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codeName="สมุดงานนี้"/>
  <mc:AlternateContent xmlns:mc="http://schemas.openxmlformats.org/markup-compatibility/2006">
    <mc:Choice Requires="x15">
      <x15ac:absPath xmlns:x15ac="http://schemas.microsoft.com/office/spreadsheetml/2010/11/ac" url="D:\move\BCK\FS\2020\2033_F&amp;D\FS\F&amp;D\Q2\FS\"/>
    </mc:Choice>
  </mc:AlternateContent>
  <xr:revisionPtr revIDLastSave="0" documentId="13_ncr:1_{8C36D5C0-C613-4841-B9DA-55FECDF6CAE1}" xr6:coauthVersionLast="45" xr6:coauthVersionMax="45" xr10:uidLastSave="{00000000-0000-0000-0000-000000000000}"/>
  <bookViews>
    <workbookView xWindow="-108" yWindow="-108" windowWidth="23256" windowHeight="12576" xr2:uid="{6A8D51E9-F294-4105-9784-0837FCA6D427}"/>
  </bookViews>
  <sheets>
    <sheet name="BS" sheetId="9" r:id="rId1"/>
    <sheet name="PL&amp;CF" sheetId="15" r:id="rId2"/>
    <sheet name="SCE(E)" sheetId="21" r:id="rId3"/>
    <sheet name="SCE(S)" sheetId="2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0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b" localSheetId="0">#REF!</definedName>
    <definedName name="\b" localSheetId="1">#REF!</definedName>
    <definedName name="\b" localSheetId="2">#REF!</definedName>
    <definedName name="\b" localSheetId="3">#REF!</definedName>
    <definedName name="\b">#REF!</definedName>
    <definedName name="\c" localSheetId="0">'[1]Fagor04-A3112e'!#REF!</definedName>
    <definedName name="\c" localSheetId="1">'[1]Fagor04-A3112e'!#REF!</definedName>
    <definedName name="\c" localSheetId="2">'[1]Fagor04-A3112e'!#REF!</definedName>
    <definedName name="\c" localSheetId="3">'[1]Fagor04-A3112e'!#REF!</definedName>
    <definedName name="\c">'[1]Fagor04-A3112e'!#REF!</definedName>
    <definedName name="\d" localSheetId="0">'[2]ลูกหนี้(เก่า)'!#REF!</definedName>
    <definedName name="\d" localSheetId="1">'[2]ลูกหนี้(เก่า)'!#REF!</definedName>
    <definedName name="\d" localSheetId="2">#N/A</definedName>
    <definedName name="\d" localSheetId="3">#N/A</definedName>
    <definedName name="\d">'[2]ลูกหนี้(เก่า)'!#REF!</definedName>
    <definedName name="\e" localSheetId="0">#REF!</definedName>
    <definedName name="\e" localSheetId="1">#REF!</definedName>
    <definedName name="\e" localSheetId="2">#REF!</definedName>
    <definedName name="\e" localSheetId="3">#REF!</definedName>
    <definedName name="\e">#REF!</definedName>
    <definedName name="\f" localSheetId="0">#REF!</definedName>
    <definedName name="\f" localSheetId="1">#REF!</definedName>
    <definedName name="\f" localSheetId="2">#REF!</definedName>
    <definedName name="\f" localSheetId="3">#REF!</definedName>
    <definedName name="\f">#REF!</definedName>
    <definedName name="\g" localSheetId="0">#REF!</definedName>
    <definedName name="\g" localSheetId="1">#REF!</definedName>
    <definedName name="\g" localSheetId="2">#REF!</definedName>
    <definedName name="\g" localSheetId="3">#REF!</definedName>
    <definedName name="\g">#REF!</definedName>
    <definedName name="\h" localSheetId="0">#REF!</definedName>
    <definedName name="\h" localSheetId="1">#REF!</definedName>
    <definedName name="\h" localSheetId="2">#REF!</definedName>
    <definedName name="\h" localSheetId="3">#REF!</definedName>
    <definedName name="\h">#REF!</definedName>
    <definedName name="\i" localSheetId="0">'[2]ลูกหนี้(เก่า)'!#REF!</definedName>
    <definedName name="\i" localSheetId="1">'[2]ลูกหนี้(เก่า)'!#REF!</definedName>
    <definedName name="\i" localSheetId="2">#N/A</definedName>
    <definedName name="\i" localSheetId="3">#N/A</definedName>
    <definedName name="\i">'[2]ลูกหนี้(เก่า)'!#REF!</definedName>
    <definedName name="\k" localSheetId="0">#REF!</definedName>
    <definedName name="\k" localSheetId="1">#REF!</definedName>
    <definedName name="\k" localSheetId="2">#REF!</definedName>
    <definedName name="\k" localSheetId="3">#REF!</definedName>
    <definedName name="\k">#REF!</definedName>
    <definedName name="\l" localSheetId="0">#REF!</definedName>
    <definedName name="\l" localSheetId="1">#REF!</definedName>
    <definedName name="\l" localSheetId="2">#REF!</definedName>
    <definedName name="\l" localSheetId="3">#REF!</definedName>
    <definedName name="\l">#REF!</definedName>
    <definedName name="\M" localSheetId="0">#REF!</definedName>
    <definedName name="\M" localSheetId="1">#REF!</definedName>
    <definedName name="\M" localSheetId="2">#REF!</definedName>
    <definedName name="\M" localSheetId="3">#REF!</definedName>
    <definedName name="\M">#REF!</definedName>
    <definedName name="\n" localSheetId="0">#REF!</definedName>
    <definedName name="\n" localSheetId="1">#REF!</definedName>
    <definedName name="\n" localSheetId="2">#REF!</definedName>
    <definedName name="\n" localSheetId="3">#REF!</definedName>
    <definedName name="\n">#REF!</definedName>
    <definedName name="\p" localSheetId="0">#REF!</definedName>
    <definedName name="\p" localSheetId="1">#REF!</definedName>
    <definedName name="\p" localSheetId="2">#REF!</definedName>
    <definedName name="\p" localSheetId="3">#REF!</definedName>
    <definedName name="\p">#REF!</definedName>
    <definedName name="\s" localSheetId="0">#REF!</definedName>
    <definedName name="\s" localSheetId="1">#REF!</definedName>
    <definedName name="\s" localSheetId="2">#REF!</definedName>
    <definedName name="\s" localSheetId="3">#REF!</definedName>
    <definedName name="\s">#REF!</definedName>
    <definedName name="\t" localSheetId="0">#REF!</definedName>
    <definedName name="\t" localSheetId="1">#REF!</definedName>
    <definedName name="\t" localSheetId="2">#REF!</definedName>
    <definedName name="\t" localSheetId="3">#REF!</definedName>
    <definedName name="\t">#REF!</definedName>
    <definedName name="\u" localSheetId="0">'[2]ลูกหนี้(เก่า)'!#REF!</definedName>
    <definedName name="\u" localSheetId="1">'[2]ลูกหนี้(เก่า)'!#REF!</definedName>
    <definedName name="\u" localSheetId="2">#N/A</definedName>
    <definedName name="\u" localSheetId="3">#N/A</definedName>
    <definedName name="\u">'[2]ลูกหนี้(เก่า)'!#REF!</definedName>
    <definedName name="\v" localSheetId="0">#REF!</definedName>
    <definedName name="\v" localSheetId="1">#REF!</definedName>
    <definedName name="\v" localSheetId="2">#REF!</definedName>
    <definedName name="\v" localSheetId="3">#REF!</definedName>
    <definedName name="\v">#REF!</definedName>
    <definedName name="\w" localSheetId="0">#REF!</definedName>
    <definedName name="\w" localSheetId="1">#REF!</definedName>
    <definedName name="\w" localSheetId="2">#REF!</definedName>
    <definedName name="\w" localSheetId="3">#REF!</definedName>
    <definedName name="\w">#REF!</definedName>
    <definedName name="\z" localSheetId="0">#REF!</definedName>
    <definedName name="\z" localSheetId="1">#REF!</definedName>
    <definedName name="\z" localSheetId="2">#REF!</definedName>
    <definedName name="\z" localSheetId="3">#REF!</definedName>
    <definedName name="\z">#REF!</definedName>
    <definedName name="_______e1" localSheetId="0">#REF!</definedName>
    <definedName name="_______e1" localSheetId="1">#REF!</definedName>
    <definedName name="_______e1" localSheetId="2">#REF!</definedName>
    <definedName name="_______e1" localSheetId="3">#REF!</definedName>
    <definedName name="_______e1">#REF!</definedName>
    <definedName name="_______f1" localSheetId="0">#REF!</definedName>
    <definedName name="_______f1" localSheetId="1">#REF!</definedName>
    <definedName name="_______f1" localSheetId="2">#REF!</definedName>
    <definedName name="_______f1" localSheetId="3">#REF!</definedName>
    <definedName name="_______f1">#REF!</definedName>
    <definedName name="_______g1" localSheetId="0">#REF!</definedName>
    <definedName name="_______g1" localSheetId="1">#REF!</definedName>
    <definedName name="_______g1" localSheetId="2">#REF!</definedName>
    <definedName name="_______g1" localSheetId="3">#REF!</definedName>
    <definedName name="_______g1">#REF!</definedName>
    <definedName name="_______h1" localSheetId="0">#REF!</definedName>
    <definedName name="_______h1" localSheetId="1">#REF!</definedName>
    <definedName name="_______h1" localSheetId="2">#REF!</definedName>
    <definedName name="_______h1" localSheetId="3">#REF!</definedName>
    <definedName name="_______h1">#REF!</definedName>
    <definedName name="_______k1" localSheetId="0">#REF!</definedName>
    <definedName name="_______k1" localSheetId="1">#REF!</definedName>
    <definedName name="_______k1" localSheetId="2">#REF!</definedName>
    <definedName name="_______k1" localSheetId="3">#REF!</definedName>
    <definedName name="_______k1">#REF!</definedName>
    <definedName name="_______PRO1" localSheetId="0">#REF!</definedName>
    <definedName name="_______PRO1" localSheetId="1">#REF!</definedName>
    <definedName name="_______PRO1" localSheetId="2">#REF!</definedName>
    <definedName name="_______PRO1" localSheetId="3">#REF!</definedName>
    <definedName name="_______PRO1">#REF!</definedName>
    <definedName name="______e1" localSheetId="0">#REF!</definedName>
    <definedName name="______e1" localSheetId="1">#REF!</definedName>
    <definedName name="______e1" localSheetId="2">#REF!</definedName>
    <definedName name="______e1" localSheetId="3">#REF!</definedName>
    <definedName name="______e1">#REF!</definedName>
    <definedName name="______f1" localSheetId="0">#REF!</definedName>
    <definedName name="______f1" localSheetId="1">#REF!</definedName>
    <definedName name="______f1" localSheetId="2">#REF!</definedName>
    <definedName name="______f1" localSheetId="3">#REF!</definedName>
    <definedName name="______f1">#REF!</definedName>
    <definedName name="______g1" localSheetId="0">#REF!</definedName>
    <definedName name="______g1" localSheetId="1">#REF!</definedName>
    <definedName name="______g1" localSheetId="2">#REF!</definedName>
    <definedName name="______g1" localSheetId="3">#REF!</definedName>
    <definedName name="______g1">#REF!</definedName>
    <definedName name="______h1" localSheetId="0">#REF!</definedName>
    <definedName name="______h1" localSheetId="1">#REF!</definedName>
    <definedName name="______h1" localSheetId="2">#REF!</definedName>
    <definedName name="______h1" localSheetId="3">#REF!</definedName>
    <definedName name="______h1">#REF!</definedName>
    <definedName name="______k1" localSheetId="0">#REF!</definedName>
    <definedName name="______k1" localSheetId="1">#REF!</definedName>
    <definedName name="______k1" localSheetId="2">#REF!</definedName>
    <definedName name="______k1" localSheetId="3">#REF!</definedName>
    <definedName name="______k1">#REF!</definedName>
    <definedName name="______PRO1" localSheetId="0">#REF!</definedName>
    <definedName name="______PRO1" localSheetId="1">#REF!</definedName>
    <definedName name="______PRO1" localSheetId="2">#REF!</definedName>
    <definedName name="______PRO1" localSheetId="3">#REF!</definedName>
    <definedName name="______PRO1">#REF!</definedName>
    <definedName name="_____DAT1" localSheetId="0">'[3]AA-1'!#REF!</definedName>
    <definedName name="_____DAT1" localSheetId="1">'[3]AA-1'!#REF!</definedName>
    <definedName name="_____DAT1" localSheetId="2">'[3]AA-1'!#REF!</definedName>
    <definedName name="_____DAT1" localSheetId="3">'[3]AA-1'!#REF!</definedName>
    <definedName name="_____DAT1">'[3]AA-1'!#REF!</definedName>
    <definedName name="_____DAT10" localSheetId="0">'[3]AA-1'!#REF!</definedName>
    <definedName name="_____DAT10" localSheetId="1">'[3]AA-1'!#REF!</definedName>
    <definedName name="_____DAT10" localSheetId="2">'[3]AA-1'!#REF!</definedName>
    <definedName name="_____DAT10" localSheetId="3">'[3]AA-1'!#REF!</definedName>
    <definedName name="_____DAT10">'[3]AA-1'!#REF!</definedName>
    <definedName name="_____DAT13" localSheetId="0">'[3]AA-1'!#REF!</definedName>
    <definedName name="_____DAT13" localSheetId="1">'[3]AA-1'!#REF!</definedName>
    <definedName name="_____DAT13" localSheetId="2">'[3]AA-1'!#REF!</definedName>
    <definedName name="_____DAT13" localSheetId="3">'[3]AA-1'!#REF!</definedName>
    <definedName name="_____DAT13">'[3]AA-1'!#REF!</definedName>
    <definedName name="_____DAT2" localSheetId="0">'[3]AA-1'!#REF!</definedName>
    <definedName name="_____DAT2" localSheetId="1">'[3]AA-1'!#REF!</definedName>
    <definedName name="_____DAT2" localSheetId="2">'[3]AA-1'!#REF!</definedName>
    <definedName name="_____DAT2" localSheetId="3">'[3]AA-1'!#REF!</definedName>
    <definedName name="_____DAT2">'[3]AA-1'!#REF!</definedName>
    <definedName name="_____DAT3" localSheetId="0">'[3]AA-1'!#REF!</definedName>
    <definedName name="_____DAT3" localSheetId="1">'[3]AA-1'!#REF!</definedName>
    <definedName name="_____DAT3" localSheetId="2">'[3]AA-1'!#REF!</definedName>
    <definedName name="_____DAT3" localSheetId="3">'[3]AA-1'!#REF!</definedName>
    <definedName name="_____DAT3">'[3]AA-1'!#REF!</definedName>
    <definedName name="_____DAT5" localSheetId="0">'[3]AA-1'!#REF!</definedName>
    <definedName name="_____DAT5" localSheetId="1">'[3]AA-1'!#REF!</definedName>
    <definedName name="_____DAT5" localSheetId="2">'[3]AA-1'!#REF!</definedName>
    <definedName name="_____DAT5" localSheetId="3">'[3]AA-1'!#REF!</definedName>
    <definedName name="_____DAT5">'[3]AA-1'!#REF!</definedName>
    <definedName name="_____DAT6" localSheetId="0">'[3]AA-1'!#REF!</definedName>
    <definedName name="_____DAT6" localSheetId="1">'[3]AA-1'!#REF!</definedName>
    <definedName name="_____DAT6" localSheetId="2">'[3]AA-1'!#REF!</definedName>
    <definedName name="_____DAT6" localSheetId="3">'[3]AA-1'!#REF!</definedName>
    <definedName name="_____DAT6">'[3]AA-1'!#REF!</definedName>
    <definedName name="_____DAT7" localSheetId="0">'[3]AA-1'!#REF!</definedName>
    <definedName name="_____DAT7" localSheetId="1">'[3]AA-1'!#REF!</definedName>
    <definedName name="_____DAT7" localSheetId="2">'[3]AA-1'!#REF!</definedName>
    <definedName name="_____DAT7" localSheetId="3">'[3]AA-1'!#REF!</definedName>
    <definedName name="_____DAT7">'[3]AA-1'!#REF!</definedName>
    <definedName name="_____DAT8" localSheetId="0">'[3]AA-1'!#REF!</definedName>
    <definedName name="_____DAT8" localSheetId="1">'[3]AA-1'!#REF!</definedName>
    <definedName name="_____DAT8" localSheetId="2">'[3]AA-1'!#REF!</definedName>
    <definedName name="_____DAT8" localSheetId="3">'[3]AA-1'!#REF!</definedName>
    <definedName name="_____DAT8">'[3]AA-1'!#REF!</definedName>
    <definedName name="_____DAT9" localSheetId="0">'[3]AA-1'!#REF!</definedName>
    <definedName name="_____DAT9" localSheetId="1">'[3]AA-1'!#REF!</definedName>
    <definedName name="_____DAT9" localSheetId="2">'[3]AA-1'!#REF!</definedName>
    <definedName name="_____DAT9" localSheetId="3">'[3]AA-1'!#REF!</definedName>
    <definedName name="_____DAT9">'[3]AA-1'!#REF!</definedName>
    <definedName name="_____e1" localSheetId="0">#REF!</definedName>
    <definedName name="_____e1" localSheetId="1">#REF!</definedName>
    <definedName name="_____e1" localSheetId="2">#REF!</definedName>
    <definedName name="_____e1" localSheetId="3">#REF!</definedName>
    <definedName name="_____e1">#REF!</definedName>
    <definedName name="_____f1" localSheetId="0">#REF!</definedName>
    <definedName name="_____f1" localSheetId="1">#REF!</definedName>
    <definedName name="_____f1" localSheetId="2">#REF!</definedName>
    <definedName name="_____f1" localSheetId="3">#REF!</definedName>
    <definedName name="_____f1">#REF!</definedName>
    <definedName name="_____g1" localSheetId="0">#REF!</definedName>
    <definedName name="_____g1" localSheetId="1">#REF!</definedName>
    <definedName name="_____g1" localSheetId="2">#REF!</definedName>
    <definedName name="_____g1" localSheetId="3">#REF!</definedName>
    <definedName name="_____g1">#REF!</definedName>
    <definedName name="_____h1" localSheetId="0">#REF!</definedName>
    <definedName name="_____h1" localSheetId="1">#REF!</definedName>
    <definedName name="_____h1" localSheetId="2">#REF!</definedName>
    <definedName name="_____h1" localSheetId="3">#REF!</definedName>
    <definedName name="_____h1">#REF!</definedName>
    <definedName name="_____k1" localSheetId="0">#REF!</definedName>
    <definedName name="_____k1" localSheetId="1">#REF!</definedName>
    <definedName name="_____k1" localSheetId="2">#REF!</definedName>
    <definedName name="_____k1" localSheetId="3">#REF!</definedName>
    <definedName name="_____k1">#REF!</definedName>
    <definedName name="_____PRO1" localSheetId="0">#REF!</definedName>
    <definedName name="_____PRO1" localSheetId="1">#REF!</definedName>
    <definedName name="_____PRO1" localSheetId="2">#REF!</definedName>
    <definedName name="_____PRO1" localSheetId="3">#REF!</definedName>
    <definedName name="_____PRO1">#REF!</definedName>
    <definedName name="_____รายได้" localSheetId="0">#REF!</definedName>
    <definedName name="_____รายได้" localSheetId="1">#REF!</definedName>
    <definedName name="_____รายได้" localSheetId="2">#REF!</definedName>
    <definedName name="_____รายได้" localSheetId="3">#REF!</definedName>
    <definedName name="_____รายได้">#REF!</definedName>
    <definedName name="____DAT1" localSheetId="0">'[3]AA-1'!#REF!</definedName>
    <definedName name="____DAT1" localSheetId="1">'[3]AA-1'!#REF!</definedName>
    <definedName name="____DAT1" localSheetId="2">'[3]AA-1'!#REF!</definedName>
    <definedName name="____DAT1" localSheetId="3">'[3]AA-1'!#REF!</definedName>
    <definedName name="____DAT1">'[3]AA-1'!#REF!</definedName>
    <definedName name="____DAT10" localSheetId="0">'[3]AA-1'!#REF!</definedName>
    <definedName name="____DAT10" localSheetId="1">'[3]AA-1'!#REF!</definedName>
    <definedName name="____DAT10" localSheetId="2">'[3]AA-1'!#REF!</definedName>
    <definedName name="____DAT10" localSheetId="3">'[3]AA-1'!#REF!</definedName>
    <definedName name="____DAT10">'[3]AA-1'!#REF!</definedName>
    <definedName name="____DAT13" localSheetId="0">'[3]AA-1'!#REF!</definedName>
    <definedName name="____DAT13" localSheetId="1">'[3]AA-1'!#REF!</definedName>
    <definedName name="____DAT13" localSheetId="2">'[3]AA-1'!#REF!</definedName>
    <definedName name="____DAT13" localSheetId="3">'[3]AA-1'!#REF!</definedName>
    <definedName name="____DAT13">'[3]AA-1'!#REF!</definedName>
    <definedName name="____DAT2" localSheetId="0">'[3]AA-1'!#REF!</definedName>
    <definedName name="____DAT2" localSheetId="1">'[3]AA-1'!#REF!</definedName>
    <definedName name="____DAT2" localSheetId="2">'[3]AA-1'!#REF!</definedName>
    <definedName name="____DAT2" localSheetId="3">'[3]AA-1'!#REF!</definedName>
    <definedName name="____DAT2">'[3]AA-1'!#REF!</definedName>
    <definedName name="____DAT3" localSheetId="0">'[3]AA-1'!#REF!</definedName>
    <definedName name="____DAT3" localSheetId="1">'[3]AA-1'!#REF!</definedName>
    <definedName name="____DAT3" localSheetId="2">'[3]AA-1'!#REF!</definedName>
    <definedName name="____DAT3" localSheetId="3">'[3]AA-1'!#REF!</definedName>
    <definedName name="____DAT3">'[3]AA-1'!#REF!</definedName>
    <definedName name="____DAT5" localSheetId="0">'[3]AA-1'!#REF!</definedName>
    <definedName name="____DAT5" localSheetId="1">'[3]AA-1'!#REF!</definedName>
    <definedName name="____DAT5" localSheetId="2">'[3]AA-1'!#REF!</definedName>
    <definedName name="____DAT5" localSheetId="3">'[3]AA-1'!#REF!</definedName>
    <definedName name="____DAT5">'[3]AA-1'!#REF!</definedName>
    <definedName name="____DAT6" localSheetId="0">'[3]AA-1'!#REF!</definedName>
    <definedName name="____DAT6" localSheetId="1">'[3]AA-1'!#REF!</definedName>
    <definedName name="____DAT6" localSheetId="2">'[3]AA-1'!#REF!</definedName>
    <definedName name="____DAT6" localSheetId="3">'[3]AA-1'!#REF!</definedName>
    <definedName name="____DAT6">'[3]AA-1'!#REF!</definedName>
    <definedName name="____DAT7" localSheetId="0">'[3]AA-1'!#REF!</definedName>
    <definedName name="____DAT7" localSheetId="1">'[3]AA-1'!#REF!</definedName>
    <definedName name="____DAT7" localSheetId="2">'[3]AA-1'!#REF!</definedName>
    <definedName name="____DAT7" localSheetId="3">'[3]AA-1'!#REF!</definedName>
    <definedName name="____DAT7">'[3]AA-1'!#REF!</definedName>
    <definedName name="____DAT8" localSheetId="0">'[3]AA-1'!#REF!</definedName>
    <definedName name="____DAT8" localSheetId="1">'[3]AA-1'!#REF!</definedName>
    <definedName name="____DAT8" localSheetId="2">'[3]AA-1'!#REF!</definedName>
    <definedName name="____DAT8" localSheetId="3">'[3]AA-1'!#REF!</definedName>
    <definedName name="____DAT8">'[3]AA-1'!#REF!</definedName>
    <definedName name="____DAT9" localSheetId="0">'[3]AA-1'!#REF!</definedName>
    <definedName name="____DAT9" localSheetId="1">'[3]AA-1'!#REF!</definedName>
    <definedName name="____DAT9" localSheetId="2">'[3]AA-1'!#REF!</definedName>
    <definedName name="____DAT9" localSheetId="3">'[3]AA-1'!#REF!</definedName>
    <definedName name="____DAT9">'[3]AA-1'!#REF!</definedName>
    <definedName name="____e1" localSheetId="0">#REF!</definedName>
    <definedName name="____e1" localSheetId="1">#REF!</definedName>
    <definedName name="____e1" localSheetId="2">#REF!</definedName>
    <definedName name="____e1" localSheetId="3">#REF!</definedName>
    <definedName name="____e1">#REF!</definedName>
    <definedName name="____f1" localSheetId="0">#REF!</definedName>
    <definedName name="____f1" localSheetId="1">#REF!</definedName>
    <definedName name="____f1" localSheetId="2">#REF!</definedName>
    <definedName name="____f1" localSheetId="3">#REF!</definedName>
    <definedName name="____f1">#REF!</definedName>
    <definedName name="____g1" localSheetId="0">#REF!</definedName>
    <definedName name="____g1" localSheetId="1">#REF!</definedName>
    <definedName name="____g1" localSheetId="2">#REF!</definedName>
    <definedName name="____g1" localSheetId="3">#REF!</definedName>
    <definedName name="____g1">#REF!</definedName>
    <definedName name="____h1" localSheetId="0">#REF!</definedName>
    <definedName name="____h1" localSheetId="1">#REF!</definedName>
    <definedName name="____h1" localSheetId="2">#REF!</definedName>
    <definedName name="____h1" localSheetId="3">#REF!</definedName>
    <definedName name="____h1">#REF!</definedName>
    <definedName name="____k1" localSheetId="0">#REF!</definedName>
    <definedName name="____k1" localSheetId="1">#REF!</definedName>
    <definedName name="____k1" localSheetId="2">#REF!</definedName>
    <definedName name="____k1" localSheetId="3">#REF!</definedName>
    <definedName name="____k1">#REF!</definedName>
    <definedName name="____PRO1" localSheetId="0">#REF!</definedName>
    <definedName name="____PRO1" localSheetId="1">#REF!</definedName>
    <definedName name="____PRO1" localSheetId="2">#REF!</definedName>
    <definedName name="____PRO1" localSheetId="3">#REF!</definedName>
    <definedName name="____PRO1">#REF!</definedName>
    <definedName name="___DAT1" localSheetId="0">'[3]AA-1'!#REF!</definedName>
    <definedName name="___DAT1" localSheetId="1">'[3]AA-1'!#REF!</definedName>
    <definedName name="___DAT1" localSheetId="2">'[3]AA-1'!#REF!</definedName>
    <definedName name="___DAT1" localSheetId="3">'[3]AA-1'!#REF!</definedName>
    <definedName name="___DAT1">'[3]AA-1'!#REF!</definedName>
    <definedName name="___DAT10" localSheetId="0">'[3]AA-1'!#REF!</definedName>
    <definedName name="___DAT10" localSheetId="1">'[3]AA-1'!#REF!</definedName>
    <definedName name="___DAT10" localSheetId="2">'[3]AA-1'!#REF!</definedName>
    <definedName name="___DAT10" localSheetId="3">'[3]AA-1'!#REF!</definedName>
    <definedName name="___DAT10">'[3]AA-1'!#REF!</definedName>
    <definedName name="___DAT13" localSheetId="0">'[3]AA-1'!#REF!</definedName>
    <definedName name="___DAT13" localSheetId="1">'[3]AA-1'!#REF!</definedName>
    <definedName name="___DAT13" localSheetId="2">'[3]AA-1'!#REF!</definedName>
    <definedName name="___DAT13" localSheetId="3">'[3]AA-1'!#REF!</definedName>
    <definedName name="___DAT13">'[3]AA-1'!#REF!</definedName>
    <definedName name="___DAT2" localSheetId="0">'[3]AA-1'!#REF!</definedName>
    <definedName name="___DAT2" localSheetId="1">'[3]AA-1'!#REF!</definedName>
    <definedName name="___DAT2" localSheetId="2">'[3]AA-1'!#REF!</definedName>
    <definedName name="___DAT2" localSheetId="3">'[3]AA-1'!#REF!</definedName>
    <definedName name="___DAT2">'[3]AA-1'!#REF!</definedName>
    <definedName name="___DAT3" localSheetId="0">'[3]AA-1'!#REF!</definedName>
    <definedName name="___DAT3" localSheetId="1">'[3]AA-1'!#REF!</definedName>
    <definedName name="___DAT3" localSheetId="2">'[3]AA-1'!#REF!</definedName>
    <definedName name="___DAT3" localSheetId="3">'[3]AA-1'!#REF!</definedName>
    <definedName name="___DAT3">'[3]AA-1'!#REF!</definedName>
    <definedName name="___DAT5" localSheetId="0">'[3]AA-1'!#REF!</definedName>
    <definedName name="___DAT5" localSheetId="1">'[3]AA-1'!#REF!</definedName>
    <definedName name="___DAT5" localSheetId="2">'[3]AA-1'!#REF!</definedName>
    <definedName name="___DAT5" localSheetId="3">'[3]AA-1'!#REF!</definedName>
    <definedName name="___DAT5">'[3]AA-1'!#REF!</definedName>
    <definedName name="___DAT6" localSheetId="0">'[3]AA-1'!#REF!</definedName>
    <definedName name="___DAT6" localSheetId="1">'[3]AA-1'!#REF!</definedName>
    <definedName name="___DAT6" localSheetId="2">'[3]AA-1'!#REF!</definedName>
    <definedName name="___DAT6" localSheetId="3">'[3]AA-1'!#REF!</definedName>
    <definedName name="___DAT6">'[3]AA-1'!#REF!</definedName>
    <definedName name="___DAT7" localSheetId="0">'[3]AA-1'!#REF!</definedName>
    <definedName name="___DAT7" localSheetId="1">'[3]AA-1'!#REF!</definedName>
    <definedName name="___DAT7" localSheetId="2">'[3]AA-1'!#REF!</definedName>
    <definedName name="___DAT7" localSheetId="3">'[3]AA-1'!#REF!</definedName>
    <definedName name="___DAT7">'[3]AA-1'!#REF!</definedName>
    <definedName name="___DAT8" localSheetId="0">'[3]AA-1'!#REF!</definedName>
    <definedName name="___DAT8" localSheetId="1">'[3]AA-1'!#REF!</definedName>
    <definedName name="___DAT8" localSheetId="2">'[3]AA-1'!#REF!</definedName>
    <definedName name="___DAT8" localSheetId="3">'[3]AA-1'!#REF!</definedName>
    <definedName name="___DAT8">'[3]AA-1'!#REF!</definedName>
    <definedName name="___DAT9" localSheetId="0">'[3]AA-1'!#REF!</definedName>
    <definedName name="___DAT9" localSheetId="1">'[3]AA-1'!#REF!</definedName>
    <definedName name="___DAT9" localSheetId="2">'[3]AA-1'!#REF!</definedName>
    <definedName name="___DAT9" localSheetId="3">'[3]AA-1'!#REF!</definedName>
    <definedName name="___DAT9">'[3]AA-1'!#REF!</definedName>
    <definedName name="___e1" localSheetId="0">#REF!</definedName>
    <definedName name="___e1" localSheetId="1">#REF!</definedName>
    <definedName name="___e1" localSheetId="2">#REF!</definedName>
    <definedName name="___e1" localSheetId="3">#REF!</definedName>
    <definedName name="___e1">#REF!</definedName>
    <definedName name="___f1" localSheetId="0">#REF!</definedName>
    <definedName name="___f1" localSheetId="1">#REF!</definedName>
    <definedName name="___f1" localSheetId="2">#REF!</definedName>
    <definedName name="___f1" localSheetId="3">#REF!</definedName>
    <definedName name="___f1">#REF!</definedName>
    <definedName name="___g1" localSheetId="0">#REF!</definedName>
    <definedName name="___g1" localSheetId="1">#REF!</definedName>
    <definedName name="___g1" localSheetId="2">#REF!</definedName>
    <definedName name="___g1" localSheetId="3">#REF!</definedName>
    <definedName name="___g1">#REF!</definedName>
    <definedName name="___h1" localSheetId="0">#REF!</definedName>
    <definedName name="___h1" localSheetId="1">#REF!</definedName>
    <definedName name="___h1" localSheetId="2">#REF!</definedName>
    <definedName name="___h1" localSheetId="3">#REF!</definedName>
    <definedName name="___h1">#REF!</definedName>
    <definedName name="___k1" localSheetId="0">#REF!</definedName>
    <definedName name="___k1" localSheetId="1">#REF!</definedName>
    <definedName name="___k1" localSheetId="2">#REF!</definedName>
    <definedName name="___k1" localSheetId="3">#REF!</definedName>
    <definedName name="___k1">#REF!</definedName>
    <definedName name="___PRO1" localSheetId="0">#REF!</definedName>
    <definedName name="___PRO1" localSheetId="1">#REF!</definedName>
    <definedName name="___PRO1" localSheetId="2">#REF!</definedName>
    <definedName name="___PRO1" localSheetId="3">#REF!</definedName>
    <definedName name="___PRO1">#REF!</definedName>
    <definedName name="__DAT1" localSheetId="0">'[3]AA-1'!#REF!</definedName>
    <definedName name="__DAT1" localSheetId="1">'[3]AA-1'!#REF!</definedName>
    <definedName name="__DAT1" localSheetId="2">'[3]AA-1'!#REF!</definedName>
    <definedName name="__DAT1" localSheetId="3">'[3]AA-1'!#REF!</definedName>
    <definedName name="__DAT1">'[3]AA-1'!#REF!</definedName>
    <definedName name="__DAT10" localSheetId="0">'[3]AA-1'!#REF!</definedName>
    <definedName name="__DAT10" localSheetId="1">'[3]AA-1'!#REF!</definedName>
    <definedName name="__DAT10" localSheetId="2">'[3]AA-1'!#REF!</definedName>
    <definedName name="__DAT10" localSheetId="3">'[3]AA-1'!#REF!</definedName>
    <definedName name="__DAT10">'[3]AA-1'!#REF!</definedName>
    <definedName name="__DAT13" localSheetId="0">'[3]AA-1'!#REF!</definedName>
    <definedName name="__DAT13" localSheetId="1">'[3]AA-1'!#REF!</definedName>
    <definedName name="__DAT13" localSheetId="2">'[3]AA-1'!#REF!</definedName>
    <definedName name="__DAT13" localSheetId="3">'[3]AA-1'!#REF!</definedName>
    <definedName name="__DAT13">'[3]AA-1'!#REF!</definedName>
    <definedName name="__DAT2" localSheetId="0">'[3]AA-1'!#REF!</definedName>
    <definedName name="__DAT2" localSheetId="1">'[3]AA-1'!#REF!</definedName>
    <definedName name="__DAT2" localSheetId="2">'[3]AA-1'!#REF!</definedName>
    <definedName name="__DAT2" localSheetId="3">'[3]AA-1'!#REF!</definedName>
    <definedName name="__DAT2">'[3]AA-1'!#REF!</definedName>
    <definedName name="__DAT3" localSheetId="0">'[3]AA-1'!#REF!</definedName>
    <definedName name="__DAT3" localSheetId="1">'[3]AA-1'!#REF!</definedName>
    <definedName name="__DAT3" localSheetId="2">'[3]AA-1'!#REF!</definedName>
    <definedName name="__DAT3" localSheetId="3">'[3]AA-1'!#REF!</definedName>
    <definedName name="__DAT3">'[3]AA-1'!#REF!</definedName>
    <definedName name="__DAT5" localSheetId="0">'[3]AA-1'!#REF!</definedName>
    <definedName name="__DAT5" localSheetId="1">'[3]AA-1'!#REF!</definedName>
    <definedName name="__DAT5" localSheetId="2">'[3]AA-1'!#REF!</definedName>
    <definedName name="__DAT5" localSheetId="3">'[3]AA-1'!#REF!</definedName>
    <definedName name="__DAT5">'[3]AA-1'!#REF!</definedName>
    <definedName name="__DAT6" localSheetId="0">'[3]AA-1'!#REF!</definedName>
    <definedName name="__DAT6" localSheetId="1">'[3]AA-1'!#REF!</definedName>
    <definedName name="__DAT6" localSheetId="2">'[3]AA-1'!#REF!</definedName>
    <definedName name="__DAT6" localSheetId="3">'[3]AA-1'!#REF!</definedName>
    <definedName name="__DAT6">'[3]AA-1'!#REF!</definedName>
    <definedName name="__DAT7" localSheetId="0">'[3]AA-1'!#REF!</definedName>
    <definedName name="__DAT7" localSheetId="1">'[3]AA-1'!#REF!</definedName>
    <definedName name="__DAT7" localSheetId="2">'[3]AA-1'!#REF!</definedName>
    <definedName name="__DAT7" localSheetId="3">'[3]AA-1'!#REF!</definedName>
    <definedName name="__DAT7">'[3]AA-1'!#REF!</definedName>
    <definedName name="__DAT8" localSheetId="0">'[3]AA-1'!#REF!</definedName>
    <definedName name="__DAT8" localSheetId="1">'[3]AA-1'!#REF!</definedName>
    <definedName name="__DAT8" localSheetId="2">'[3]AA-1'!#REF!</definedName>
    <definedName name="__DAT8" localSheetId="3">'[3]AA-1'!#REF!</definedName>
    <definedName name="__DAT8">'[3]AA-1'!#REF!</definedName>
    <definedName name="__DAT9" localSheetId="0">'[3]AA-1'!#REF!</definedName>
    <definedName name="__DAT9" localSheetId="1">'[3]AA-1'!#REF!</definedName>
    <definedName name="__DAT9" localSheetId="2">'[3]AA-1'!#REF!</definedName>
    <definedName name="__DAT9" localSheetId="3">'[3]AA-1'!#REF!</definedName>
    <definedName name="__DAT9">'[3]AA-1'!#REF!</definedName>
    <definedName name="__e1" localSheetId="0">#REF!</definedName>
    <definedName name="__e1" localSheetId="1">#REF!</definedName>
    <definedName name="__e1" localSheetId="2">#REF!</definedName>
    <definedName name="__e1" localSheetId="3">#REF!</definedName>
    <definedName name="__e1">#REF!</definedName>
    <definedName name="__f1" localSheetId="0">#REF!</definedName>
    <definedName name="__f1" localSheetId="1">#REF!</definedName>
    <definedName name="__f1" localSheetId="2">#REF!</definedName>
    <definedName name="__f1" localSheetId="3">#REF!</definedName>
    <definedName name="__f1">#REF!</definedName>
    <definedName name="__g1" localSheetId="0">#REF!</definedName>
    <definedName name="__g1" localSheetId="1">#REF!</definedName>
    <definedName name="__g1" localSheetId="2">#REF!</definedName>
    <definedName name="__g1" localSheetId="3">#REF!</definedName>
    <definedName name="__g1">#REF!</definedName>
    <definedName name="__h1" localSheetId="0">#REF!</definedName>
    <definedName name="__h1" localSheetId="1">#REF!</definedName>
    <definedName name="__h1" localSheetId="2">#REF!</definedName>
    <definedName name="__h1" localSheetId="3">#REF!</definedName>
    <definedName name="__h1">#REF!</definedName>
    <definedName name="__k1" localSheetId="0">#REF!</definedName>
    <definedName name="__k1" localSheetId="1">#REF!</definedName>
    <definedName name="__k1" localSheetId="2">#REF!</definedName>
    <definedName name="__k1" localSheetId="3">#REF!</definedName>
    <definedName name="__k1">#REF!</definedName>
    <definedName name="__PRO1" localSheetId="0">#REF!</definedName>
    <definedName name="__PRO1" localSheetId="1">#REF!</definedName>
    <definedName name="__PRO1" localSheetId="2">#REF!</definedName>
    <definedName name="__PRO1" localSheetId="3">#REF!</definedName>
    <definedName name="__PRO1">#REF!</definedName>
    <definedName name="_10" localSheetId="0">#REF!</definedName>
    <definedName name="_10" localSheetId="1">#REF!</definedName>
    <definedName name="_10" localSheetId="2">#REF!</definedName>
    <definedName name="_10" localSheetId="3">#REF!</definedName>
    <definedName name="_10">#REF!</definedName>
    <definedName name="_2" localSheetId="0">'[2]ลูกหนี้(เก่า)'!#REF!</definedName>
    <definedName name="_2" localSheetId="1">'[2]ลูกหนี้(เก่า)'!#REF!</definedName>
    <definedName name="_2" localSheetId="2">#N/A</definedName>
    <definedName name="_2" localSheetId="3">#N/A</definedName>
    <definedName name="_2">'[2]ลูกหนี้(เก่า)'!#REF!</definedName>
    <definedName name="_apr1" localSheetId="0">#REF!</definedName>
    <definedName name="_apr1" localSheetId="1">#REF!</definedName>
    <definedName name="_apr1" localSheetId="2">#REF!</definedName>
    <definedName name="_apr1" localSheetId="3">#REF!</definedName>
    <definedName name="_apr1">#REF!</definedName>
    <definedName name="_apr2" localSheetId="0">#REF!</definedName>
    <definedName name="_apr2" localSheetId="1">#REF!</definedName>
    <definedName name="_apr2" localSheetId="2">#REF!</definedName>
    <definedName name="_apr2" localSheetId="3">#REF!</definedName>
    <definedName name="_apr2">#REF!</definedName>
    <definedName name="_apr3" localSheetId="0">#REF!</definedName>
    <definedName name="_apr3" localSheetId="1">#REF!</definedName>
    <definedName name="_apr3" localSheetId="2">#REF!</definedName>
    <definedName name="_apr3" localSheetId="3">#REF!</definedName>
    <definedName name="_apr3">#REF!</definedName>
    <definedName name="_aug1" localSheetId="0">#REF!</definedName>
    <definedName name="_aug1" localSheetId="1">#REF!</definedName>
    <definedName name="_aug1" localSheetId="2">#REF!</definedName>
    <definedName name="_aug1" localSheetId="3">#REF!</definedName>
    <definedName name="_aug1">#REF!</definedName>
    <definedName name="_aug2" localSheetId="0">#REF!</definedName>
    <definedName name="_aug2" localSheetId="1">#REF!</definedName>
    <definedName name="_aug2" localSheetId="2">#REF!</definedName>
    <definedName name="_aug2" localSheetId="3">#REF!</definedName>
    <definedName name="_aug2">#REF!</definedName>
    <definedName name="_aug3" localSheetId="0">#REF!</definedName>
    <definedName name="_aug3" localSheetId="1">#REF!</definedName>
    <definedName name="_aug3" localSheetId="2">#REF!</definedName>
    <definedName name="_aug3" localSheetId="3">#REF!</definedName>
    <definedName name="_aug3">#REF!</definedName>
    <definedName name="_DAT1" localSheetId="0">'[3]AA-1'!#REF!</definedName>
    <definedName name="_DAT1" localSheetId="1">'[3]AA-1'!#REF!</definedName>
    <definedName name="_DAT1" localSheetId="2">'[3]AA-1'!#REF!</definedName>
    <definedName name="_DAT1" localSheetId="3">'[3]AA-1'!#REF!</definedName>
    <definedName name="_DAT1">'[3]AA-1'!#REF!</definedName>
    <definedName name="_DAT10" localSheetId="0">'[3]AA-1'!#REF!</definedName>
    <definedName name="_DAT10" localSheetId="1">'[3]AA-1'!#REF!</definedName>
    <definedName name="_DAT10" localSheetId="2">'[3]AA-1'!#REF!</definedName>
    <definedName name="_DAT10" localSheetId="3">'[3]AA-1'!#REF!</definedName>
    <definedName name="_DAT10">'[3]AA-1'!#REF!</definedName>
    <definedName name="_DAT13" localSheetId="0">'[3]AA-1'!#REF!</definedName>
    <definedName name="_DAT13" localSheetId="1">'[3]AA-1'!#REF!</definedName>
    <definedName name="_DAT13" localSheetId="2">'[3]AA-1'!#REF!</definedName>
    <definedName name="_DAT13" localSheetId="3">'[3]AA-1'!#REF!</definedName>
    <definedName name="_DAT13">'[3]AA-1'!#REF!</definedName>
    <definedName name="_DAT2" localSheetId="0">'[3]AA-1'!#REF!</definedName>
    <definedName name="_DAT2" localSheetId="1">'[3]AA-1'!#REF!</definedName>
    <definedName name="_DAT2" localSheetId="2">'[3]AA-1'!#REF!</definedName>
    <definedName name="_DAT2" localSheetId="3">'[3]AA-1'!#REF!</definedName>
    <definedName name="_DAT2">'[3]AA-1'!#REF!</definedName>
    <definedName name="_DAT3" localSheetId="0">'[3]AA-1'!#REF!</definedName>
    <definedName name="_DAT3" localSheetId="1">'[3]AA-1'!#REF!</definedName>
    <definedName name="_DAT3" localSheetId="2">'[3]AA-1'!#REF!</definedName>
    <definedName name="_DAT3" localSheetId="3">'[3]AA-1'!#REF!</definedName>
    <definedName name="_DAT3">'[3]AA-1'!#REF!</definedName>
    <definedName name="_DAT5" localSheetId="0">'[3]AA-1'!#REF!</definedName>
    <definedName name="_DAT5" localSheetId="1">'[3]AA-1'!#REF!</definedName>
    <definedName name="_DAT5" localSheetId="2">'[3]AA-1'!#REF!</definedName>
    <definedName name="_DAT5" localSheetId="3">'[3]AA-1'!#REF!</definedName>
    <definedName name="_DAT5">'[3]AA-1'!#REF!</definedName>
    <definedName name="_DAT6" localSheetId="0">'[3]AA-1'!#REF!</definedName>
    <definedName name="_DAT6" localSheetId="1">'[3]AA-1'!#REF!</definedName>
    <definedName name="_DAT6" localSheetId="2">'[3]AA-1'!#REF!</definedName>
    <definedName name="_DAT6" localSheetId="3">'[3]AA-1'!#REF!</definedName>
    <definedName name="_DAT6">'[3]AA-1'!#REF!</definedName>
    <definedName name="_DAT7" localSheetId="0">'[3]AA-1'!#REF!</definedName>
    <definedName name="_DAT7" localSheetId="1">'[3]AA-1'!#REF!</definedName>
    <definedName name="_DAT7" localSheetId="2">'[3]AA-1'!#REF!</definedName>
    <definedName name="_DAT7" localSheetId="3">'[3]AA-1'!#REF!</definedName>
    <definedName name="_DAT7">'[3]AA-1'!#REF!</definedName>
    <definedName name="_DAT8" localSheetId="0">'[3]AA-1'!#REF!</definedName>
    <definedName name="_DAT8" localSheetId="1">'[3]AA-1'!#REF!</definedName>
    <definedName name="_DAT8" localSheetId="2">'[3]AA-1'!#REF!</definedName>
    <definedName name="_DAT8" localSheetId="3">'[3]AA-1'!#REF!</definedName>
    <definedName name="_DAT8">'[3]AA-1'!#REF!</definedName>
    <definedName name="_DAT9" localSheetId="0">'[3]AA-1'!#REF!</definedName>
    <definedName name="_DAT9" localSheetId="1">'[3]AA-1'!#REF!</definedName>
    <definedName name="_DAT9" localSheetId="2">'[3]AA-1'!#REF!</definedName>
    <definedName name="_DAT9" localSheetId="3">'[3]AA-1'!#REF!</definedName>
    <definedName name="_DAT9">'[3]AA-1'!#REF!</definedName>
    <definedName name="_dec1" localSheetId="0">#REF!</definedName>
    <definedName name="_dec1" localSheetId="1">#REF!</definedName>
    <definedName name="_dec1" localSheetId="2">#REF!</definedName>
    <definedName name="_dec1" localSheetId="3">#REF!</definedName>
    <definedName name="_dec1">#REF!</definedName>
    <definedName name="_dec2" localSheetId="0">#REF!</definedName>
    <definedName name="_dec2" localSheetId="1">#REF!</definedName>
    <definedName name="_dec2" localSheetId="2">#REF!</definedName>
    <definedName name="_dec2" localSheetId="3">#REF!</definedName>
    <definedName name="_dec2">#REF!</definedName>
    <definedName name="_dec3" localSheetId="0">#REF!</definedName>
    <definedName name="_dec3" localSheetId="1">#REF!</definedName>
    <definedName name="_dec3" localSheetId="2">#REF!</definedName>
    <definedName name="_dec3" localSheetId="3">#REF!</definedName>
    <definedName name="_dec3">#REF!</definedName>
    <definedName name="_e1" localSheetId="0">#REF!</definedName>
    <definedName name="_e1" localSheetId="1">#REF!</definedName>
    <definedName name="_e1" localSheetId="2">#REF!</definedName>
    <definedName name="_e1" localSheetId="3">#REF!</definedName>
    <definedName name="_e1">#REF!</definedName>
    <definedName name="_f1" localSheetId="0">#REF!</definedName>
    <definedName name="_f1" localSheetId="1">#REF!</definedName>
    <definedName name="_f1" localSheetId="2">#REF!</definedName>
    <definedName name="_f1" localSheetId="3">#REF!</definedName>
    <definedName name="_f1">#REF!</definedName>
    <definedName name="_f12" localSheetId="0">#REF!</definedName>
    <definedName name="_f12" localSheetId="1">#REF!</definedName>
    <definedName name="_f12" localSheetId="2">#REF!</definedName>
    <definedName name="_f12" localSheetId="3">#REF!</definedName>
    <definedName name="_f12">#REF!</definedName>
    <definedName name="_feb1" localSheetId="0">#REF!</definedName>
    <definedName name="_feb1" localSheetId="1">#REF!</definedName>
    <definedName name="_feb1" localSheetId="2">#REF!</definedName>
    <definedName name="_feb1" localSheetId="3">#REF!</definedName>
    <definedName name="_feb1">#REF!</definedName>
    <definedName name="_feb2" localSheetId="0">#REF!</definedName>
    <definedName name="_feb2" localSheetId="1">#REF!</definedName>
    <definedName name="_feb2" localSheetId="2">#REF!</definedName>
    <definedName name="_feb2" localSheetId="3">#REF!</definedName>
    <definedName name="_feb2">#REF!</definedName>
    <definedName name="_feb3" localSheetId="0">#REF!</definedName>
    <definedName name="_feb3" localSheetId="1">#REF!</definedName>
    <definedName name="_feb3" localSheetId="2">#REF!</definedName>
    <definedName name="_feb3" localSheetId="3">#REF!</definedName>
    <definedName name="_feb3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hidden="1">#REF!</definedName>
    <definedName name="_g1" localSheetId="0">#REF!</definedName>
    <definedName name="_g1" localSheetId="1">#REF!</definedName>
    <definedName name="_g1" localSheetId="2">#REF!</definedName>
    <definedName name="_g1" localSheetId="3">#REF!</definedName>
    <definedName name="_g1">#REF!</definedName>
    <definedName name="_h1" localSheetId="0">#REF!</definedName>
    <definedName name="_h1" localSheetId="1">#REF!</definedName>
    <definedName name="_h1" localSheetId="2">#REF!</definedName>
    <definedName name="_h1" localSheetId="3">#REF!</definedName>
    <definedName name="_h1">#REF!</definedName>
    <definedName name="_h2" localSheetId="0">#REF!</definedName>
    <definedName name="_h2" localSheetId="1">#REF!</definedName>
    <definedName name="_h2" localSheetId="2">#REF!</definedName>
    <definedName name="_h2" localSheetId="3">#REF!</definedName>
    <definedName name="_h2">#REF!</definedName>
    <definedName name="_jan1" localSheetId="0">#REF!</definedName>
    <definedName name="_jan1" localSheetId="1">#REF!</definedName>
    <definedName name="_jan1" localSheetId="2">#REF!</definedName>
    <definedName name="_jan1" localSheetId="3">#REF!</definedName>
    <definedName name="_jan1">#REF!</definedName>
    <definedName name="_jan2" localSheetId="0">#REF!</definedName>
    <definedName name="_jan2" localSheetId="1">#REF!</definedName>
    <definedName name="_jan2" localSheetId="2">#REF!</definedName>
    <definedName name="_jan2" localSheetId="3">#REF!</definedName>
    <definedName name="_jan2">#REF!</definedName>
    <definedName name="_jan3" localSheetId="0">#REF!</definedName>
    <definedName name="_jan3" localSheetId="1">#REF!</definedName>
    <definedName name="_jan3" localSheetId="2">#REF!</definedName>
    <definedName name="_jan3" localSheetId="3">#REF!</definedName>
    <definedName name="_jan3">#REF!</definedName>
    <definedName name="_jul1" localSheetId="0">#REF!</definedName>
    <definedName name="_jul1" localSheetId="1">#REF!</definedName>
    <definedName name="_jul1" localSheetId="2">#REF!</definedName>
    <definedName name="_jul1" localSheetId="3">#REF!</definedName>
    <definedName name="_jul1">#REF!</definedName>
    <definedName name="_jul2" localSheetId="0">#REF!</definedName>
    <definedName name="_jul2" localSheetId="1">#REF!</definedName>
    <definedName name="_jul2" localSheetId="2">#REF!</definedName>
    <definedName name="_jul2" localSheetId="3">#REF!</definedName>
    <definedName name="_jul2">#REF!</definedName>
    <definedName name="_jul3" localSheetId="0">#REF!</definedName>
    <definedName name="_jul3" localSheetId="1">#REF!</definedName>
    <definedName name="_jul3" localSheetId="2">#REF!</definedName>
    <definedName name="_jul3" localSheetId="3">#REF!</definedName>
    <definedName name="_jul3">#REF!</definedName>
    <definedName name="_jun1" localSheetId="0">#REF!</definedName>
    <definedName name="_jun1" localSheetId="1">#REF!</definedName>
    <definedName name="_jun1" localSheetId="2">#REF!</definedName>
    <definedName name="_jun1" localSheetId="3">#REF!</definedName>
    <definedName name="_jun1">#REF!</definedName>
    <definedName name="_jun2" localSheetId="0">#REF!</definedName>
    <definedName name="_jun2" localSheetId="1">#REF!</definedName>
    <definedName name="_jun2" localSheetId="2">#REF!</definedName>
    <definedName name="_jun2" localSheetId="3">#REF!</definedName>
    <definedName name="_jun2">#REF!</definedName>
    <definedName name="_jun3" localSheetId="0">#REF!</definedName>
    <definedName name="_jun3" localSheetId="1">#REF!</definedName>
    <definedName name="_jun3" localSheetId="2">#REF!</definedName>
    <definedName name="_jun3" localSheetId="3">#REF!</definedName>
    <definedName name="_jun3">#REF!</definedName>
    <definedName name="_k1" localSheetId="0">#REF!</definedName>
    <definedName name="_k1" localSheetId="1">#REF!</definedName>
    <definedName name="_k1" localSheetId="2">#REF!</definedName>
    <definedName name="_k1" localSheetId="3">#REF!</definedName>
    <definedName name="_k1">#REF!</definedName>
    <definedName name="_Key1" localSheetId="0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kj990" localSheetId="0">#REF!</definedName>
    <definedName name="_kj990" localSheetId="1">#REF!</definedName>
    <definedName name="_kj990" localSheetId="2">#REF!</definedName>
    <definedName name="_kj990" localSheetId="3">#REF!</definedName>
    <definedName name="_kj990">#REF!</definedName>
    <definedName name="_mar1" localSheetId="0">#REF!</definedName>
    <definedName name="_mar1" localSheetId="1">#REF!</definedName>
    <definedName name="_mar1" localSheetId="2">#REF!</definedName>
    <definedName name="_mar1" localSheetId="3">#REF!</definedName>
    <definedName name="_mar1">#REF!</definedName>
    <definedName name="_mar2" localSheetId="0">#REF!</definedName>
    <definedName name="_mar2" localSheetId="1">#REF!</definedName>
    <definedName name="_mar2" localSheetId="2">#REF!</definedName>
    <definedName name="_mar2" localSheetId="3">#REF!</definedName>
    <definedName name="_mar2">#REF!</definedName>
    <definedName name="_mar3" localSheetId="0">#REF!</definedName>
    <definedName name="_mar3" localSheetId="1">#REF!</definedName>
    <definedName name="_mar3" localSheetId="2">#REF!</definedName>
    <definedName name="_mar3" localSheetId="3">#REF!</definedName>
    <definedName name="_mar3">#REF!</definedName>
    <definedName name="_may1" localSheetId="0">#REF!</definedName>
    <definedName name="_may1" localSheetId="1">#REF!</definedName>
    <definedName name="_may1" localSheetId="2">#REF!</definedName>
    <definedName name="_may1" localSheetId="3">#REF!</definedName>
    <definedName name="_may1">#REF!</definedName>
    <definedName name="_may2" localSheetId="0">#REF!</definedName>
    <definedName name="_may2" localSheetId="1">#REF!</definedName>
    <definedName name="_may2" localSheetId="2">#REF!</definedName>
    <definedName name="_may2" localSheetId="3">#REF!</definedName>
    <definedName name="_may2">#REF!</definedName>
    <definedName name="_may3" localSheetId="0">#REF!</definedName>
    <definedName name="_may3" localSheetId="1">#REF!</definedName>
    <definedName name="_may3" localSheetId="2">#REF!</definedName>
    <definedName name="_may3" localSheetId="3">#REF!</definedName>
    <definedName name="_may3">#REF!</definedName>
    <definedName name="_no1">'[4]201'!$A$1:$B$170</definedName>
    <definedName name="_no2">'[4]212'!$A$1:$B$198</definedName>
    <definedName name="_nov1" localSheetId="0">#REF!</definedName>
    <definedName name="_nov1" localSheetId="1">#REF!</definedName>
    <definedName name="_nov1" localSheetId="2">#REF!</definedName>
    <definedName name="_nov1" localSheetId="3">#REF!</definedName>
    <definedName name="_nov1">#REF!</definedName>
    <definedName name="_nov2" localSheetId="0">#REF!</definedName>
    <definedName name="_nov2" localSheetId="1">#REF!</definedName>
    <definedName name="_nov2" localSheetId="2">#REF!</definedName>
    <definedName name="_nov2" localSheetId="3">#REF!</definedName>
    <definedName name="_nov2">#REF!</definedName>
    <definedName name="_nov3" localSheetId="0">#REF!</definedName>
    <definedName name="_nov3" localSheetId="1">#REF!</definedName>
    <definedName name="_nov3" localSheetId="2">#REF!</definedName>
    <definedName name="_nov3" localSheetId="3">#REF!</definedName>
    <definedName name="_nov3">#REF!</definedName>
    <definedName name="_oct1" localSheetId="0">#REF!</definedName>
    <definedName name="_oct1" localSheetId="1">#REF!</definedName>
    <definedName name="_oct1" localSheetId="2">#REF!</definedName>
    <definedName name="_oct1" localSheetId="3">#REF!</definedName>
    <definedName name="_oct1">#REF!</definedName>
    <definedName name="_oct2" localSheetId="0">#REF!</definedName>
    <definedName name="_oct2" localSheetId="1">#REF!</definedName>
    <definedName name="_oct2" localSheetId="2">#REF!</definedName>
    <definedName name="_oct2" localSheetId="3">#REF!</definedName>
    <definedName name="_oct2">#REF!</definedName>
    <definedName name="_oct3" localSheetId="0">#REF!</definedName>
    <definedName name="_oct3" localSheetId="1">#REF!</definedName>
    <definedName name="_oct3" localSheetId="2">#REF!</definedName>
    <definedName name="_oct3" localSheetId="3">#REF!</definedName>
    <definedName name="_oct3">#REF!</definedName>
    <definedName name="_Order1" hidden="1">255</definedName>
    <definedName name="_Order2" hidden="1">255</definedName>
    <definedName name="_PRO1" localSheetId="0">#REF!</definedName>
    <definedName name="_PRO1" localSheetId="1">#REF!</definedName>
    <definedName name="_PRO1" localSheetId="2">#REF!</definedName>
    <definedName name="_PRO1" localSheetId="3">#REF!</definedName>
    <definedName name="_PRO1">#REF!</definedName>
    <definedName name="_sep1" localSheetId="0">#REF!</definedName>
    <definedName name="_sep1" localSheetId="1">#REF!</definedName>
    <definedName name="_sep1" localSheetId="2">#REF!</definedName>
    <definedName name="_sep1" localSheetId="3">#REF!</definedName>
    <definedName name="_sep1">#REF!</definedName>
    <definedName name="_sep2" localSheetId="0">#REF!</definedName>
    <definedName name="_sep2" localSheetId="1">#REF!</definedName>
    <definedName name="_sep2" localSheetId="2">#REF!</definedName>
    <definedName name="_sep2" localSheetId="3">#REF!</definedName>
    <definedName name="_sep2">#REF!</definedName>
    <definedName name="_sep3" localSheetId="0">#REF!</definedName>
    <definedName name="_sep3" localSheetId="1">#REF!</definedName>
    <definedName name="_sep3" localSheetId="2">#REF!</definedName>
    <definedName name="_sep3" localSheetId="3">#REF!</definedName>
    <definedName name="_sep3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hidden="1">#REF!</definedName>
    <definedName name="_Table1_Out" localSheetId="0" hidden="1">#REF!</definedName>
    <definedName name="_Table1_Out" localSheetId="1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a" localSheetId="0" hidden="1">#REF!</definedName>
    <definedName name="a" localSheetId="1" hidden="1">#REF!</definedName>
    <definedName name="a" localSheetId="2" hidden="1">#REF!</definedName>
    <definedName name="a" localSheetId="3" hidden="1">#REF!</definedName>
    <definedName name="a" hidden="1">#REF!</definedName>
    <definedName name="A01_Phenol" localSheetId="0">#REF!</definedName>
    <definedName name="A01_Phenol" localSheetId="1">#REF!</definedName>
    <definedName name="A01_Phenol" localSheetId="2">#REF!</definedName>
    <definedName name="A01_Phenol" localSheetId="3">#REF!</definedName>
    <definedName name="A01_Phenol">#REF!</definedName>
    <definedName name="A02_Formalin_T1" localSheetId="0">#REF!</definedName>
    <definedName name="A02_Formalin_T1" localSheetId="1">#REF!</definedName>
    <definedName name="A02_Formalin_T1" localSheetId="2">#REF!</definedName>
    <definedName name="A02_Formalin_T1" localSheetId="3">#REF!</definedName>
    <definedName name="A02_Formalin_T1">#REF!</definedName>
    <definedName name="A03_Formalin_T2" localSheetId="0">#REF!</definedName>
    <definedName name="A03_Formalin_T2" localSheetId="1">#REF!</definedName>
    <definedName name="A03_Formalin_T2" localSheetId="2">#REF!</definedName>
    <definedName name="A03_Formalin_T2" localSheetId="3">#REF!</definedName>
    <definedName name="A03_Formalin_T2">#REF!</definedName>
    <definedName name="A04_Hexamine_25" localSheetId="0">#REF!</definedName>
    <definedName name="A04_Hexamine_25" localSheetId="1">#REF!</definedName>
    <definedName name="A04_Hexamine_25" localSheetId="2">#REF!</definedName>
    <definedName name="A04_Hexamine_25" localSheetId="3">#REF!</definedName>
    <definedName name="A04_Hexamine_25">#REF!</definedName>
    <definedName name="A05_Hexamine_250" localSheetId="0">#REF!</definedName>
    <definedName name="A05_Hexamine_250" localSheetId="1">#REF!</definedName>
    <definedName name="A05_Hexamine_250" localSheetId="2">#REF!</definedName>
    <definedName name="A05_Hexamine_250" localSheetId="3">#REF!</definedName>
    <definedName name="A05_Hexamine_250">#REF!</definedName>
    <definedName name="A06_BisPhenol25" localSheetId="0">#REF!</definedName>
    <definedName name="A06_BisPhenol25" localSheetId="1">#REF!</definedName>
    <definedName name="A06_BisPhenol25" localSheetId="2">#REF!</definedName>
    <definedName name="A06_BisPhenol25" localSheetId="3">#REF!</definedName>
    <definedName name="A06_BisPhenol25">#REF!</definedName>
    <definedName name="A07_BisPhenol_750" localSheetId="0">#REF!</definedName>
    <definedName name="A07_BisPhenol_750" localSheetId="1">#REF!</definedName>
    <definedName name="A07_BisPhenol_750" localSheetId="2">#REF!</definedName>
    <definedName name="A07_BisPhenol_750" localSheetId="3">#REF!</definedName>
    <definedName name="A07_BisPhenol_750">#REF!</definedName>
    <definedName name="A08_BPA_ZK" localSheetId="0">#REF!</definedName>
    <definedName name="A08_BPA_ZK" localSheetId="1">#REF!</definedName>
    <definedName name="A08_BPA_ZK" localSheetId="2">#REF!</definedName>
    <definedName name="A08_BPA_ZK" localSheetId="3">#REF!</definedName>
    <definedName name="A08_BPA_ZK">#REF!</definedName>
    <definedName name="A09_Para25" localSheetId="0">#REF!</definedName>
    <definedName name="A09_Para25" localSheetId="1">#REF!</definedName>
    <definedName name="A09_Para25" localSheetId="2">#REF!</definedName>
    <definedName name="A09_Para25" localSheetId="3">#REF!</definedName>
    <definedName name="A09_Para25">#REF!</definedName>
    <definedName name="A10_Para500" localSheetId="0">#REF!</definedName>
    <definedName name="A10_Para500" localSheetId="1">#REF!</definedName>
    <definedName name="A10_Para500" localSheetId="2">#REF!</definedName>
    <definedName name="A10_Para500" localSheetId="3">#REF!</definedName>
    <definedName name="A10_Para500">#REF!</definedName>
    <definedName name="A11_Oxalic_Acid" localSheetId="0">#REF!</definedName>
    <definedName name="A11_Oxalic_Acid" localSheetId="1">#REF!</definedName>
    <definedName name="A11_Oxalic_Acid" localSheetId="2">#REF!</definedName>
    <definedName name="A11_Oxalic_Acid" localSheetId="3">#REF!</definedName>
    <definedName name="A11_Oxalic_Acid">#REF!</definedName>
    <definedName name="A12_HCL" localSheetId="0">#REF!</definedName>
    <definedName name="A12_HCL" localSheetId="1">#REF!</definedName>
    <definedName name="A12_HCL" localSheetId="2">#REF!</definedName>
    <definedName name="A12_HCL" localSheetId="3">#REF!</definedName>
    <definedName name="A12_HCL">#REF!</definedName>
    <definedName name="A13_Sulphuric_Acid" localSheetId="0">#REF!</definedName>
    <definedName name="A13_Sulphuric_Acid" localSheetId="1">#REF!</definedName>
    <definedName name="A13_Sulphuric_Acid" localSheetId="2">#REF!</definedName>
    <definedName name="A13_Sulphuric_Acid" localSheetId="3">#REF!</definedName>
    <definedName name="A13_Sulphuric_Acid">#REF!</definedName>
    <definedName name="A14_Barium" localSheetId="0">#REF!</definedName>
    <definedName name="A14_Barium" localSheetId="1">#REF!</definedName>
    <definedName name="A14_Barium" localSheetId="2">#REF!</definedName>
    <definedName name="A14_Barium" localSheetId="3">#REF!</definedName>
    <definedName name="A14_Barium">#REF!</definedName>
    <definedName name="A15_NaOH98" localSheetId="0">#REF!</definedName>
    <definedName name="A15_NaOH98" localSheetId="1">#REF!</definedName>
    <definedName name="A15_NaOH98" localSheetId="2">#REF!</definedName>
    <definedName name="A15_NaOH98" localSheetId="3">#REF!</definedName>
    <definedName name="A15_NaOH98">#REF!</definedName>
    <definedName name="A16_NaOH_50" localSheetId="0">#REF!</definedName>
    <definedName name="A16_NaOH_50" localSheetId="1">#REF!</definedName>
    <definedName name="A16_NaOH_50" localSheetId="2">#REF!</definedName>
    <definedName name="A16_NaOH_50" localSheetId="3">#REF!</definedName>
    <definedName name="A16_NaOH_50">#REF!</definedName>
    <definedName name="A17_Ammonia" localSheetId="0">#REF!</definedName>
    <definedName name="A17_Ammonia" localSheetId="1">#REF!</definedName>
    <definedName name="A17_Ammonia" localSheetId="2">#REF!</definedName>
    <definedName name="A17_Ammonia" localSheetId="3">#REF!</definedName>
    <definedName name="A17_Ammonia">#REF!</definedName>
    <definedName name="A18_KOH" localSheetId="0">#REF!</definedName>
    <definedName name="A18_KOH" localSheetId="1">#REF!</definedName>
    <definedName name="A18_KOH" localSheetId="2">#REF!</definedName>
    <definedName name="A18_KOH" localSheetId="3">#REF!</definedName>
    <definedName name="A18_KOH">#REF!</definedName>
    <definedName name="A19_Acetic_Acid" localSheetId="0">#REF!</definedName>
    <definedName name="A19_Acetic_Acid" localSheetId="1">#REF!</definedName>
    <definedName name="A19_Acetic_Acid" localSheetId="2">#REF!</definedName>
    <definedName name="A19_Acetic_Acid" localSheetId="3">#REF!</definedName>
    <definedName name="A19_Acetic_Acid">#REF!</definedName>
    <definedName name="A20_Zinc_Acetate" localSheetId="0">#REF!</definedName>
    <definedName name="A20_Zinc_Acetate" localSheetId="1">#REF!</definedName>
    <definedName name="A20_Zinc_Acetate" localSheetId="2">#REF!</definedName>
    <definedName name="A20_Zinc_Acetate" localSheetId="3">#REF!</definedName>
    <definedName name="A20_Zinc_Acetate">#REF!</definedName>
    <definedName name="A21_Boric_Acid" localSheetId="0">#REF!</definedName>
    <definedName name="A21_Boric_Acid" localSheetId="1">#REF!</definedName>
    <definedName name="A21_Boric_Acid" localSheetId="2">#REF!</definedName>
    <definedName name="A21_Boric_Acid" localSheetId="3">#REF!</definedName>
    <definedName name="A21_Boric_Acid">#REF!</definedName>
    <definedName name="A22_Citric_Acid" localSheetId="0">#REF!</definedName>
    <definedName name="A22_Citric_Acid" localSheetId="1">#REF!</definedName>
    <definedName name="A22_Citric_Acid" localSheetId="2">#REF!</definedName>
    <definedName name="A22_Citric_Acid" localSheetId="3">#REF!</definedName>
    <definedName name="A22_Citric_Acid">#REF!</definedName>
    <definedName name="A23_N_Butanol" localSheetId="0">#REF!</definedName>
    <definedName name="A23_N_Butanol" localSheetId="1">#REF!</definedName>
    <definedName name="A23_N_Butanol" localSheetId="2">#REF!</definedName>
    <definedName name="A23_N_Butanol" localSheetId="3">#REF!</definedName>
    <definedName name="A23_N_Butanol">#REF!</definedName>
    <definedName name="A24_DEG" localSheetId="0">#REF!</definedName>
    <definedName name="A24_DEG" localSheetId="1">#REF!</definedName>
    <definedName name="A24_DEG" localSheetId="2">#REF!</definedName>
    <definedName name="A24_DEG" localSheetId="3">#REF!</definedName>
    <definedName name="A24_DEG">#REF!</definedName>
    <definedName name="A25_EBA" localSheetId="0">#REF!</definedName>
    <definedName name="A25_EBA" localSheetId="1">#REF!</definedName>
    <definedName name="A25_EBA" localSheetId="2">#REF!</definedName>
    <definedName name="A25_EBA" localSheetId="3">#REF!</definedName>
    <definedName name="A25_EBA">#REF!</definedName>
    <definedName name="A26_KBE903" localSheetId="0">#REF!</definedName>
    <definedName name="A26_KBE903" localSheetId="1">#REF!</definedName>
    <definedName name="A26_KBE903" localSheetId="2">#REF!</definedName>
    <definedName name="A26_KBE903" localSheetId="3">#REF!</definedName>
    <definedName name="A26_KBE903">#REF!</definedName>
    <definedName name="A27_Silane_A1100" localSheetId="0">#REF!</definedName>
    <definedName name="A27_Silane_A1100" localSheetId="1">#REF!</definedName>
    <definedName name="A27_Silane_A1100" localSheetId="2">#REF!</definedName>
    <definedName name="A27_Silane_A1100" localSheetId="3">#REF!</definedName>
    <definedName name="A27_Silane_A1100">#REF!</definedName>
    <definedName name="A28_HP_1100" localSheetId="0">#REF!</definedName>
    <definedName name="A28_HP_1100" localSheetId="1">#REF!</definedName>
    <definedName name="A28_HP_1100" localSheetId="2">#REF!</definedName>
    <definedName name="A28_HP_1100" localSheetId="3">#REF!</definedName>
    <definedName name="A28_HP_1100">#REF!</definedName>
    <definedName name="A29_Ailane_Ameo" localSheetId="0">#REF!</definedName>
    <definedName name="A29_Ailane_Ameo" localSheetId="1">#REF!</definedName>
    <definedName name="A29_Ailane_Ameo" localSheetId="2">#REF!</definedName>
    <definedName name="A29_Ailane_Ameo" localSheetId="3">#REF!</definedName>
    <definedName name="A29_Ailane_Ameo">#REF!</definedName>
    <definedName name="A30_Parafin_Liquid" localSheetId="0">#REF!</definedName>
    <definedName name="A30_Parafin_Liquid" localSheetId="1">#REF!</definedName>
    <definedName name="A30_Parafin_Liquid" localSheetId="2">#REF!</definedName>
    <definedName name="A30_Parafin_Liquid" localSheetId="3">#REF!</definedName>
    <definedName name="A30_Parafin_Liquid">#REF!</definedName>
    <definedName name="A31_Calcium_Hydroxide" localSheetId="0">#REF!</definedName>
    <definedName name="A31_Calcium_Hydroxide" localSheetId="1">#REF!</definedName>
    <definedName name="A31_Calcium_Hydroxide" localSheetId="2">#REF!</definedName>
    <definedName name="A31_Calcium_Hydroxide" localSheetId="3">#REF!</definedName>
    <definedName name="A31_Calcium_Hydroxide">#REF!</definedName>
    <definedName name="A32_Sulfamic_Acid" localSheetId="0">#REF!</definedName>
    <definedName name="A32_Sulfamic_Acid" localSheetId="1">#REF!</definedName>
    <definedName name="A32_Sulfamic_Acid" localSheetId="2">#REF!</definedName>
    <definedName name="A32_Sulfamic_Acid" localSheetId="3">#REF!</definedName>
    <definedName name="A32_Sulfamic_Acid">#REF!</definedName>
    <definedName name="A33_Urea" localSheetId="0">#REF!</definedName>
    <definedName name="A33_Urea" localSheetId="1">#REF!</definedName>
    <definedName name="A33_Urea" localSheetId="2">#REF!</definedName>
    <definedName name="A33_Urea" localSheetId="3">#REF!</definedName>
    <definedName name="A33_Urea">#REF!</definedName>
    <definedName name="A34_Salicylic_Acid" localSheetId="0">#REF!</definedName>
    <definedName name="A34_Salicylic_Acid" localSheetId="1">#REF!</definedName>
    <definedName name="A34_Salicylic_Acid" localSheetId="2">#REF!</definedName>
    <definedName name="A34_Salicylic_Acid" localSheetId="3">#REF!</definedName>
    <definedName name="A34_Salicylic_Acid">#REF!</definedName>
    <definedName name="A35_Adipic_Acid" localSheetId="0">#REF!</definedName>
    <definedName name="A35_Adipic_Acid" localSheetId="1">#REF!</definedName>
    <definedName name="A35_Adipic_Acid" localSheetId="2">#REF!</definedName>
    <definedName name="A35_Adipic_Acid" localSheetId="3">#REF!</definedName>
    <definedName name="A35_Adipic_Acid">#REF!</definedName>
    <definedName name="A36_PA" localSheetId="0">#REF!</definedName>
    <definedName name="A36_PA" localSheetId="1">#REF!</definedName>
    <definedName name="A36_PA" localSheetId="2">#REF!</definedName>
    <definedName name="A36_PA" localSheetId="3">#REF!</definedName>
    <definedName name="A36_PA">#REF!</definedName>
    <definedName name="A37_Benzoic_Acid" localSheetId="0">#REF!</definedName>
    <definedName name="A37_Benzoic_Acid" localSheetId="1">#REF!</definedName>
    <definedName name="A37_Benzoic_Acid" localSheetId="2">#REF!</definedName>
    <definedName name="A37_Benzoic_Acid" localSheetId="3">#REF!</definedName>
    <definedName name="A37_Benzoic_Acid">#REF!</definedName>
    <definedName name="A38_Epoxy_YD128" localSheetId="0">#REF!</definedName>
    <definedName name="A38_Epoxy_YD128" localSheetId="1">#REF!</definedName>
    <definedName name="A38_Epoxy_YD128" localSheetId="2">#REF!</definedName>
    <definedName name="A38_Epoxy_YD128" localSheetId="3">#REF!</definedName>
    <definedName name="A38_Epoxy_YD128">#REF!</definedName>
    <definedName name="A39_Epoxy_YD019" localSheetId="0">#REF!</definedName>
    <definedName name="A39_Epoxy_YD019" localSheetId="1">#REF!</definedName>
    <definedName name="A39_Epoxy_YD019" localSheetId="2">#REF!</definedName>
    <definedName name="A39_Epoxy_YD019" localSheetId="3">#REF!</definedName>
    <definedName name="A39_Epoxy_YD019">#REF!</definedName>
    <definedName name="A40_Epoxy_KER828" localSheetId="0">#REF!</definedName>
    <definedName name="A40_Epoxy_KER828" localSheetId="1">#REF!</definedName>
    <definedName name="A40_Epoxy_KER828" localSheetId="2">#REF!</definedName>
    <definedName name="A40_Epoxy_KER828" localSheetId="3">#REF!</definedName>
    <definedName name="A40_Epoxy_KER828">#REF!</definedName>
    <definedName name="A41_CA_ST" localSheetId="0">#REF!</definedName>
    <definedName name="A41_CA_ST" localSheetId="1">#REF!</definedName>
    <definedName name="A41_CA_ST" localSheetId="2">#REF!</definedName>
    <definedName name="A41_CA_ST" localSheetId="3">#REF!</definedName>
    <definedName name="A41_CA_ST">#REF!</definedName>
    <definedName name="A42_Triethylarmine" localSheetId="0">#REF!</definedName>
    <definedName name="A42_Triethylarmine" localSheetId="1">#REF!</definedName>
    <definedName name="A42_Triethylarmine" localSheetId="2">#REF!</definedName>
    <definedName name="A42_Triethylarmine" localSheetId="3">#REF!</definedName>
    <definedName name="A42_Triethylarmine">#REF!</definedName>
    <definedName name="A43_Tetrabromo_BisphenolA" localSheetId="0">#REF!</definedName>
    <definedName name="A43_Tetrabromo_BisphenolA" localSheetId="1">#REF!</definedName>
    <definedName name="A43_Tetrabromo_BisphenolA" localSheetId="2">#REF!</definedName>
    <definedName name="A43_Tetrabromo_BisphenolA" localSheetId="3">#REF!</definedName>
    <definedName name="A43_Tetrabromo_BisphenolA">#REF!</definedName>
    <definedName name="A44_TS3" localSheetId="0">#REF!</definedName>
    <definedName name="A44_TS3" localSheetId="1">#REF!</definedName>
    <definedName name="A44_TS3" localSheetId="2">#REF!</definedName>
    <definedName name="A44_TS3" localSheetId="3">#REF!</definedName>
    <definedName name="A44_TS3">#REF!</definedName>
    <definedName name="A45_Methanol" localSheetId="0">#REF!</definedName>
    <definedName name="A45_Methanol" localSheetId="1">#REF!</definedName>
    <definedName name="A45_Methanol" localSheetId="2">#REF!</definedName>
    <definedName name="A45_Methanol" localSheetId="3">#REF!</definedName>
    <definedName name="A45_Methanol">#REF!</definedName>
    <definedName name="A46_EG" localSheetId="0">#REF!</definedName>
    <definedName name="A46_EG" localSheetId="1">#REF!</definedName>
    <definedName name="A46_EG" localSheetId="2">#REF!</definedName>
    <definedName name="A46_EG" localSheetId="3">#REF!</definedName>
    <definedName name="A46_EG">#REF!</definedName>
    <definedName name="A47_Anti_Foam" localSheetId="0">#REF!</definedName>
    <definedName name="A47_Anti_Foam" localSheetId="1">#REF!</definedName>
    <definedName name="A47_Anti_Foam" localSheetId="2">#REF!</definedName>
    <definedName name="A47_Anti_Foam" localSheetId="3">#REF!</definedName>
    <definedName name="A47_Anti_Foam">#REF!</definedName>
    <definedName name="A48_Wheat_Powder" localSheetId="0">#REF!</definedName>
    <definedName name="A48_Wheat_Powder" localSheetId="1">#REF!</definedName>
    <definedName name="A48_Wheat_Powder" localSheetId="2">#REF!</definedName>
    <definedName name="A48_Wheat_Powder" localSheetId="3">#REF!</definedName>
    <definedName name="A48_Wheat_Powder">#REF!</definedName>
    <definedName name="A49_Calcium_Carbonate" localSheetId="0">#REF!</definedName>
    <definedName name="A49_Calcium_Carbonate" localSheetId="1">#REF!</definedName>
    <definedName name="A49_Calcium_Carbonate" localSheetId="2">#REF!</definedName>
    <definedName name="A49_Calcium_Carbonate" localSheetId="3">#REF!</definedName>
    <definedName name="A49_Calcium_Carbonate">#REF!</definedName>
    <definedName name="A50_Nipol_N30L" localSheetId="0">#REF!</definedName>
    <definedName name="A50_Nipol_N30L" localSheetId="1">#REF!</definedName>
    <definedName name="A50_Nipol_N30L" localSheetId="2">#REF!</definedName>
    <definedName name="A50_Nipol_N30L" localSheetId="3">#REF!</definedName>
    <definedName name="A50_Nipol_N30L">#REF!</definedName>
    <definedName name="A51_MEK" localSheetId="0">#REF!</definedName>
    <definedName name="A51_MEK" localSheetId="1">#REF!</definedName>
    <definedName name="A51_MEK" localSheetId="2">#REF!</definedName>
    <definedName name="A51_MEK" localSheetId="3">#REF!</definedName>
    <definedName name="A51_MEK">#REF!</definedName>
    <definedName name="A52_PVM_50M" localSheetId="0">#REF!</definedName>
    <definedName name="A52_PVM_50M" localSheetId="1">#REF!</definedName>
    <definedName name="A52_PVM_50M" localSheetId="2">#REF!</definedName>
    <definedName name="A52_PVM_50M" localSheetId="3">#REF!</definedName>
    <definedName name="A52_PVM_50M">#REF!</definedName>
    <definedName name="A53_Movital_B60H" localSheetId="0">#REF!</definedName>
    <definedName name="A53_Movital_B60H" localSheetId="1">#REF!</definedName>
    <definedName name="A53_Movital_B60H" localSheetId="2">#REF!</definedName>
    <definedName name="A53_Movital_B60H" localSheetId="3">#REF!</definedName>
    <definedName name="A53_Movital_B60H">#REF!</definedName>
    <definedName name="A54_Suger" localSheetId="0">#REF!</definedName>
    <definedName name="A54_Suger" localSheetId="1">#REF!</definedName>
    <definedName name="A54_Suger" localSheetId="2">#REF!</definedName>
    <definedName name="A54_Suger" localSheetId="3">#REF!</definedName>
    <definedName name="A54_Suger">#REF!</definedName>
    <definedName name="A55_Mono_Ethanol_Amine" localSheetId="0">#REF!</definedName>
    <definedName name="A55_Mono_Ethanol_Amine" localSheetId="1">#REF!</definedName>
    <definedName name="A55_Mono_Ethanol_Amine" localSheetId="2">#REF!</definedName>
    <definedName name="A55_Mono_Ethanol_Amine" localSheetId="3">#REF!</definedName>
    <definedName name="A55_Mono_Ethanol_Amine">#REF!</definedName>
    <definedName name="A55_PPB_Normal" localSheetId="0">#REF!</definedName>
    <definedName name="A55_PPB_Normal" localSheetId="1">#REF!</definedName>
    <definedName name="A55_PPB_Normal" localSheetId="2">#REF!</definedName>
    <definedName name="A55_PPB_Normal" localSheetId="3">#REF!</definedName>
    <definedName name="A55_PPB_Normal">#REF!</definedName>
    <definedName name="A55_Sodium_Carbonate" localSheetId="0">#REF!</definedName>
    <definedName name="A55_Sodium_Carbonate" localSheetId="1">#REF!</definedName>
    <definedName name="A55_Sodium_Carbonate" localSheetId="2">#REF!</definedName>
    <definedName name="A55_Sodium_Carbonate" localSheetId="3">#REF!</definedName>
    <definedName name="A55_Sodium_Carbonate">#REF!</definedName>
    <definedName name="A56_PPB_PG4735" localSheetId="0">#REF!</definedName>
    <definedName name="A56_PPB_PG4735" localSheetId="1">#REF!</definedName>
    <definedName name="A56_PPB_PG4735" localSheetId="2">#REF!</definedName>
    <definedName name="A56_PPB_PG4735" localSheetId="3">#REF!</definedName>
    <definedName name="A56_PPB_PG4735">#REF!</definedName>
    <definedName name="A57_PPB_PGA2473" localSheetId="0">#REF!</definedName>
    <definedName name="A57_PPB_PGA2473" localSheetId="1">#REF!</definedName>
    <definedName name="A57_PPB_PGA2473" localSheetId="2">#REF!</definedName>
    <definedName name="A57_PPB_PGA2473" localSheetId="3">#REF!</definedName>
    <definedName name="A57_PPB_PGA2473">#REF!</definedName>
    <definedName name="A58_PPB_Blue" localSheetId="0">#REF!</definedName>
    <definedName name="A58_PPB_Blue" localSheetId="1">#REF!</definedName>
    <definedName name="A58_PPB_Blue" localSheetId="2">#REF!</definedName>
    <definedName name="A58_PPB_Blue" localSheetId="3">#REF!</definedName>
    <definedName name="A58_PPB_Blue">#REF!</definedName>
    <definedName name="A59_PPB_PSM6248" localSheetId="0">#REF!</definedName>
    <definedName name="A59_PPB_PSM6248" localSheetId="1">#REF!</definedName>
    <definedName name="A59_PPB_PSM6248" localSheetId="2">#REF!</definedName>
    <definedName name="A59_PPB_PSM6248" localSheetId="3">#REF!</definedName>
    <definedName name="A59_PPB_PSM6248">#REF!</definedName>
    <definedName name="A60_PSM6250" localSheetId="0">#REF!</definedName>
    <definedName name="A60_PSM6250" localSheetId="1">#REF!</definedName>
    <definedName name="A60_PSM6250" localSheetId="2">#REF!</definedName>
    <definedName name="A60_PSM6250" localSheetId="3">#REF!</definedName>
    <definedName name="A60_PSM6250">#REF!</definedName>
    <definedName name="A61_PPB_Green" localSheetId="0">#REF!</definedName>
    <definedName name="A61_PPB_Green" localSheetId="1">#REF!</definedName>
    <definedName name="A61_PPB_Green" localSheetId="2">#REF!</definedName>
    <definedName name="A61_PPB_Green" localSheetId="3">#REF!</definedName>
    <definedName name="A61_PPB_Green">#REF!</definedName>
    <definedName name="A62_PPB_PG2400" localSheetId="0">#REF!</definedName>
    <definedName name="A62_PPB_PG2400" localSheetId="1">#REF!</definedName>
    <definedName name="A62_PPB_PG2400" localSheetId="2">#REF!</definedName>
    <definedName name="A62_PPB_PG2400" localSheetId="3">#REF!</definedName>
    <definedName name="A62_PPB_PG2400">#REF!</definedName>
    <definedName name="A63_PPB_NonLog" localSheetId="0">#REF!</definedName>
    <definedName name="A63_PPB_NonLog" localSheetId="1">#REF!</definedName>
    <definedName name="A63_PPB_NonLog" localSheetId="2">#REF!</definedName>
    <definedName name="A63_PPB_NonLog" localSheetId="3">#REF!</definedName>
    <definedName name="A63_PPB_NonLog">#REF!</definedName>
    <definedName name="A64_Flexible_Container" localSheetId="0">#REF!</definedName>
    <definedName name="A64_Flexible_Container" localSheetId="1">#REF!</definedName>
    <definedName name="A64_Flexible_Container" localSheetId="2">#REF!</definedName>
    <definedName name="A64_Flexible_Container" localSheetId="3">#REF!</definedName>
    <definedName name="A64_Flexible_Container">#REF!</definedName>
    <definedName name="A65_TinCan" localSheetId="0">#REF!</definedName>
    <definedName name="A65_TinCan" localSheetId="1">#REF!</definedName>
    <definedName name="A65_TinCan" localSheetId="2">#REF!</definedName>
    <definedName name="A65_TinCan" localSheetId="3">#REF!</definedName>
    <definedName name="A65_TinCan">#REF!</definedName>
    <definedName name="A66_RubberBand" localSheetId="0">#REF!</definedName>
    <definedName name="A66_RubberBand" localSheetId="1">#REF!</definedName>
    <definedName name="A66_RubberBand" localSheetId="2">#REF!</definedName>
    <definedName name="A66_RubberBand" localSheetId="3">#REF!</definedName>
    <definedName name="A66_RubberBand">#REF!</definedName>
    <definedName name="A67_Thread" localSheetId="0">#REF!</definedName>
    <definedName name="A67_Thread" localSheetId="1">#REF!</definedName>
    <definedName name="A67_Thread" localSheetId="2">#REF!</definedName>
    <definedName name="A67_Thread" localSheetId="3">#REF!</definedName>
    <definedName name="A67_Thread">#REF!</definedName>
    <definedName name="A68_Nalco7330" localSheetId="0">#REF!</definedName>
    <definedName name="A68_Nalco7330" localSheetId="1">#REF!</definedName>
    <definedName name="A68_Nalco7330" localSheetId="2">#REF!</definedName>
    <definedName name="A68_Nalco7330" localSheetId="3">#REF!</definedName>
    <definedName name="A68_Nalco7330">#REF!</definedName>
    <definedName name="A69_NaOCL" localSheetId="0">#REF!</definedName>
    <definedName name="A69_NaOCL" localSheetId="1">#REF!</definedName>
    <definedName name="A69_NaOCL" localSheetId="2">#REF!</definedName>
    <definedName name="A69_NaOCL" localSheetId="3">#REF!</definedName>
    <definedName name="A69_NaOCL">#REF!</definedName>
    <definedName name="A70_Salt" localSheetId="0">#REF!</definedName>
    <definedName name="A70_Salt" localSheetId="1">#REF!</definedName>
    <definedName name="A70_Salt" localSheetId="2">#REF!</definedName>
    <definedName name="A70_Salt" localSheetId="3">#REF!</definedName>
    <definedName name="A70_Salt">#REF!</definedName>
    <definedName name="A71_Nalco7203" localSheetId="0">#REF!</definedName>
    <definedName name="A71_Nalco7203" localSheetId="1">#REF!</definedName>
    <definedName name="A71_Nalco7203" localSheetId="2">#REF!</definedName>
    <definedName name="A71_Nalco7203" localSheetId="3">#REF!</definedName>
    <definedName name="A71_Nalco7203">#REF!</definedName>
    <definedName name="A72_AlconA401" localSheetId="0">#REF!</definedName>
    <definedName name="A72_AlconA401" localSheetId="1">#REF!</definedName>
    <definedName name="A72_AlconA401" localSheetId="2">#REF!</definedName>
    <definedName name="A72_AlconA401" localSheetId="3">#REF!</definedName>
    <definedName name="A72_AlconA401">#REF!</definedName>
    <definedName name="A74_Nalco109_8539" localSheetId="0">#REF!</definedName>
    <definedName name="A74_Nalco109_8539" localSheetId="1">#REF!</definedName>
    <definedName name="A74_Nalco109_8539" localSheetId="2">#REF!</definedName>
    <definedName name="A74_Nalco109_8539" localSheetId="3">#REF!</definedName>
    <definedName name="A74_Nalco109_8539">#REF!</definedName>
    <definedName name="A74_Nalco19NULV" localSheetId="0">#REF!</definedName>
    <definedName name="A74_Nalco19NULV" localSheetId="1">#REF!</definedName>
    <definedName name="A74_Nalco19NULV" localSheetId="2">#REF!</definedName>
    <definedName name="A74_Nalco19NULV" localSheetId="3">#REF!</definedName>
    <definedName name="A74_Nalco19NULV">#REF!</definedName>
    <definedName name="A75_Nalco8322" localSheetId="0">#REF!</definedName>
    <definedName name="A75_Nalco8322" localSheetId="1">#REF!</definedName>
    <definedName name="A75_Nalco8322" localSheetId="2">#REF!</definedName>
    <definedName name="A75_Nalco8322" localSheetId="3">#REF!</definedName>
    <definedName name="A75_Nalco8322">#REF!</definedName>
    <definedName name="A76_DT_CS" localSheetId="0">#REF!</definedName>
    <definedName name="A76_DT_CS" localSheetId="1">#REF!</definedName>
    <definedName name="A76_DT_CS" localSheetId="2">#REF!</definedName>
    <definedName name="A76_DT_CS" localSheetId="3">#REF!</definedName>
    <definedName name="A76_DT_CS">#REF!</definedName>
    <definedName name="A77_DT_2204" localSheetId="0">#REF!</definedName>
    <definedName name="A77_DT_2204" localSheetId="1">#REF!</definedName>
    <definedName name="A77_DT_2204" localSheetId="2">#REF!</definedName>
    <definedName name="A77_DT_2204" localSheetId="3">#REF!</definedName>
    <definedName name="A77_DT_2204">#REF!</definedName>
    <definedName name="A78_DT_3475" localSheetId="0">#REF!</definedName>
    <definedName name="A78_DT_3475" localSheetId="1">#REF!</definedName>
    <definedName name="A78_DT_3475" localSheetId="2">#REF!</definedName>
    <definedName name="A78_DT_3475" localSheetId="3">#REF!</definedName>
    <definedName name="A78_DT_3475">#REF!</definedName>
    <definedName name="A79_DT_350" localSheetId="0">#REF!</definedName>
    <definedName name="A79_DT_350" localSheetId="1">#REF!</definedName>
    <definedName name="A79_DT_350" localSheetId="2">#REF!</definedName>
    <definedName name="A79_DT_350" localSheetId="3">#REF!</definedName>
    <definedName name="A79_DT_350">#REF!</definedName>
    <definedName name="A80_DT_4441" localSheetId="0">#REF!</definedName>
    <definedName name="A80_DT_4441" localSheetId="1">#REF!</definedName>
    <definedName name="A80_DT_4441" localSheetId="2">#REF!</definedName>
    <definedName name="A80_DT_4441" localSheetId="3">#REF!</definedName>
    <definedName name="A80_DT_4441">#REF!</definedName>
    <definedName name="A81_DT_4610" localSheetId="0">#REF!</definedName>
    <definedName name="A81_DT_4610" localSheetId="1">#REF!</definedName>
    <definedName name="A81_DT_4610" localSheetId="2">#REF!</definedName>
    <definedName name="A81_DT_4610" localSheetId="3">#REF!</definedName>
    <definedName name="A81_DT_4610">#REF!</definedName>
    <definedName name="A84_DT_401" localSheetId="0">#REF!</definedName>
    <definedName name="A84_DT_401" localSheetId="1">#REF!</definedName>
    <definedName name="A84_DT_401" localSheetId="2">#REF!</definedName>
    <definedName name="A84_DT_401" localSheetId="3">#REF!</definedName>
    <definedName name="A84_DT_401">#REF!</definedName>
    <definedName name="A85_DT_510" localSheetId="0">#REF!</definedName>
    <definedName name="A85_DT_510" localSheetId="1">#REF!</definedName>
    <definedName name="A85_DT_510" localSheetId="2">#REF!</definedName>
    <definedName name="A85_DT_510" localSheetId="3">#REF!</definedName>
    <definedName name="A85_DT_510">#REF!</definedName>
    <definedName name="aa" localSheetId="0">#REF!</definedName>
    <definedName name="aa" localSheetId="1">#REF!</definedName>
    <definedName name="aa" localSheetId="2">#REF!</definedName>
    <definedName name="aa" localSheetId="3">#REF!</definedName>
    <definedName name="aa">#REF!</definedName>
    <definedName name="aaa" localSheetId="0" hidden="1">#REF!</definedName>
    <definedName name="aaa" localSheetId="1" hidden="1">#REF!</definedName>
    <definedName name="aaa" localSheetId="2" hidden="1">#REF!</definedName>
    <definedName name="aaa" localSheetId="3" hidden="1">#REF!</definedName>
    <definedName name="aaa" hidden="1">#REF!</definedName>
    <definedName name="aaaa" localSheetId="0" hidden="1">#REF!</definedName>
    <definedName name="aaaa" localSheetId="1" hidden="1">#REF!</definedName>
    <definedName name="aaaa" localSheetId="2" hidden="1">#REF!</definedName>
    <definedName name="aaaa" localSheetId="3" hidden="1">#REF!</definedName>
    <definedName name="aaaa" hidden="1">#REF!</definedName>
    <definedName name="ADM" localSheetId="0">#REF!</definedName>
    <definedName name="ADM" localSheetId="1">#REF!</definedName>
    <definedName name="ADM" localSheetId="2">#REF!</definedName>
    <definedName name="ADM" localSheetId="3">#REF!</definedName>
    <definedName name="ADM">#REF!</definedName>
    <definedName name="ADV" localSheetId="0">#REF!</definedName>
    <definedName name="ADV" localSheetId="1">#REF!</definedName>
    <definedName name="ADV" localSheetId="2">#REF!</definedName>
    <definedName name="ADV" localSheetId="3">#REF!</definedName>
    <definedName name="ADV">#REF!</definedName>
    <definedName name="afs" localSheetId="0">#REF!</definedName>
    <definedName name="afs" localSheetId="1">#REF!</definedName>
    <definedName name="afs" localSheetId="2">#REF!</definedName>
    <definedName name="afs" localSheetId="3">#REF!</definedName>
    <definedName name="afs">#REF!</definedName>
    <definedName name="agdump" localSheetId="0">#REF!</definedName>
    <definedName name="agdump" localSheetId="1">#REF!</definedName>
    <definedName name="agdump" localSheetId="2">#REF!</definedName>
    <definedName name="agdump" localSheetId="3">#REF!</definedName>
    <definedName name="agdump">#REF!</definedName>
    <definedName name="agedump" localSheetId="0">#REF!</definedName>
    <definedName name="agedump" localSheetId="1">#REF!</definedName>
    <definedName name="agedump" localSheetId="2">#REF!</definedName>
    <definedName name="agedump" localSheetId="3">#REF!</definedName>
    <definedName name="agedump">#REF!</definedName>
    <definedName name="agencydump" localSheetId="0">#REF!</definedName>
    <definedName name="agencydump" localSheetId="1">#REF!</definedName>
    <definedName name="agencydump" localSheetId="2">#REF!</definedName>
    <definedName name="agencydump" localSheetId="3">#REF!</definedName>
    <definedName name="agencydump">#REF!</definedName>
    <definedName name="AGENCYLY" localSheetId="0">#REF!</definedName>
    <definedName name="AGENCYLY" localSheetId="1">#REF!</definedName>
    <definedName name="AGENCYLY" localSheetId="2">#REF!</definedName>
    <definedName name="AGENCYLY" localSheetId="3">#REF!</definedName>
    <definedName name="AGENCYLY">#REF!</definedName>
    <definedName name="AGENCYPLAN" localSheetId="0">#REF!</definedName>
    <definedName name="AGENCYPLAN" localSheetId="1">#REF!</definedName>
    <definedName name="AGENCYPLAN" localSheetId="2">#REF!</definedName>
    <definedName name="AGENCYPLAN" localSheetId="3">#REF!</definedName>
    <definedName name="AGENCYPLAN">#REF!</definedName>
    <definedName name="AGING" localSheetId="0">#REF!</definedName>
    <definedName name="AGING" localSheetId="1">#REF!</definedName>
    <definedName name="AGING" localSheetId="2">#REF!</definedName>
    <definedName name="AGING" localSheetId="3">#REF!</definedName>
    <definedName name="AGING">#REF!</definedName>
    <definedName name="ann" localSheetId="0">#REF!</definedName>
    <definedName name="ann" localSheetId="1">#REF!</definedName>
    <definedName name="ann" localSheetId="2">#REF!</definedName>
    <definedName name="ann" localSheetId="3">#REF!</definedName>
    <definedName name="ann">#REF!</definedName>
    <definedName name="ARM" localSheetId="0">#REF!</definedName>
    <definedName name="ARM" localSheetId="1">#REF!</definedName>
    <definedName name="ARM" localSheetId="2">#REF!</definedName>
    <definedName name="ARM" localSheetId="3">#REF!</definedName>
    <definedName name="ARM">#REF!</definedName>
    <definedName name="asdd" localSheetId="0">#REF!</definedName>
    <definedName name="asdd" localSheetId="1">#REF!</definedName>
    <definedName name="asdd" localSheetId="2">#REF!</definedName>
    <definedName name="asdd" localSheetId="3">#REF!</definedName>
    <definedName name="asdd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10" localSheetId="0">#REF!</definedName>
    <definedName name="B_10" localSheetId="1">#REF!</definedName>
    <definedName name="B_10" localSheetId="2">#REF!</definedName>
    <definedName name="B_10" localSheetId="3">#REF!</definedName>
    <definedName name="B_10">#REF!</definedName>
    <definedName name="B_11" localSheetId="0">#REF!</definedName>
    <definedName name="B_11" localSheetId="1">#REF!</definedName>
    <definedName name="B_11" localSheetId="2">#REF!</definedName>
    <definedName name="B_11" localSheetId="3">#REF!</definedName>
    <definedName name="B_11">#REF!</definedName>
    <definedName name="B_20ba" localSheetId="0">#REF!</definedName>
    <definedName name="B_20ba" localSheetId="1">#REF!</definedName>
    <definedName name="B_20ba" localSheetId="2">#REF!</definedName>
    <definedName name="B_20ba" localSheetId="3">#REF!</definedName>
    <definedName name="B_20ba">#REF!</definedName>
    <definedName name="B_20bl" localSheetId="0">#REF!</definedName>
    <definedName name="B_20bl" localSheetId="1">#REF!</definedName>
    <definedName name="B_20bl" localSheetId="2">#REF!</definedName>
    <definedName name="B_20bl" localSheetId="3">#REF!</definedName>
    <definedName name="B_20bl">#REF!</definedName>
    <definedName name="B_30" localSheetId="0">#REF!</definedName>
    <definedName name="B_30" localSheetId="1">#REF!</definedName>
    <definedName name="B_30" localSheetId="2">#REF!</definedName>
    <definedName name="B_30" localSheetId="3">#REF!</definedName>
    <definedName name="B_30">#REF!</definedName>
    <definedName name="B_31o" localSheetId="0">#REF!</definedName>
    <definedName name="B_31o" localSheetId="1">#REF!</definedName>
    <definedName name="B_31o" localSheetId="2">#REF!</definedName>
    <definedName name="B_31o" localSheetId="3">#REF!</definedName>
    <definedName name="B_31o">#REF!</definedName>
    <definedName name="B_31s" localSheetId="0">#REF!</definedName>
    <definedName name="B_31s" localSheetId="1">#REF!</definedName>
    <definedName name="B_31s" localSheetId="2">#REF!</definedName>
    <definedName name="B_31s" localSheetId="3">#REF!</definedName>
    <definedName name="B_31s">#REF!</definedName>
    <definedName name="B_32" localSheetId="0">#REF!</definedName>
    <definedName name="B_32" localSheetId="1">#REF!</definedName>
    <definedName name="B_32" localSheetId="2">#REF!</definedName>
    <definedName name="B_32" localSheetId="3">#REF!</definedName>
    <definedName name="B_32">#REF!</definedName>
    <definedName name="B_40ba" localSheetId="0">#REF!</definedName>
    <definedName name="B_40ba" localSheetId="1">#REF!</definedName>
    <definedName name="B_40ba" localSheetId="2">#REF!</definedName>
    <definedName name="B_40ba" localSheetId="3">#REF!</definedName>
    <definedName name="B_40ba">#REF!</definedName>
    <definedName name="B_40bl" localSheetId="0">#REF!</definedName>
    <definedName name="B_40bl" localSheetId="1">#REF!</definedName>
    <definedName name="B_40bl" localSheetId="2">#REF!</definedName>
    <definedName name="B_40bl" localSheetId="3">#REF!</definedName>
    <definedName name="B_40bl">#REF!</definedName>
    <definedName name="B_40is" localSheetId="0">#REF!</definedName>
    <definedName name="B_40is" localSheetId="1">#REF!</definedName>
    <definedName name="B_40is" localSheetId="2">#REF!</definedName>
    <definedName name="B_40is" localSheetId="3">#REF!</definedName>
    <definedName name="B_40is">#REF!</definedName>
    <definedName name="B_50" localSheetId="0">#REF!</definedName>
    <definedName name="B_50" localSheetId="1">#REF!</definedName>
    <definedName name="B_50" localSheetId="2">#REF!</definedName>
    <definedName name="B_50" localSheetId="3">#REF!</definedName>
    <definedName name="B_50">#REF!</definedName>
    <definedName name="B_51" localSheetId="0">#REF!</definedName>
    <definedName name="B_51" localSheetId="1">#REF!</definedName>
    <definedName name="B_51" localSheetId="2">#REF!</definedName>
    <definedName name="B_51" localSheetId="3">#REF!</definedName>
    <definedName name="B_51">#REF!</definedName>
    <definedName name="B_52" localSheetId="0">#REF!</definedName>
    <definedName name="B_52" localSheetId="1">#REF!</definedName>
    <definedName name="B_52" localSheetId="2">#REF!</definedName>
    <definedName name="B_52" localSheetId="3">#REF!</definedName>
    <definedName name="B_52">#REF!</definedName>
    <definedName name="bb" localSheetId="0">#REF!</definedName>
    <definedName name="bb" localSheetId="1">#REF!</definedName>
    <definedName name="bb" localSheetId="2">#REF!</definedName>
    <definedName name="bb" localSheetId="3">#REF!</definedName>
    <definedName name="bb">#REF!</definedName>
    <definedName name="BCExport" localSheetId="0">#REF!</definedName>
    <definedName name="BCExport" localSheetId="1">#REF!</definedName>
    <definedName name="BCExport" localSheetId="2">#REF!</definedName>
    <definedName name="BCExport" localSheetId="3">#REF!</definedName>
    <definedName name="BCExport">#REF!</definedName>
    <definedName name="bee">8</definedName>
    <definedName name="BLName" localSheetId="0">#REF!</definedName>
    <definedName name="BLName" localSheetId="1">#REF!</definedName>
    <definedName name="BLName" localSheetId="2">#REF!</definedName>
    <definedName name="BLName" localSheetId="3">#REF!</definedName>
    <definedName name="BLName">#REF!</definedName>
    <definedName name="BLQty" localSheetId="0">#REF!</definedName>
    <definedName name="BLQty" localSheetId="1">#REF!</definedName>
    <definedName name="BLQty" localSheetId="2">#REF!</definedName>
    <definedName name="BLQty" localSheetId="3">#REF!</definedName>
    <definedName name="BLQty">#REF!</definedName>
    <definedName name="BS" localSheetId="0">#REF!</definedName>
    <definedName name="BS" localSheetId="1">#REF!</definedName>
    <definedName name="BS" localSheetId="2">#REF!</definedName>
    <definedName name="BS" localSheetId="3">#REF!</definedName>
    <definedName name="BS">#REF!</definedName>
    <definedName name="CalcAgencyPrice" localSheetId="0">#REF!</definedName>
    <definedName name="CalcAgencyPrice" localSheetId="1">#REF!</definedName>
    <definedName name="CalcAgencyPrice" localSheetId="2">#REF!</definedName>
    <definedName name="CalcAgencyPrice" localSheetId="3">#REF!</definedName>
    <definedName name="CalcAgencyPrice">#REF!</definedName>
    <definedName name="case">[5]data!$C$1</definedName>
    <definedName name="CODE">'[6]CODE,NAME'!$A$1:$B$19</definedName>
    <definedName name="Commission" localSheetId="0">#REF!</definedName>
    <definedName name="Commission" localSheetId="1">#REF!</definedName>
    <definedName name="Commission" localSheetId="2">#REF!</definedName>
    <definedName name="Commission" localSheetId="3">#REF!</definedName>
    <definedName name="Commission">#REF!</definedName>
    <definedName name="Commitment" localSheetId="0">#REF!</definedName>
    <definedName name="Commitment" localSheetId="1">#REF!</definedName>
    <definedName name="Commitment" localSheetId="2">#REF!</definedName>
    <definedName name="Commitment" localSheetId="3">#REF!</definedName>
    <definedName name="Commitment">#REF!</definedName>
    <definedName name="COST" localSheetId="0">#REF!</definedName>
    <definedName name="COST" localSheetId="1">#REF!</definedName>
    <definedName name="COST" localSheetId="2">#REF!</definedName>
    <definedName name="COST" localSheetId="3">#REF!</definedName>
    <definedName name="COST">#REF!</definedName>
    <definedName name="costa" localSheetId="0">#REF!</definedName>
    <definedName name="costa" localSheetId="1">#REF!</definedName>
    <definedName name="costa" localSheetId="2">#REF!</definedName>
    <definedName name="costa" localSheetId="3">#REF!</definedName>
    <definedName name="costa">#REF!</definedName>
    <definedName name="cur" localSheetId="0">#REF!</definedName>
    <definedName name="cur" localSheetId="1">#REF!</definedName>
    <definedName name="cur" localSheetId="2">#REF!</definedName>
    <definedName name="cur" localSheetId="3">#REF!</definedName>
    <definedName name="cur">#REF!</definedName>
    <definedName name="cv" localSheetId="0">#REF!</definedName>
    <definedName name="cv" localSheetId="1">#REF!</definedName>
    <definedName name="cv" localSheetId="2">#REF!</definedName>
    <definedName name="cv" localSheetId="3">#REF!</definedName>
    <definedName name="cv">#REF!</definedName>
    <definedName name="d" localSheetId="0">#REF!</definedName>
    <definedName name="d" localSheetId="1">#REF!</definedName>
    <definedName name="d" localSheetId="2">#REF!</definedName>
    <definedName name="d" localSheetId="3">#REF!</definedName>
    <definedName name="d">#REF!</definedName>
    <definedName name="dad" localSheetId="0">'[1]Fagor04-A3112e'!#REF!</definedName>
    <definedName name="dad" localSheetId="1">'[1]Fagor04-A3112e'!#REF!</definedName>
    <definedName name="dad" localSheetId="2">'[1]Fagor04-A3112e'!#REF!</definedName>
    <definedName name="dad" localSheetId="3">'[1]Fagor04-A3112e'!#REF!</definedName>
    <definedName name="dad">'[1]Fagor04-A3112e'!#REF!</definedName>
    <definedName name="DaRWk1" localSheetId="0">#REF!</definedName>
    <definedName name="DaRWk1" localSheetId="1">#REF!</definedName>
    <definedName name="DaRWk1" localSheetId="2">#REF!</definedName>
    <definedName name="DaRWk1" localSheetId="3">#REF!</definedName>
    <definedName name="DaRWk1">#REF!</definedName>
    <definedName name="DaRWk10" localSheetId="0">#REF!</definedName>
    <definedName name="DaRWk10" localSheetId="1">#REF!</definedName>
    <definedName name="DaRWk10" localSheetId="2">#REF!</definedName>
    <definedName name="DaRWk10" localSheetId="3">#REF!</definedName>
    <definedName name="DaRWk10">#REF!</definedName>
    <definedName name="DaRWk11" localSheetId="0">#REF!</definedName>
    <definedName name="DaRWk11" localSheetId="1">#REF!</definedName>
    <definedName name="DaRWk11" localSheetId="2">#REF!</definedName>
    <definedName name="DaRWk11" localSheetId="3">#REF!</definedName>
    <definedName name="DaRWk11">#REF!</definedName>
    <definedName name="DaRWk12" localSheetId="0">#REF!</definedName>
    <definedName name="DaRWk12" localSheetId="1">#REF!</definedName>
    <definedName name="DaRWk12" localSheetId="2">#REF!</definedName>
    <definedName name="DaRWk12" localSheetId="3">#REF!</definedName>
    <definedName name="DaRWk12">#REF!</definedName>
    <definedName name="DaRWk2" localSheetId="0">#REF!</definedName>
    <definedName name="DaRWk2" localSheetId="1">#REF!</definedName>
    <definedName name="DaRWk2" localSheetId="2">#REF!</definedName>
    <definedName name="DaRWk2" localSheetId="3">#REF!</definedName>
    <definedName name="DaRWk2">#REF!</definedName>
    <definedName name="DaRWk3" localSheetId="0">#REF!</definedName>
    <definedName name="DaRWk3" localSheetId="1">#REF!</definedName>
    <definedName name="DaRWk3" localSheetId="2">#REF!</definedName>
    <definedName name="DaRWk3" localSheetId="3">#REF!</definedName>
    <definedName name="DaRWk3">#REF!</definedName>
    <definedName name="DaRWk4" localSheetId="0">#REF!</definedName>
    <definedName name="DaRWk4" localSheetId="1">#REF!</definedName>
    <definedName name="DaRWk4" localSheetId="2">#REF!</definedName>
    <definedName name="DaRWk4" localSheetId="3">#REF!</definedName>
    <definedName name="DaRWk4">#REF!</definedName>
    <definedName name="DaRWk5" localSheetId="0">#REF!</definedName>
    <definedName name="DaRWk5" localSheetId="1">#REF!</definedName>
    <definedName name="DaRWk5" localSheetId="2">#REF!</definedName>
    <definedName name="DaRWk5" localSheetId="3">#REF!</definedName>
    <definedName name="DaRWk5">#REF!</definedName>
    <definedName name="DaRWk6" localSheetId="0">#REF!</definedName>
    <definedName name="DaRWk6" localSheetId="1">#REF!</definedName>
    <definedName name="DaRWk6" localSheetId="2">#REF!</definedName>
    <definedName name="DaRWk6" localSheetId="3">#REF!</definedName>
    <definedName name="DaRWk6">#REF!</definedName>
    <definedName name="DaRWk8" localSheetId="0">#REF!</definedName>
    <definedName name="DaRWk8" localSheetId="1">#REF!</definedName>
    <definedName name="DaRWk8" localSheetId="2">#REF!</definedName>
    <definedName name="DaRWk8" localSheetId="3">#REF!</definedName>
    <definedName name="DaRWk8">#REF!</definedName>
    <definedName name="DaRwk9" localSheetId="0">#REF!</definedName>
    <definedName name="DaRwk9" localSheetId="1">#REF!</definedName>
    <definedName name="DaRwk9" localSheetId="2">#REF!</definedName>
    <definedName name="DaRwk9" localSheetId="3">#REF!</definedName>
    <definedName name="DaRwk9">#REF!</definedName>
    <definedName name="data" localSheetId="0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atabase_MI" localSheetId="0">#REF!</definedName>
    <definedName name="Database_MI" localSheetId="1">#REF!</definedName>
    <definedName name="Database_MI" localSheetId="2">#REF!</definedName>
    <definedName name="Database_MI" localSheetId="3">#REF!</definedName>
    <definedName name="Database_MI">#REF!</definedName>
    <definedName name="date" localSheetId="0">#REF!</definedName>
    <definedName name="date" localSheetId="1">#REF!</definedName>
    <definedName name="date" localSheetId="2">#REF!</definedName>
    <definedName name="date" localSheetId="3">#REF!</definedName>
    <definedName name="date">#REF!</definedName>
    <definedName name="DaWk7" localSheetId="0">#REF!</definedName>
    <definedName name="DaWk7" localSheetId="1">#REF!</definedName>
    <definedName name="DaWk7" localSheetId="2">#REF!</definedName>
    <definedName name="DaWk7" localSheetId="3">#REF!</definedName>
    <definedName name="DaWk7">#REF!</definedName>
    <definedName name="dbrwk1" localSheetId="0">#REF!</definedName>
    <definedName name="dbrwk1" localSheetId="1">#REF!</definedName>
    <definedName name="dbrwk1" localSheetId="2">#REF!</definedName>
    <definedName name="dbrwk1" localSheetId="3">#REF!</definedName>
    <definedName name="dbrwk1">#REF!</definedName>
    <definedName name="dbrwk10" localSheetId="0">#REF!</definedName>
    <definedName name="dbrwk10" localSheetId="1">#REF!</definedName>
    <definedName name="dbrwk10" localSheetId="2">#REF!</definedName>
    <definedName name="dbrwk10" localSheetId="3">#REF!</definedName>
    <definedName name="dbrwk10">#REF!</definedName>
    <definedName name="dbrwk11" localSheetId="0">#REF!</definedName>
    <definedName name="dbrwk11" localSheetId="1">#REF!</definedName>
    <definedName name="dbrwk11" localSheetId="2">#REF!</definedName>
    <definedName name="dbrwk11" localSheetId="3">#REF!</definedName>
    <definedName name="dbrwk11">#REF!</definedName>
    <definedName name="dbrwk12" localSheetId="0">#REF!</definedName>
    <definedName name="dbrwk12" localSheetId="1">#REF!</definedName>
    <definedName name="dbrwk12" localSheetId="2">#REF!</definedName>
    <definedName name="dbrwk12" localSheetId="3">#REF!</definedName>
    <definedName name="dbrwk12">#REF!</definedName>
    <definedName name="dbrwk2" localSheetId="0">#REF!</definedName>
    <definedName name="dbrwk2" localSheetId="1">#REF!</definedName>
    <definedName name="dbrwk2" localSheetId="2">#REF!</definedName>
    <definedName name="dbrwk2" localSheetId="3">#REF!</definedName>
    <definedName name="dbrwk2">#REF!</definedName>
    <definedName name="dbrwk3" localSheetId="0">#REF!</definedName>
    <definedName name="dbrwk3" localSheetId="1">#REF!</definedName>
    <definedName name="dbrwk3" localSheetId="2">#REF!</definedName>
    <definedName name="dbrwk3" localSheetId="3">#REF!</definedName>
    <definedName name="dbrwk3">#REF!</definedName>
    <definedName name="dbrwk4" localSheetId="0">#REF!</definedName>
    <definedName name="dbrwk4" localSheetId="1">#REF!</definedName>
    <definedName name="dbrwk4" localSheetId="2">#REF!</definedName>
    <definedName name="dbrwk4" localSheetId="3">#REF!</definedName>
    <definedName name="dbrwk4">#REF!</definedName>
    <definedName name="dbrwk5" localSheetId="0">#REF!</definedName>
    <definedName name="dbrwk5" localSheetId="1">#REF!</definedName>
    <definedName name="dbrwk5" localSheetId="2">#REF!</definedName>
    <definedName name="dbrwk5" localSheetId="3">#REF!</definedName>
    <definedName name="dbrwk5">#REF!</definedName>
    <definedName name="dbrwk6" localSheetId="0">#REF!</definedName>
    <definedName name="dbrwk6" localSheetId="1">#REF!</definedName>
    <definedName name="dbrwk6" localSheetId="2">#REF!</definedName>
    <definedName name="dbrwk6" localSheetId="3">#REF!</definedName>
    <definedName name="dbrwk6">#REF!</definedName>
    <definedName name="dbrwk7" localSheetId="0">#REF!</definedName>
    <definedName name="dbrwk7" localSheetId="1">#REF!</definedName>
    <definedName name="dbrwk7" localSheetId="2">#REF!</definedName>
    <definedName name="dbrwk7" localSheetId="3">#REF!</definedName>
    <definedName name="dbrwk7">#REF!</definedName>
    <definedName name="dbrwk8" localSheetId="0">#REF!</definedName>
    <definedName name="dbrwk8" localSheetId="1">#REF!</definedName>
    <definedName name="dbrwk8" localSheetId="2">#REF!</definedName>
    <definedName name="dbrwk8" localSheetId="3">#REF!</definedName>
    <definedName name="dbrwk8">#REF!</definedName>
    <definedName name="dbrwk9" localSheetId="0">#REF!</definedName>
    <definedName name="dbrwk9" localSheetId="1">#REF!</definedName>
    <definedName name="dbrwk9" localSheetId="2">#REF!</definedName>
    <definedName name="dbrwk9" localSheetId="3">#REF!</definedName>
    <definedName name="dbrwk9">#REF!</definedName>
    <definedName name="dcrwk1" localSheetId="0">#REF!</definedName>
    <definedName name="dcrwk1" localSheetId="1">#REF!</definedName>
    <definedName name="dcrwk1" localSheetId="2">#REF!</definedName>
    <definedName name="dcrwk1" localSheetId="3">#REF!</definedName>
    <definedName name="dcrwk1">#REF!</definedName>
    <definedName name="dcrwk10" localSheetId="0">#REF!</definedName>
    <definedName name="dcrwk10" localSheetId="1">#REF!</definedName>
    <definedName name="dcrwk10" localSheetId="2">#REF!</definedName>
    <definedName name="dcrwk10" localSheetId="3">#REF!</definedName>
    <definedName name="dcrwk10">#REF!</definedName>
    <definedName name="dcrwk11" localSheetId="0">#REF!</definedName>
    <definedName name="dcrwk11" localSheetId="1">#REF!</definedName>
    <definedName name="dcrwk11" localSheetId="2">#REF!</definedName>
    <definedName name="dcrwk11" localSheetId="3">#REF!</definedName>
    <definedName name="dcrwk11">#REF!</definedName>
    <definedName name="dcrwk12" localSheetId="0">#REF!</definedName>
    <definedName name="dcrwk12" localSheetId="1">#REF!</definedName>
    <definedName name="dcrwk12" localSheetId="2">#REF!</definedName>
    <definedName name="dcrwk12" localSheetId="3">#REF!</definedName>
    <definedName name="dcrwk12">#REF!</definedName>
    <definedName name="dcrwk2" localSheetId="0">#REF!</definedName>
    <definedName name="dcrwk2" localSheetId="1">#REF!</definedName>
    <definedName name="dcrwk2" localSheetId="2">#REF!</definedName>
    <definedName name="dcrwk2" localSheetId="3">#REF!</definedName>
    <definedName name="dcrwk2">#REF!</definedName>
    <definedName name="dcrwk3" localSheetId="0">#REF!</definedName>
    <definedName name="dcrwk3" localSheetId="1">#REF!</definedName>
    <definedName name="dcrwk3" localSheetId="2">#REF!</definedName>
    <definedName name="dcrwk3" localSheetId="3">#REF!</definedName>
    <definedName name="dcrwk3">#REF!</definedName>
    <definedName name="dcrwk4" localSheetId="0">#REF!</definedName>
    <definedName name="dcrwk4" localSheetId="1">#REF!</definedName>
    <definedName name="dcrwk4" localSheetId="2">#REF!</definedName>
    <definedName name="dcrwk4" localSheetId="3">#REF!</definedName>
    <definedName name="dcrwk4">#REF!</definedName>
    <definedName name="dcrwk5" localSheetId="0">#REF!</definedName>
    <definedName name="dcrwk5" localSheetId="1">#REF!</definedName>
    <definedName name="dcrwk5" localSheetId="2">#REF!</definedName>
    <definedName name="dcrwk5" localSheetId="3">#REF!</definedName>
    <definedName name="dcrwk5">#REF!</definedName>
    <definedName name="dcrwk6" localSheetId="0">#REF!</definedName>
    <definedName name="dcrwk6" localSheetId="1">#REF!</definedName>
    <definedName name="dcrwk6" localSheetId="2">#REF!</definedName>
    <definedName name="dcrwk6" localSheetId="3">#REF!</definedName>
    <definedName name="dcrwk6">#REF!</definedName>
    <definedName name="dcrwk7" localSheetId="0">#REF!</definedName>
    <definedName name="dcrwk7" localSheetId="1">#REF!</definedName>
    <definedName name="dcrwk7" localSheetId="2">#REF!</definedName>
    <definedName name="dcrwk7" localSheetId="3">#REF!</definedName>
    <definedName name="dcrwk7">#REF!</definedName>
    <definedName name="dcrwk8" localSheetId="0">#REF!</definedName>
    <definedName name="dcrwk8" localSheetId="1">#REF!</definedName>
    <definedName name="dcrwk8" localSheetId="2">#REF!</definedName>
    <definedName name="dcrwk8" localSheetId="3">#REF!</definedName>
    <definedName name="dcrwk8">#REF!</definedName>
    <definedName name="dcrwk9" localSheetId="0">#REF!</definedName>
    <definedName name="dcrwk9" localSheetId="1">#REF!</definedName>
    <definedName name="dcrwk9" localSheetId="2">#REF!</definedName>
    <definedName name="dcrwk9" localSheetId="3">#REF!</definedName>
    <definedName name="dcrwk9">#REF!</definedName>
    <definedName name="dd" localSheetId="0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lDC" localSheetId="0">#REF!</definedName>
    <definedName name="DelDC" localSheetId="1">#REF!</definedName>
    <definedName name="DelDC" localSheetId="2">#REF!</definedName>
    <definedName name="DelDC" localSheetId="3">#REF!</definedName>
    <definedName name="DelDC">#REF!</definedName>
    <definedName name="DelDm" localSheetId="0">#REF!</definedName>
    <definedName name="DelDm" localSheetId="1">#REF!</definedName>
    <definedName name="DelDm" localSheetId="2">#REF!</definedName>
    <definedName name="DelDm" localSheetId="3">#REF!</definedName>
    <definedName name="DelDm">#REF!</definedName>
    <definedName name="Delivery" localSheetId="0">#REF!</definedName>
    <definedName name="Delivery" localSheetId="1">#REF!</definedName>
    <definedName name="Delivery" localSheetId="2">#REF!</definedName>
    <definedName name="Delivery" localSheetId="3">#REF!</definedName>
    <definedName name="Delivery">#REF!</definedName>
    <definedName name="DelType" localSheetId="0">#REF!</definedName>
    <definedName name="DelType" localSheetId="1">#REF!</definedName>
    <definedName name="DelType" localSheetId="2">#REF!</definedName>
    <definedName name="DelType" localSheetId="3">#REF!</definedName>
    <definedName name="DelType">#REF!</definedName>
    <definedName name="deptLookup" localSheetId="0">#REF!</definedName>
    <definedName name="deptLookup" localSheetId="1">#REF!</definedName>
    <definedName name="deptLookup" localSheetId="2">#REF!</definedName>
    <definedName name="deptLookup" localSheetId="3">#REF!</definedName>
    <definedName name="deptLookup">#REF!</definedName>
    <definedName name="df" localSheetId="0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iff" localSheetId="0">#REF!</definedName>
    <definedName name="Diff" localSheetId="1">#REF!</definedName>
    <definedName name="Diff" localSheetId="2">#REF!</definedName>
    <definedName name="Diff" localSheetId="3">#REF!</definedName>
    <definedName name="Diff">#REF!</definedName>
    <definedName name="dkfi" localSheetId="0">#REF!</definedName>
    <definedName name="dkfi" localSheetId="1">#REF!</definedName>
    <definedName name="dkfi" localSheetId="2">#REF!</definedName>
    <definedName name="dkfi" localSheetId="3">#REF!</definedName>
    <definedName name="dkfi">#REF!</definedName>
    <definedName name="dsfka" localSheetId="0">#REF!</definedName>
    <definedName name="dsfka" localSheetId="1">#REF!</definedName>
    <definedName name="dsfka" localSheetId="2">#REF!</definedName>
    <definedName name="dsfka" localSheetId="3">#REF!</definedName>
    <definedName name="dsfka">#REF!</definedName>
    <definedName name="dumppr" localSheetId="0">#REF!</definedName>
    <definedName name="dumppr" localSheetId="1">#REF!</definedName>
    <definedName name="dumppr" localSheetId="2">#REF!</definedName>
    <definedName name="dumppr" localSheetId="3">#REF!</definedName>
    <definedName name="dumppr">#REF!</definedName>
    <definedName name="E" localSheetId="0">#REF!</definedName>
    <definedName name="E" localSheetId="1">#REF!</definedName>
    <definedName name="E" localSheetId="2">#REF!</definedName>
    <definedName name="E" localSheetId="3">#REF!</definedName>
    <definedName name="E">#REF!</definedName>
    <definedName name="ert" localSheetId="0" hidden="1">#REF!</definedName>
    <definedName name="ert" localSheetId="1" hidden="1">#REF!</definedName>
    <definedName name="ert" localSheetId="2" hidden="1">#REF!</definedName>
    <definedName name="ert" localSheetId="3" hidden="1">#REF!</definedName>
    <definedName name="ert" hidden="1">#REF!</definedName>
    <definedName name="EXPORT" localSheetId="0">#REF!</definedName>
    <definedName name="EXPORT" localSheetId="1">#REF!</definedName>
    <definedName name="EXPORT" localSheetId="2">#REF!</definedName>
    <definedName name="EXPORT" localSheetId="3">#REF!</definedName>
    <definedName name="EXPORT">#REF!</definedName>
    <definedName name="f" localSheetId="0">#REF!</definedName>
    <definedName name="f" localSheetId="1">#REF!</definedName>
    <definedName name="f" localSheetId="2">#REF!</definedName>
    <definedName name="f" localSheetId="3">#REF!</definedName>
    <definedName name="f">#REF!</definedName>
    <definedName name="FA" localSheetId="0">#REF!</definedName>
    <definedName name="FA" localSheetId="1">#REF!</definedName>
    <definedName name="FA" localSheetId="2">#REF!</definedName>
    <definedName name="FA" localSheetId="3">#REF!</definedName>
    <definedName name="FA">#REF!</definedName>
    <definedName name="FA.." localSheetId="0">#REF!</definedName>
    <definedName name="FA.." localSheetId="1">#REF!</definedName>
    <definedName name="FA.." localSheetId="2">#REF!</definedName>
    <definedName name="FA.." localSheetId="3">#REF!</definedName>
    <definedName name="FA..">#REF!</definedName>
    <definedName name="FD_1" localSheetId="2">#N/A</definedName>
    <definedName name="FD_1" localSheetId="3">#N/A</definedName>
    <definedName name="FD_1">[7]ST02!$BC$1:$BK$45</definedName>
    <definedName name="fdkf" localSheetId="0">#REF!</definedName>
    <definedName name="fdkf" localSheetId="1">#REF!</definedName>
    <definedName name="fdkf" localSheetId="2">#REF!</definedName>
    <definedName name="fdkf" localSheetId="3">#REF!</definedName>
    <definedName name="fdkf">#REF!</definedName>
    <definedName name="fff" localSheetId="0">#REF!</definedName>
    <definedName name="fff" localSheetId="1">#REF!</definedName>
    <definedName name="fff" localSheetId="2">#REF!</definedName>
    <definedName name="fff" localSheetId="3">#REF!</definedName>
    <definedName name="fff">#REF!</definedName>
    <definedName name="fg" localSheetId="0">#REF!</definedName>
    <definedName name="fg" localSheetId="1">#REF!</definedName>
    <definedName name="fg" localSheetId="2">#REF!</definedName>
    <definedName name="fg" localSheetId="3">#REF!</definedName>
    <definedName name="fg">#REF!</definedName>
    <definedName name="form1" localSheetId="0">#REF!</definedName>
    <definedName name="form1" localSheetId="1">#REF!</definedName>
    <definedName name="form1" localSheetId="2">#REF!</definedName>
    <definedName name="form1" localSheetId="3">#REF!</definedName>
    <definedName name="form1">#REF!</definedName>
    <definedName name="front" localSheetId="0">#REF!</definedName>
    <definedName name="front" localSheetId="1">#REF!</definedName>
    <definedName name="front" localSheetId="2">#REF!</definedName>
    <definedName name="front" localSheetId="3">#REF!</definedName>
    <definedName name="front">#REF!</definedName>
    <definedName name="fsfgn" localSheetId="0" hidden="1">#REF!</definedName>
    <definedName name="fsfgn" localSheetId="1" hidden="1">#REF!</definedName>
    <definedName name="fsfgn" localSheetId="2" hidden="1">#REF!</definedName>
    <definedName name="fsfgn" localSheetId="3" hidden="1">#REF!</definedName>
    <definedName name="fsfgn" hidden="1">#REF!</definedName>
    <definedName name="FUND1" localSheetId="0">#REF!</definedName>
    <definedName name="FUND1" localSheetId="1">#REF!</definedName>
    <definedName name="FUND1" localSheetId="2">#REF!</definedName>
    <definedName name="FUND1" localSheetId="3">#REF!</definedName>
    <definedName name="FUND1">#REF!</definedName>
    <definedName name="FUND2" localSheetId="0">#REF!</definedName>
    <definedName name="FUND2" localSheetId="1">#REF!</definedName>
    <definedName name="FUND2" localSheetId="2">#REF!</definedName>
    <definedName name="FUND2" localSheetId="3">#REF!</definedName>
    <definedName name="FUND2">#REF!</definedName>
    <definedName name="fund2a" localSheetId="0">#REF!</definedName>
    <definedName name="fund2a" localSheetId="1">#REF!</definedName>
    <definedName name="fund2a" localSheetId="2">#REF!</definedName>
    <definedName name="fund2a" localSheetId="3">#REF!</definedName>
    <definedName name="fund2a">#REF!</definedName>
    <definedName name="g" localSheetId="0">#REF!</definedName>
    <definedName name="g" localSheetId="1">#REF!</definedName>
    <definedName name="g" localSheetId="2">#REF!</definedName>
    <definedName name="g" localSheetId="3">#REF!</definedName>
    <definedName name="g">#REF!</definedName>
    <definedName name="Gain_Loss" localSheetId="0">#REF!</definedName>
    <definedName name="Gain_Loss" localSheetId="1">#REF!</definedName>
    <definedName name="Gain_Loss" localSheetId="2">#REF!</definedName>
    <definedName name="Gain_Loss" localSheetId="3">#REF!</definedName>
    <definedName name="Gain_Loss">#REF!</definedName>
    <definedName name="ghgf" localSheetId="0" hidden="1">#REF!</definedName>
    <definedName name="ghgf" localSheetId="1" hidden="1">#REF!</definedName>
    <definedName name="ghgf" localSheetId="2" hidden="1">#REF!</definedName>
    <definedName name="ghgf" localSheetId="3" hidden="1">#REF!</definedName>
    <definedName name="ghgf" hidden="1">#REF!</definedName>
    <definedName name="GL_CB">'[8]GL CB'!$L$44</definedName>
    <definedName name="GL_M">'[8]GL M'!$L$385</definedName>
    <definedName name="GM107D650" localSheetId="2">#N/A</definedName>
    <definedName name="GM107D650" localSheetId="3">#N/A</definedName>
    <definedName name="GM107D650">[7]ST05!$BU$1:$CC$45</definedName>
    <definedName name="Gr" localSheetId="0">#REF!</definedName>
    <definedName name="Gr" localSheetId="1">#REF!</definedName>
    <definedName name="Gr" localSheetId="2">#REF!</definedName>
    <definedName name="Gr" localSheetId="3">#REF!</definedName>
    <definedName name="Gr">#REF!</definedName>
    <definedName name="GrphActSales" localSheetId="0">#REF!</definedName>
    <definedName name="GrphActSales" localSheetId="1">#REF!</definedName>
    <definedName name="GrphActSales" localSheetId="2">#REF!</definedName>
    <definedName name="GrphActSales" localSheetId="3">#REF!</definedName>
    <definedName name="GrphActSales">#REF!</definedName>
    <definedName name="GrphActStk" localSheetId="0">#REF!</definedName>
    <definedName name="GrphActStk" localSheetId="1">#REF!</definedName>
    <definedName name="GrphActStk" localSheetId="2">#REF!</definedName>
    <definedName name="GrphActStk" localSheetId="3">#REF!</definedName>
    <definedName name="GrphActStk">#REF!</definedName>
    <definedName name="GrphPlanSales" localSheetId="0">#REF!</definedName>
    <definedName name="GrphPlanSales" localSheetId="1">#REF!</definedName>
    <definedName name="GrphPlanSales" localSheetId="2">#REF!</definedName>
    <definedName name="GrphPlanSales" localSheetId="3">#REF!</definedName>
    <definedName name="GrphPlanSales">#REF!</definedName>
    <definedName name="GrphTgtStk" localSheetId="0">#REF!</definedName>
    <definedName name="GrphTgtStk" localSheetId="1">#REF!</definedName>
    <definedName name="GrphTgtStk" localSheetId="2">#REF!</definedName>
    <definedName name="GrphTgtStk" localSheetId="3">#REF!</definedName>
    <definedName name="GrphTgtStk">#REF!</definedName>
    <definedName name="grr" localSheetId="0">#REF!</definedName>
    <definedName name="grr" localSheetId="1">#REF!</definedName>
    <definedName name="grr" localSheetId="2">#REF!</definedName>
    <definedName name="grr" localSheetId="3">#REF!</definedName>
    <definedName name="grr">#REF!</definedName>
    <definedName name="h" localSheetId="0">#REF!</definedName>
    <definedName name="h" localSheetId="1">#REF!</definedName>
    <definedName name="h" localSheetId="2">#REF!</definedName>
    <definedName name="h" localSheetId="3">#REF!</definedName>
    <definedName name="h">#REF!</definedName>
    <definedName name="HE" localSheetId="0">#REF!</definedName>
    <definedName name="HE" localSheetId="1">#REF!</definedName>
    <definedName name="HE" localSheetId="2">#REF!</definedName>
    <definedName name="HE" localSheetId="3">#REF!</definedName>
    <definedName name="HE">#REF!</definedName>
    <definedName name="HELP" localSheetId="0">#REF!</definedName>
    <definedName name="HELP" localSheetId="1">#REF!</definedName>
    <definedName name="HELP" localSheetId="2">#REF!</definedName>
    <definedName name="HELP" localSheetId="3">#REF!</definedName>
    <definedName name="HELP">#REF!</definedName>
    <definedName name="hff" localSheetId="0">#REF!</definedName>
    <definedName name="hff" localSheetId="1">#REF!</definedName>
    <definedName name="hff" localSheetId="2">#REF!</definedName>
    <definedName name="hff" localSheetId="3">#REF!</definedName>
    <definedName name="hff">#REF!</definedName>
    <definedName name="HHH" localSheetId="0">#REF!</definedName>
    <definedName name="HHH" localSheetId="1">#REF!</definedName>
    <definedName name="HHH" localSheetId="2">#REF!</definedName>
    <definedName name="HHH" localSheetId="3">#REF!</definedName>
    <definedName name="HHH">#REF!</definedName>
    <definedName name="hitech" localSheetId="0" hidden="1">#REF!</definedName>
    <definedName name="hitech" localSheetId="1" hidden="1">#REF!</definedName>
    <definedName name="hitech" localSheetId="2" hidden="1">#REF!</definedName>
    <definedName name="hitech" localSheetId="3" hidden="1">#REF!</definedName>
    <definedName name="hitech" hidden="1">#REF!</definedName>
    <definedName name="hjk" localSheetId="0" hidden="1">#REF!</definedName>
    <definedName name="hjk" localSheetId="1" hidden="1">#REF!</definedName>
    <definedName name="hjk" localSheetId="2" hidden="1">#REF!</definedName>
    <definedName name="hjk" localSheetId="3" hidden="1">#REF!</definedName>
    <definedName name="hjk" hidden="1">#REF!</definedName>
    <definedName name="HTH" localSheetId="0" hidden="1">#REF!</definedName>
    <definedName name="HTH" localSheetId="1" hidden="1">#REF!</definedName>
    <definedName name="HTH" localSheetId="2" hidden="1">#REF!</definedName>
    <definedName name="HTH" localSheetId="3" hidden="1">#REF!</definedName>
    <definedName name="HTH" hidden="1">#REF!</definedName>
    <definedName name="hyu" localSheetId="0">#REF!</definedName>
    <definedName name="hyu" localSheetId="1">#REF!</definedName>
    <definedName name="hyu" localSheetId="2">#REF!</definedName>
    <definedName name="hyu" localSheetId="3">#REF!</definedName>
    <definedName name="hyu">#REF!</definedName>
    <definedName name="i" localSheetId="0">#REF!</definedName>
    <definedName name="i" localSheetId="1">#REF!</definedName>
    <definedName name="i" localSheetId="2">#REF!</definedName>
    <definedName name="i" localSheetId="3">#REF!</definedName>
    <definedName name="i">#REF!</definedName>
    <definedName name="I_Depre" localSheetId="0">'[1]Fagor04-A3112e'!#REF!</definedName>
    <definedName name="I_Depre" localSheetId="1">'[1]Fagor04-A3112e'!#REF!</definedName>
    <definedName name="I_Depre" localSheetId="2">'[1]Fagor04-A3112e'!#REF!</definedName>
    <definedName name="I_Depre" localSheetId="3">'[1]Fagor04-A3112e'!#REF!</definedName>
    <definedName name="I_Depre">'[1]Fagor04-A3112e'!#REF!</definedName>
    <definedName name="i76i" localSheetId="0">'[3]AA-1'!#REF!</definedName>
    <definedName name="i76i" localSheetId="1">'[3]AA-1'!#REF!</definedName>
    <definedName name="i76i" localSheetId="2">'[3]AA-1'!#REF!</definedName>
    <definedName name="i76i" localSheetId="3">'[3]AA-1'!#REF!</definedName>
    <definedName name="i76i">'[3]AA-1'!#REF!</definedName>
    <definedName name="IELWSALES" localSheetId="0">#REF!</definedName>
    <definedName name="IELWSALES" localSheetId="1">#REF!</definedName>
    <definedName name="IELWSALES" localSheetId="2">#REF!</definedName>
    <definedName name="IELWSALES" localSheetId="3">#REF!</definedName>
    <definedName name="IELWSALES">#REF!</definedName>
    <definedName name="IELYSALES" localSheetId="0">#REF!</definedName>
    <definedName name="IELYSALES" localSheetId="1">#REF!</definedName>
    <definedName name="IELYSALES" localSheetId="2">#REF!</definedName>
    <definedName name="IELYSALES" localSheetId="3">#REF!</definedName>
    <definedName name="IELYSALES">#REF!</definedName>
    <definedName name="IEPLANSALES" localSheetId="0">#REF!</definedName>
    <definedName name="IEPLANSALES" localSheetId="1">#REF!</definedName>
    <definedName name="IEPLANSALES" localSheetId="2">#REF!</definedName>
    <definedName name="IEPLANSALES" localSheetId="3">#REF!</definedName>
    <definedName name="IEPLANSALES">#REF!</definedName>
    <definedName name="IESP" localSheetId="0">#REF!</definedName>
    <definedName name="IESP" localSheetId="1">#REF!</definedName>
    <definedName name="IESP" localSheetId="2">#REF!</definedName>
    <definedName name="IESP" localSheetId="3">#REF!</definedName>
    <definedName name="IESP">#REF!</definedName>
    <definedName name="IM_6247" localSheetId="2">#N/A</definedName>
    <definedName name="IM_6247" localSheetId="3">#N/A</definedName>
    <definedName name="IM_6247">[7]ST04!$AB$1:$AJ$45</definedName>
    <definedName name="IN_01" localSheetId="0">#REF!</definedName>
    <definedName name="IN_01" localSheetId="1">#REF!</definedName>
    <definedName name="IN_01" localSheetId="2">#REF!</definedName>
    <definedName name="IN_01" localSheetId="3">#REF!</definedName>
    <definedName name="IN_01">#REF!</definedName>
    <definedName name="IN_01A" localSheetId="0">#REF!</definedName>
    <definedName name="IN_01A" localSheetId="1">#REF!</definedName>
    <definedName name="IN_01A" localSheetId="2">#REF!</definedName>
    <definedName name="IN_01A" localSheetId="3">#REF!</definedName>
    <definedName name="IN_01A">#REF!</definedName>
    <definedName name="IN_02" localSheetId="0">#REF!</definedName>
    <definedName name="IN_02" localSheetId="1">#REF!</definedName>
    <definedName name="IN_02" localSheetId="2">#REF!</definedName>
    <definedName name="IN_02" localSheetId="3">#REF!</definedName>
    <definedName name="IN_02">#REF!</definedName>
    <definedName name="IN_02A" localSheetId="0">#REF!</definedName>
    <definedName name="IN_02A" localSheetId="1">#REF!</definedName>
    <definedName name="IN_02A" localSheetId="2">#REF!</definedName>
    <definedName name="IN_02A" localSheetId="3">#REF!</definedName>
    <definedName name="IN_02A">#REF!</definedName>
    <definedName name="IN_03" localSheetId="0">#REF!</definedName>
    <definedName name="IN_03" localSheetId="1">#REF!</definedName>
    <definedName name="IN_03" localSheetId="2">#REF!</definedName>
    <definedName name="IN_03" localSheetId="3">#REF!</definedName>
    <definedName name="IN_03">#REF!</definedName>
    <definedName name="IN_03A" localSheetId="0">#REF!</definedName>
    <definedName name="IN_03A" localSheetId="1">#REF!</definedName>
    <definedName name="IN_03A" localSheetId="2">#REF!</definedName>
    <definedName name="IN_03A" localSheetId="3">#REF!</definedName>
    <definedName name="IN_03A">#REF!</definedName>
    <definedName name="IN_04" localSheetId="0">#REF!</definedName>
    <definedName name="IN_04" localSheetId="1">#REF!</definedName>
    <definedName name="IN_04" localSheetId="2">#REF!</definedName>
    <definedName name="IN_04" localSheetId="3">#REF!</definedName>
    <definedName name="IN_04">#REF!</definedName>
    <definedName name="IN_04A" localSheetId="0">#REF!</definedName>
    <definedName name="IN_04A" localSheetId="1">#REF!</definedName>
    <definedName name="IN_04A" localSheetId="2">#REF!</definedName>
    <definedName name="IN_04A" localSheetId="3">#REF!</definedName>
    <definedName name="IN_04A">#REF!</definedName>
    <definedName name="IN_05" localSheetId="0">#REF!</definedName>
    <definedName name="IN_05" localSheetId="1">#REF!</definedName>
    <definedName name="IN_05" localSheetId="2">#REF!</definedName>
    <definedName name="IN_05" localSheetId="3">#REF!</definedName>
    <definedName name="IN_05">#REF!</definedName>
    <definedName name="IN_05A" localSheetId="0">#REF!</definedName>
    <definedName name="IN_05A" localSheetId="1">#REF!</definedName>
    <definedName name="IN_05A" localSheetId="2">#REF!</definedName>
    <definedName name="IN_05A" localSheetId="3">#REF!</definedName>
    <definedName name="IN_05A">#REF!</definedName>
    <definedName name="IN_06" localSheetId="0">#REF!</definedName>
    <definedName name="IN_06" localSheetId="1">#REF!</definedName>
    <definedName name="IN_06" localSheetId="2">#REF!</definedName>
    <definedName name="IN_06" localSheetId="3">#REF!</definedName>
    <definedName name="IN_06">#REF!</definedName>
    <definedName name="IN_06A" localSheetId="0">#REF!</definedName>
    <definedName name="IN_06A" localSheetId="1">#REF!</definedName>
    <definedName name="IN_06A" localSheetId="2">#REF!</definedName>
    <definedName name="IN_06A" localSheetId="3">#REF!</definedName>
    <definedName name="IN_06A">#REF!</definedName>
    <definedName name="IN_07" localSheetId="0">#REF!</definedName>
    <definedName name="IN_07" localSheetId="1">#REF!</definedName>
    <definedName name="IN_07" localSheetId="2">#REF!</definedName>
    <definedName name="IN_07" localSheetId="3">#REF!</definedName>
    <definedName name="IN_07">#REF!</definedName>
    <definedName name="IN_07A" localSheetId="0">#REF!</definedName>
    <definedName name="IN_07A" localSheetId="1">#REF!</definedName>
    <definedName name="IN_07A" localSheetId="2">#REF!</definedName>
    <definedName name="IN_07A" localSheetId="3">#REF!</definedName>
    <definedName name="IN_07A">#REF!</definedName>
    <definedName name="IN_08" localSheetId="0">#REF!</definedName>
    <definedName name="IN_08" localSheetId="1">#REF!</definedName>
    <definedName name="IN_08" localSheetId="2">#REF!</definedName>
    <definedName name="IN_08" localSheetId="3">#REF!</definedName>
    <definedName name="IN_08">#REF!</definedName>
    <definedName name="IN_08A" localSheetId="0">#REF!</definedName>
    <definedName name="IN_08A" localSheetId="1">#REF!</definedName>
    <definedName name="IN_08A" localSheetId="2">#REF!</definedName>
    <definedName name="IN_08A" localSheetId="3">#REF!</definedName>
    <definedName name="IN_08A">#REF!</definedName>
    <definedName name="IN_09" localSheetId="0">#REF!</definedName>
    <definedName name="IN_09" localSheetId="1">#REF!</definedName>
    <definedName name="IN_09" localSheetId="2">#REF!</definedName>
    <definedName name="IN_09" localSheetId="3">#REF!</definedName>
    <definedName name="IN_09">#REF!</definedName>
    <definedName name="IN_09A" localSheetId="0">#REF!</definedName>
    <definedName name="IN_09A" localSheetId="1">#REF!</definedName>
    <definedName name="IN_09A" localSheetId="2">#REF!</definedName>
    <definedName name="IN_09A" localSheetId="3">#REF!</definedName>
    <definedName name="IN_09A">#REF!</definedName>
    <definedName name="IN_10" localSheetId="0">#REF!</definedName>
    <definedName name="IN_10" localSheetId="1">#REF!</definedName>
    <definedName name="IN_10" localSheetId="2">#REF!</definedName>
    <definedName name="IN_10" localSheetId="3">#REF!</definedName>
    <definedName name="IN_10">#REF!</definedName>
    <definedName name="IN_10A" localSheetId="0">#REF!</definedName>
    <definedName name="IN_10A" localSheetId="1">#REF!</definedName>
    <definedName name="IN_10A" localSheetId="2">#REF!</definedName>
    <definedName name="IN_10A" localSheetId="3">#REF!</definedName>
    <definedName name="IN_10A">#REF!</definedName>
    <definedName name="IN_11" localSheetId="0">#REF!</definedName>
    <definedName name="IN_11" localSheetId="1">#REF!</definedName>
    <definedName name="IN_11" localSheetId="2">#REF!</definedName>
    <definedName name="IN_11" localSheetId="3">#REF!</definedName>
    <definedName name="IN_11">#REF!</definedName>
    <definedName name="IN_11A" localSheetId="0">#REF!</definedName>
    <definedName name="IN_11A" localSheetId="1">#REF!</definedName>
    <definedName name="IN_11A" localSheetId="2">#REF!</definedName>
    <definedName name="IN_11A" localSheetId="3">#REF!</definedName>
    <definedName name="IN_11A">#REF!</definedName>
    <definedName name="IN_12" localSheetId="0">#REF!</definedName>
    <definedName name="IN_12" localSheetId="1">#REF!</definedName>
    <definedName name="IN_12" localSheetId="2">#REF!</definedName>
    <definedName name="IN_12" localSheetId="3">#REF!</definedName>
    <definedName name="IN_12">#REF!</definedName>
    <definedName name="IN_12A" localSheetId="0">#REF!</definedName>
    <definedName name="IN_12A" localSheetId="1">#REF!</definedName>
    <definedName name="IN_12A" localSheetId="2">#REF!</definedName>
    <definedName name="IN_12A" localSheetId="3">#REF!</definedName>
    <definedName name="IN_12A">#REF!</definedName>
    <definedName name="IN_13" localSheetId="0">#REF!</definedName>
    <definedName name="IN_13" localSheetId="1">#REF!</definedName>
    <definedName name="IN_13" localSheetId="2">#REF!</definedName>
    <definedName name="IN_13" localSheetId="3">#REF!</definedName>
    <definedName name="IN_13">#REF!</definedName>
    <definedName name="IN_13A" localSheetId="0">#REF!</definedName>
    <definedName name="IN_13A" localSheetId="1">#REF!</definedName>
    <definedName name="IN_13A" localSheetId="2">#REF!</definedName>
    <definedName name="IN_13A" localSheetId="3">#REF!</definedName>
    <definedName name="IN_13A">#REF!</definedName>
    <definedName name="IN_14" localSheetId="0">#REF!</definedName>
    <definedName name="IN_14" localSheetId="1">#REF!</definedName>
    <definedName name="IN_14" localSheetId="2">#REF!</definedName>
    <definedName name="IN_14" localSheetId="3">#REF!</definedName>
    <definedName name="IN_14">#REF!</definedName>
    <definedName name="IN_14A" localSheetId="0">#REF!</definedName>
    <definedName name="IN_14A" localSheetId="1">#REF!</definedName>
    <definedName name="IN_14A" localSheetId="2">#REF!</definedName>
    <definedName name="IN_14A" localSheetId="3">#REF!</definedName>
    <definedName name="IN_14A">#REF!</definedName>
    <definedName name="IN_15" localSheetId="0">#REF!</definedName>
    <definedName name="IN_15" localSheetId="1">#REF!</definedName>
    <definedName name="IN_15" localSheetId="2">#REF!</definedName>
    <definedName name="IN_15" localSheetId="3">#REF!</definedName>
    <definedName name="IN_15">#REF!</definedName>
    <definedName name="IN_15A" localSheetId="0">#REF!</definedName>
    <definedName name="IN_15A" localSheetId="1">#REF!</definedName>
    <definedName name="IN_15A" localSheetId="2">#REF!</definedName>
    <definedName name="IN_15A" localSheetId="3">#REF!</definedName>
    <definedName name="IN_15A">#REF!</definedName>
    <definedName name="IN_16" localSheetId="0">#REF!</definedName>
    <definedName name="IN_16" localSheetId="1">#REF!</definedName>
    <definedName name="IN_16" localSheetId="2">#REF!</definedName>
    <definedName name="IN_16" localSheetId="3">#REF!</definedName>
    <definedName name="IN_16">#REF!</definedName>
    <definedName name="IN_16A" localSheetId="0">#REF!</definedName>
    <definedName name="IN_16A" localSheetId="1">#REF!</definedName>
    <definedName name="IN_16A" localSheetId="2">#REF!</definedName>
    <definedName name="IN_16A" localSheetId="3">#REF!</definedName>
    <definedName name="IN_16A">#REF!</definedName>
    <definedName name="IN_17" localSheetId="0">#REF!</definedName>
    <definedName name="IN_17" localSheetId="1">#REF!</definedName>
    <definedName name="IN_17" localSheetId="2">#REF!</definedName>
    <definedName name="IN_17" localSheetId="3">#REF!</definedName>
    <definedName name="IN_17">#REF!</definedName>
    <definedName name="IN_17A" localSheetId="0">#REF!</definedName>
    <definedName name="IN_17A" localSheetId="1">#REF!</definedName>
    <definedName name="IN_17A" localSheetId="2">#REF!</definedName>
    <definedName name="IN_17A" localSheetId="3">#REF!</definedName>
    <definedName name="IN_17A">#REF!</definedName>
    <definedName name="IN_18" localSheetId="0">#REF!</definedName>
    <definedName name="IN_18" localSheetId="1">#REF!</definedName>
    <definedName name="IN_18" localSheetId="2">#REF!</definedName>
    <definedName name="IN_18" localSheetId="3">#REF!</definedName>
    <definedName name="IN_18">#REF!</definedName>
    <definedName name="IN_18A" localSheetId="0">#REF!</definedName>
    <definedName name="IN_18A" localSheetId="1">#REF!</definedName>
    <definedName name="IN_18A" localSheetId="2">#REF!</definedName>
    <definedName name="IN_18A" localSheetId="3">#REF!</definedName>
    <definedName name="IN_18A">#REF!</definedName>
    <definedName name="IN_19" localSheetId="0">#REF!</definedName>
    <definedName name="IN_19" localSheetId="1">#REF!</definedName>
    <definedName name="IN_19" localSheetId="2">#REF!</definedName>
    <definedName name="IN_19" localSheetId="3">#REF!</definedName>
    <definedName name="IN_19">#REF!</definedName>
    <definedName name="IN_19A" localSheetId="0">#REF!</definedName>
    <definedName name="IN_19A" localSheetId="1">#REF!</definedName>
    <definedName name="IN_19A" localSheetId="2">#REF!</definedName>
    <definedName name="IN_19A" localSheetId="3">#REF!</definedName>
    <definedName name="IN_19A">#REF!</definedName>
    <definedName name="IN_20" localSheetId="0">#REF!</definedName>
    <definedName name="IN_20" localSheetId="1">#REF!</definedName>
    <definedName name="IN_20" localSheetId="2">#REF!</definedName>
    <definedName name="IN_20" localSheetId="3">#REF!</definedName>
    <definedName name="IN_20">#REF!</definedName>
    <definedName name="IN_20A" localSheetId="0">#REF!</definedName>
    <definedName name="IN_20A" localSheetId="1">#REF!</definedName>
    <definedName name="IN_20A" localSheetId="2">#REF!</definedName>
    <definedName name="IN_20A" localSheetId="3">#REF!</definedName>
    <definedName name="IN_20A">#REF!</definedName>
    <definedName name="IN_21" localSheetId="0">#REF!</definedName>
    <definedName name="IN_21" localSheetId="1">#REF!</definedName>
    <definedName name="IN_21" localSheetId="2">#REF!</definedName>
    <definedName name="IN_21" localSheetId="3">#REF!</definedName>
    <definedName name="IN_21">#REF!</definedName>
    <definedName name="IN_21A" localSheetId="0">#REF!</definedName>
    <definedName name="IN_21A" localSheetId="1">#REF!</definedName>
    <definedName name="IN_21A" localSheetId="2">#REF!</definedName>
    <definedName name="IN_21A" localSheetId="3">#REF!</definedName>
    <definedName name="IN_21A">#REF!</definedName>
    <definedName name="IN_22" localSheetId="0">#REF!</definedName>
    <definedName name="IN_22" localSheetId="1">#REF!</definedName>
    <definedName name="IN_22" localSheetId="2">#REF!</definedName>
    <definedName name="IN_22" localSheetId="3">#REF!</definedName>
    <definedName name="IN_22">#REF!</definedName>
    <definedName name="IN_22A" localSheetId="0">#REF!</definedName>
    <definedName name="IN_22A" localSheetId="1">#REF!</definedName>
    <definedName name="IN_22A" localSheetId="2">#REF!</definedName>
    <definedName name="IN_22A" localSheetId="3">#REF!</definedName>
    <definedName name="IN_22A">#REF!</definedName>
    <definedName name="IN_23" localSheetId="0">#REF!</definedName>
    <definedName name="IN_23" localSheetId="1">#REF!</definedName>
    <definedName name="IN_23" localSheetId="2">#REF!</definedName>
    <definedName name="IN_23" localSheetId="3">#REF!</definedName>
    <definedName name="IN_23">#REF!</definedName>
    <definedName name="IN_23A" localSheetId="0">#REF!</definedName>
    <definedName name="IN_23A" localSheetId="1">#REF!</definedName>
    <definedName name="IN_23A" localSheetId="2">#REF!</definedName>
    <definedName name="IN_23A" localSheetId="3">#REF!</definedName>
    <definedName name="IN_23A">#REF!</definedName>
    <definedName name="IN_24" localSheetId="0">#REF!</definedName>
    <definedName name="IN_24" localSheetId="1">#REF!</definedName>
    <definedName name="IN_24" localSheetId="2">#REF!</definedName>
    <definedName name="IN_24" localSheetId="3">#REF!</definedName>
    <definedName name="IN_24">#REF!</definedName>
    <definedName name="IN_24A" localSheetId="0">#REF!</definedName>
    <definedName name="IN_24A" localSheetId="1">#REF!</definedName>
    <definedName name="IN_24A" localSheetId="2">#REF!</definedName>
    <definedName name="IN_24A" localSheetId="3">#REF!</definedName>
    <definedName name="IN_24A">#REF!</definedName>
    <definedName name="IN_25" localSheetId="0">#REF!</definedName>
    <definedName name="IN_25" localSheetId="1">#REF!</definedName>
    <definedName name="IN_25" localSheetId="2">#REF!</definedName>
    <definedName name="IN_25" localSheetId="3">#REF!</definedName>
    <definedName name="IN_25">#REF!</definedName>
    <definedName name="IN_25A" localSheetId="0">#REF!</definedName>
    <definedName name="IN_25A" localSheetId="1">#REF!</definedName>
    <definedName name="IN_25A" localSheetId="2">#REF!</definedName>
    <definedName name="IN_25A" localSheetId="3">#REF!</definedName>
    <definedName name="IN_25A">#REF!</definedName>
    <definedName name="IN_26" localSheetId="0">#REF!</definedName>
    <definedName name="IN_26" localSheetId="1">#REF!</definedName>
    <definedName name="IN_26" localSheetId="2">#REF!</definedName>
    <definedName name="IN_26" localSheetId="3">#REF!</definedName>
    <definedName name="IN_26">#REF!</definedName>
    <definedName name="IN_26A" localSheetId="0">#REF!</definedName>
    <definedName name="IN_26A" localSheetId="1">#REF!</definedName>
    <definedName name="IN_26A" localSheetId="2">#REF!</definedName>
    <definedName name="IN_26A" localSheetId="3">#REF!</definedName>
    <definedName name="IN_26A">#REF!</definedName>
    <definedName name="IN_27" localSheetId="0">#REF!</definedName>
    <definedName name="IN_27" localSheetId="1">#REF!</definedName>
    <definedName name="IN_27" localSheetId="2">#REF!</definedName>
    <definedName name="IN_27" localSheetId="3">#REF!</definedName>
    <definedName name="IN_27">#REF!</definedName>
    <definedName name="IN_27A" localSheetId="0">#REF!</definedName>
    <definedName name="IN_27A" localSheetId="1">#REF!</definedName>
    <definedName name="IN_27A" localSheetId="2">#REF!</definedName>
    <definedName name="IN_27A" localSheetId="3">#REF!</definedName>
    <definedName name="IN_27A">#REF!</definedName>
    <definedName name="IN_28" localSheetId="0">#REF!</definedName>
    <definedName name="IN_28" localSheetId="1">#REF!</definedName>
    <definedName name="IN_28" localSheetId="2">#REF!</definedName>
    <definedName name="IN_28" localSheetId="3">#REF!</definedName>
    <definedName name="IN_28">#REF!</definedName>
    <definedName name="IN_28A" localSheetId="0">#REF!</definedName>
    <definedName name="IN_28A" localSheetId="1">#REF!</definedName>
    <definedName name="IN_28A" localSheetId="2">#REF!</definedName>
    <definedName name="IN_28A" localSheetId="3">#REF!</definedName>
    <definedName name="IN_28A">#REF!</definedName>
    <definedName name="IN_29" localSheetId="0">#REF!</definedName>
    <definedName name="IN_29" localSheetId="1">#REF!</definedName>
    <definedName name="IN_29" localSheetId="2">#REF!</definedName>
    <definedName name="IN_29" localSheetId="3">#REF!</definedName>
    <definedName name="IN_29">#REF!</definedName>
    <definedName name="IN_29A" localSheetId="0">#REF!</definedName>
    <definedName name="IN_29A" localSheetId="1">#REF!</definedName>
    <definedName name="IN_29A" localSheetId="2">#REF!</definedName>
    <definedName name="IN_29A" localSheetId="3">#REF!</definedName>
    <definedName name="IN_29A">#REF!</definedName>
    <definedName name="IN_30" localSheetId="0">#REF!</definedName>
    <definedName name="IN_30" localSheetId="1">#REF!</definedName>
    <definedName name="IN_30" localSheetId="2">#REF!</definedName>
    <definedName name="IN_30" localSheetId="3">#REF!</definedName>
    <definedName name="IN_30">#REF!</definedName>
    <definedName name="IN_30A" localSheetId="0">#REF!</definedName>
    <definedName name="IN_30A" localSheetId="1">#REF!</definedName>
    <definedName name="IN_30A" localSheetId="2">#REF!</definedName>
    <definedName name="IN_30A" localSheetId="3">#REF!</definedName>
    <definedName name="IN_30A">#REF!</definedName>
    <definedName name="IN_31" localSheetId="0">#REF!</definedName>
    <definedName name="IN_31" localSheetId="1">#REF!</definedName>
    <definedName name="IN_31" localSheetId="2">#REF!</definedName>
    <definedName name="IN_31" localSheetId="3">#REF!</definedName>
    <definedName name="IN_31">#REF!</definedName>
    <definedName name="IN_31A" localSheetId="0">#REF!</definedName>
    <definedName name="IN_31A" localSheetId="1">#REF!</definedName>
    <definedName name="IN_31A" localSheetId="2">#REF!</definedName>
    <definedName name="IN_31A" localSheetId="3">#REF!</definedName>
    <definedName name="IN_31A">#REF!</definedName>
    <definedName name="Inlot" localSheetId="0">#REF!</definedName>
    <definedName name="Inlot" localSheetId="1">#REF!</definedName>
    <definedName name="Inlot" localSheetId="2">#REF!</definedName>
    <definedName name="Inlot" localSheetId="3">#REF!</definedName>
    <definedName name="Inlot">#REF!</definedName>
    <definedName name="inqty" localSheetId="0">#REF!</definedName>
    <definedName name="inqty" localSheetId="1">#REF!</definedName>
    <definedName name="inqty" localSheetId="2">#REF!</definedName>
    <definedName name="inqty" localSheetId="3">#REF!</definedName>
    <definedName name="inqty">#REF!</definedName>
    <definedName name="INTERCONTINENTAL_COMMODITIES" localSheetId="0">'[9]CODE,NAME'!#REF!</definedName>
    <definedName name="INTERCONTINENTAL_COMMODITIES" localSheetId="1">'[9]CODE,NAME'!#REF!</definedName>
    <definedName name="INTERCONTINENTAL_COMMODITIES" localSheetId="2">'[9]CODE,NAME'!#REF!</definedName>
    <definedName name="INTERCONTINENTAL_COMMODITIES" localSheetId="3">'[9]CODE,NAME'!#REF!</definedName>
    <definedName name="INTERCONTINENTAL_COMMODITIES">'[9]CODE,NAME'!#REF!</definedName>
    <definedName name="IntFreeCred" localSheetId="0">#REF!</definedName>
    <definedName name="IntFreeCred" localSheetId="1">#REF!</definedName>
    <definedName name="IntFreeCred" localSheetId="2">#REF!</definedName>
    <definedName name="IntFreeCred" localSheetId="3">#REF!</definedName>
    <definedName name="IntFreeCred">#REF!</definedName>
    <definedName name="INX" localSheetId="0">#REF!</definedName>
    <definedName name="INX" localSheetId="1">#REF!</definedName>
    <definedName name="INX" localSheetId="2">#REF!</definedName>
    <definedName name="INX" localSheetId="3">#REF!</definedName>
    <definedName name="INX">#REF!</definedName>
    <definedName name="j" localSheetId="0">#REF!</definedName>
    <definedName name="j" localSheetId="1">#REF!</definedName>
    <definedName name="j" localSheetId="2">#REF!</definedName>
    <definedName name="j" localSheetId="3">#REF!</definedName>
    <definedName name="j">#REF!</definedName>
    <definedName name="jklll" localSheetId="0">#REF!</definedName>
    <definedName name="jklll" localSheetId="1">#REF!</definedName>
    <definedName name="jklll" localSheetId="2">#REF!</definedName>
    <definedName name="jklll" localSheetId="3">#REF!</definedName>
    <definedName name="jklll">#REF!</definedName>
    <definedName name="Jul_00" localSheetId="0">#REF!</definedName>
    <definedName name="Jul_00" localSheetId="1">#REF!</definedName>
    <definedName name="Jul_00" localSheetId="2">#REF!</definedName>
    <definedName name="Jul_00" localSheetId="3">#REF!</definedName>
    <definedName name="Jul_00">#REF!</definedName>
    <definedName name="kl" localSheetId="0">#REF!</definedName>
    <definedName name="kl" localSheetId="1">#REF!</definedName>
    <definedName name="kl" localSheetId="2">#REF!</definedName>
    <definedName name="kl" localSheetId="3">#REF!</definedName>
    <definedName name="kl">#REF!</definedName>
    <definedName name="LEASE" localSheetId="0">#REF!</definedName>
    <definedName name="LEASE" localSheetId="1">#REF!</definedName>
    <definedName name="LEASE" localSheetId="2">#REF!</definedName>
    <definedName name="LEASE" localSheetId="3">#REF!</definedName>
    <definedName name="LEASE">#REF!</definedName>
    <definedName name="ListData" localSheetId="0">#REF!</definedName>
    <definedName name="ListData" localSheetId="1">#REF!</definedName>
    <definedName name="ListData" localSheetId="2">#REF!</definedName>
    <definedName name="ListData" localSheetId="3">#REF!</definedName>
    <definedName name="ListData">#REF!</definedName>
    <definedName name="ListRaw" localSheetId="0">#REF!</definedName>
    <definedName name="ListRaw" localSheetId="1">#REF!</definedName>
    <definedName name="ListRaw" localSheetId="2">#REF!</definedName>
    <definedName name="ListRaw" localSheetId="3">#REF!</definedName>
    <definedName name="ListRaw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lll" localSheetId="0">#REF!</definedName>
    <definedName name="lll" localSheetId="1">#REF!</definedName>
    <definedName name="lll" localSheetId="2">#REF!</definedName>
    <definedName name="lll" localSheetId="3">#REF!</definedName>
    <definedName name="lll">#REF!</definedName>
    <definedName name="LORRY">[10]อัตราค่าบรรทุก!$A$1:$C$21</definedName>
    <definedName name="lpo" localSheetId="2">'[11]Stock Aging'!$A$2:$S$1606</definedName>
    <definedName name="lpo" localSheetId="3">'[11]Stock Aging'!$A$2:$S$1606</definedName>
    <definedName name="lpo">'[11]Stock Aging'!$A$2:$S$1606</definedName>
    <definedName name="LWSALES" localSheetId="0">#REF!</definedName>
    <definedName name="LWSALES" localSheetId="1">#REF!</definedName>
    <definedName name="LWSALES" localSheetId="2">#REF!</definedName>
    <definedName name="LWSALES" localSheetId="3">#REF!</definedName>
    <definedName name="LWSALES">#REF!</definedName>
    <definedName name="LYBin" localSheetId="0">#REF!</definedName>
    <definedName name="LYBin" localSheetId="1">#REF!</definedName>
    <definedName name="LYBin" localSheetId="2">#REF!</definedName>
    <definedName name="LYBin" localSheetId="3">#REF!</definedName>
    <definedName name="LYBin">#REF!</definedName>
    <definedName name="LYHolds" localSheetId="0">#REF!</definedName>
    <definedName name="LYHolds" localSheetId="1">#REF!</definedName>
    <definedName name="LYHolds" localSheetId="2">#REF!</definedName>
    <definedName name="LYHolds" localSheetId="3">#REF!</definedName>
    <definedName name="LYHolds">#REF!</definedName>
    <definedName name="LYNet" localSheetId="0">#REF!</definedName>
    <definedName name="LYNet" localSheetId="1">#REF!</definedName>
    <definedName name="LYNet" localSheetId="2">#REF!</definedName>
    <definedName name="LYNet" localSheetId="3">#REF!</definedName>
    <definedName name="LYNet">#REF!</definedName>
    <definedName name="LYoos" localSheetId="0">#REF!</definedName>
    <definedName name="LYoos" localSheetId="1">#REF!</definedName>
    <definedName name="LYoos" localSheetId="2">#REF!</definedName>
    <definedName name="LYoos" localSheetId="3">#REF!</definedName>
    <definedName name="LYoos">#REF!</definedName>
    <definedName name="LYReselects" localSheetId="0">#REF!</definedName>
    <definedName name="LYReselects" localSheetId="1">#REF!</definedName>
    <definedName name="LYReselects" localSheetId="2">#REF!</definedName>
    <definedName name="LYReselects" localSheetId="3">#REF!</definedName>
    <definedName name="LYReselects">#REF!</definedName>
    <definedName name="LYReturns" localSheetId="0">#REF!</definedName>
    <definedName name="LYReturns" localSheetId="1">#REF!</definedName>
    <definedName name="LYReturns" localSheetId="2">#REF!</definedName>
    <definedName name="LYReturns" localSheetId="3">#REF!</definedName>
    <definedName name="LYReturns">#REF!</definedName>
    <definedName name="LYSales" localSheetId="0">#REF!</definedName>
    <definedName name="LYSales" localSheetId="1">#REF!</definedName>
    <definedName name="LYSales" localSheetId="2">#REF!</definedName>
    <definedName name="LYSales" localSheetId="3">#REF!</definedName>
    <definedName name="LYSales">#REF!</definedName>
    <definedName name="LYTotal" localSheetId="0">#REF!</definedName>
    <definedName name="LYTotal" localSheetId="1">#REF!</definedName>
    <definedName name="LYTotal" localSheetId="2">#REF!</definedName>
    <definedName name="LYTotal" localSheetId="3">#REF!</definedName>
    <definedName name="LYTotal">#REF!</definedName>
    <definedName name="M" localSheetId="1">[12]!Macro002</definedName>
    <definedName name="M" localSheetId="2">[12]!Macro002</definedName>
    <definedName name="M" localSheetId="3">[12]!Macro002</definedName>
    <definedName name="M">[12]!Macro002</definedName>
    <definedName name="Macro001" localSheetId="1">[12]!Macro001</definedName>
    <definedName name="Macro001" localSheetId="2">[12]!Macro001</definedName>
    <definedName name="Macro001" localSheetId="3">[12]!Macro001</definedName>
    <definedName name="Macro001">[12]!Macro001</definedName>
    <definedName name="Macro002" localSheetId="1">[12]!Macro002</definedName>
    <definedName name="Macro002" localSheetId="2">[12]!Macro002</definedName>
    <definedName name="Macro002" localSheetId="3">[12]!Macro002</definedName>
    <definedName name="Macro002">[12]!Macro002</definedName>
    <definedName name="Macro003" localSheetId="1">[12]!Macro003</definedName>
    <definedName name="Macro003" localSheetId="2">[12]!Macro003</definedName>
    <definedName name="Macro003" localSheetId="3">[12]!Macro003</definedName>
    <definedName name="Macro003">[12]!Macro003</definedName>
    <definedName name="Macro004" localSheetId="1">[12]!Macro004</definedName>
    <definedName name="Macro004" localSheetId="2">[12]!Macro004</definedName>
    <definedName name="Macro004" localSheetId="3">[12]!Macro004</definedName>
    <definedName name="Macro004">[12]!Macro004</definedName>
    <definedName name="Macro005" localSheetId="1">[12]!Macro005</definedName>
    <definedName name="Macro005" localSheetId="2">[12]!Macro005</definedName>
    <definedName name="Macro005" localSheetId="3">[12]!Macro005</definedName>
    <definedName name="Macro005">[12]!Macro005</definedName>
    <definedName name="MacroS01" localSheetId="1">[12]!MacroS01</definedName>
    <definedName name="MacroS01" localSheetId="2">[12]!MacroS01</definedName>
    <definedName name="MacroS01" localSheetId="3">[12]!MacroS01</definedName>
    <definedName name="MacroS01">[12]!MacroS01</definedName>
    <definedName name="MacroUP" localSheetId="1">[12]!MacroUP</definedName>
    <definedName name="MacroUP" localSheetId="2">[12]!MacroUP</definedName>
    <definedName name="MacroUP" localSheetId="3">[12]!MacroUP</definedName>
    <definedName name="MacroUP">[12]!MacroUP</definedName>
    <definedName name="MacroUP01" localSheetId="1">[12]!MacroUP01</definedName>
    <definedName name="MacroUP01" localSheetId="2">[12]!MacroUP01</definedName>
    <definedName name="MacroUP01" localSheetId="3">[12]!MacroUP01</definedName>
    <definedName name="MacroUP01">[12]!MacroUP01</definedName>
    <definedName name="MARGINPLAN" localSheetId="0">#REF!</definedName>
    <definedName name="MARGINPLAN" localSheetId="1">#REF!</definedName>
    <definedName name="MARGINPLAN" localSheetId="2">#REF!</definedName>
    <definedName name="MARGINPLAN" localSheetId="3">#REF!</definedName>
    <definedName name="MARGINPLAN">#REF!</definedName>
    <definedName name="MARGINPROJ" localSheetId="0">#REF!</definedName>
    <definedName name="MARGINPROJ" localSheetId="1">#REF!</definedName>
    <definedName name="MARGINPROJ" localSheetId="2">#REF!</definedName>
    <definedName name="MARGINPROJ" localSheetId="3">#REF!</definedName>
    <definedName name="MARGINPROJ">#REF!</definedName>
    <definedName name="MENU" localSheetId="0">#REF!</definedName>
    <definedName name="MENU" localSheetId="1">#REF!</definedName>
    <definedName name="MENU" localSheetId="2">#REF!</definedName>
    <definedName name="MENU" localSheetId="3">#REF!</definedName>
    <definedName name="MENU">#REF!</definedName>
    <definedName name="mk" localSheetId="0">#REF!</definedName>
    <definedName name="mk" localSheetId="1">#REF!</definedName>
    <definedName name="mk" localSheetId="2">#REF!</definedName>
    <definedName name="mk" localSheetId="3">#REF!</definedName>
    <definedName name="mk">#REF!</definedName>
    <definedName name="mono_ethanolAmine" localSheetId="0">#REF!</definedName>
    <definedName name="mono_ethanolAmine" localSheetId="1">#REF!</definedName>
    <definedName name="mono_ethanolAmine" localSheetId="2">#REF!</definedName>
    <definedName name="mono_ethanolAmine" localSheetId="3">#REF!</definedName>
    <definedName name="mono_ethanolAmine">#REF!</definedName>
    <definedName name="Mount_Inname" localSheetId="0">#REF!</definedName>
    <definedName name="Mount_Inname" localSheetId="1">#REF!</definedName>
    <definedName name="Mount_Inname" localSheetId="2">#REF!</definedName>
    <definedName name="Mount_Inname" localSheetId="3">#REF!</definedName>
    <definedName name="Mount_Inname">#REF!</definedName>
    <definedName name="Mount_Inqty" localSheetId="0">#REF!</definedName>
    <definedName name="Mount_Inqty" localSheetId="1">#REF!</definedName>
    <definedName name="Mount_Inqty" localSheetId="2">#REF!</definedName>
    <definedName name="Mount_Inqty" localSheetId="3">#REF!</definedName>
    <definedName name="Mount_Inqty">#REF!</definedName>
    <definedName name="name" localSheetId="0">#REF!</definedName>
    <definedName name="name" localSheetId="1">#REF!</definedName>
    <definedName name="name" localSheetId="2">#REF!</definedName>
    <definedName name="name" localSheetId="3">#REF!</definedName>
    <definedName name="name">#REF!</definedName>
    <definedName name="nat">'[13]P&amp;L'!$P$9:$P$44</definedName>
    <definedName name="NEW" localSheetId="0">#REF!</definedName>
    <definedName name="NEW" localSheetId="1">#REF!</definedName>
    <definedName name="NEW" localSheetId="2">#REF!</definedName>
    <definedName name="NEW" localSheetId="3">#REF!</definedName>
    <definedName name="NEW">#REF!</definedName>
    <definedName name="nn" localSheetId="0">'[1]Fagor04-A3112e'!#REF!</definedName>
    <definedName name="nn" localSheetId="1">'[1]Fagor04-A3112e'!#REF!</definedName>
    <definedName name="nn" localSheetId="2">'[1]Fagor04-A3112e'!#REF!</definedName>
    <definedName name="nn" localSheetId="3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0">'[14]Machine2,3''04'!#REF!</definedName>
    <definedName name="o" localSheetId="1">'[14]Machine2,3''04'!#REF!</definedName>
    <definedName name="o" localSheetId="2">'[14]Machine2,3''04'!#REF!</definedName>
    <definedName name="o" localSheetId="3">'[14]Machine2,3''04'!#REF!</definedName>
    <definedName name="o">'[14]Machine2,3''04'!#REF!</definedName>
    <definedName name="ok" localSheetId="0">#REF!</definedName>
    <definedName name="ok" localSheetId="1">#REF!</definedName>
    <definedName name="ok" localSheetId="2">#REF!</definedName>
    <definedName name="ok" localSheetId="3">#REF!</definedName>
    <definedName name="ok">#REF!</definedName>
    <definedName name="OUT_01" localSheetId="0">#REF!</definedName>
    <definedName name="OUT_01" localSheetId="1">#REF!</definedName>
    <definedName name="OUT_01" localSheetId="2">#REF!</definedName>
    <definedName name="OUT_01" localSheetId="3">#REF!</definedName>
    <definedName name="OUT_01">#REF!</definedName>
    <definedName name="OUT_01A" localSheetId="0">#REF!</definedName>
    <definedName name="OUT_01A" localSheetId="1">#REF!</definedName>
    <definedName name="OUT_01A" localSheetId="2">#REF!</definedName>
    <definedName name="OUT_01A" localSheetId="3">#REF!</definedName>
    <definedName name="OUT_01A">#REF!</definedName>
    <definedName name="OUT_02" localSheetId="0">#REF!</definedName>
    <definedName name="OUT_02" localSheetId="1">#REF!</definedName>
    <definedName name="OUT_02" localSheetId="2">#REF!</definedName>
    <definedName name="OUT_02" localSheetId="3">#REF!</definedName>
    <definedName name="OUT_02">#REF!</definedName>
    <definedName name="OUT_02A" localSheetId="0">#REF!</definedName>
    <definedName name="OUT_02A" localSheetId="1">#REF!</definedName>
    <definedName name="OUT_02A" localSheetId="2">#REF!</definedName>
    <definedName name="OUT_02A" localSheetId="3">#REF!</definedName>
    <definedName name="OUT_02A">#REF!</definedName>
    <definedName name="OUT_03" localSheetId="0">#REF!</definedName>
    <definedName name="OUT_03" localSheetId="1">#REF!</definedName>
    <definedName name="OUT_03" localSheetId="2">#REF!</definedName>
    <definedName name="OUT_03" localSheetId="3">#REF!</definedName>
    <definedName name="OUT_03">#REF!</definedName>
    <definedName name="OUT_03A" localSheetId="0">#REF!</definedName>
    <definedName name="OUT_03A" localSheetId="1">#REF!</definedName>
    <definedName name="OUT_03A" localSheetId="2">#REF!</definedName>
    <definedName name="OUT_03A" localSheetId="3">#REF!</definedName>
    <definedName name="OUT_03A">#REF!</definedName>
    <definedName name="OUT_04" localSheetId="0">#REF!</definedName>
    <definedName name="OUT_04" localSheetId="1">#REF!</definedName>
    <definedName name="OUT_04" localSheetId="2">#REF!</definedName>
    <definedName name="OUT_04" localSheetId="3">#REF!</definedName>
    <definedName name="OUT_04">#REF!</definedName>
    <definedName name="OUT_04A" localSheetId="0">#REF!</definedName>
    <definedName name="OUT_04A" localSheetId="1">#REF!</definedName>
    <definedName name="OUT_04A" localSheetId="2">#REF!</definedName>
    <definedName name="OUT_04A" localSheetId="3">#REF!</definedName>
    <definedName name="OUT_04A">#REF!</definedName>
    <definedName name="OUT_05" localSheetId="0">#REF!</definedName>
    <definedName name="OUT_05" localSheetId="1">#REF!</definedName>
    <definedName name="OUT_05" localSheetId="2">#REF!</definedName>
    <definedName name="OUT_05" localSheetId="3">#REF!</definedName>
    <definedName name="OUT_05">#REF!</definedName>
    <definedName name="OUT_05A" localSheetId="0">#REF!</definedName>
    <definedName name="OUT_05A" localSheetId="1">#REF!</definedName>
    <definedName name="OUT_05A" localSheetId="2">#REF!</definedName>
    <definedName name="OUT_05A" localSheetId="3">#REF!</definedName>
    <definedName name="OUT_05A">#REF!</definedName>
    <definedName name="OUT_06" localSheetId="0">#REF!</definedName>
    <definedName name="OUT_06" localSheetId="1">#REF!</definedName>
    <definedName name="OUT_06" localSheetId="2">#REF!</definedName>
    <definedName name="OUT_06" localSheetId="3">#REF!</definedName>
    <definedName name="OUT_06">#REF!</definedName>
    <definedName name="OUT_06A" localSheetId="0">#REF!</definedName>
    <definedName name="OUT_06A" localSheetId="1">#REF!</definedName>
    <definedName name="OUT_06A" localSheetId="2">#REF!</definedName>
    <definedName name="OUT_06A" localSheetId="3">#REF!</definedName>
    <definedName name="OUT_06A">#REF!</definedName>
    <definedName name="out_07" localSheetId="0">#REF!</definedName>
    <definedName name="out_07" localSheetId="1">#REF!</definedName>
    <definedName name="out_07" localSheetId="2">#REF!</definedName>
    <definedName name="out_07" localSheetId="3">#REF!</definedName>
    <definedName name="out_07">#REF!</definedName>
    <definedName name="out_07a" localSheetId="0">#REF!</definedName>
    <definedName name="out_07a" localSheetId="1">#REF!</definedName>
    <definedName name="out_07a" localSheetId="2">#REF!</definedName>
    <definedName name="out_07a" localSheetId="3">#REF!</definedName>
    <definedName name="out_07a">#REF!</definedName>
    <definedName name="out_08" localSheetId="0">#REF!</definedName>
    <definedName name="out_08" localSheetId="1">#REF!</definedName>
    <definedName name="out_08" localSheetId="2">#REF!</definedName>
    <definedName name="out_08" localSheetId="3">#REF!</definedName>
    <definedName name="out_08">#REF!</definedName>
    <definedName name="out_08a" localSheetId="0">#REF!</definedName>
    <definedName name="out_08a" localSheetId="1">#REF!</definedName>
    <definedName name="out_08a" localSheetId="2">#REF!</definedName>
    <definedName name="out_08a" localSheetId="3">#REF!</definedName>
    <definedName name="out_08a">#REF!</definedName>
    <definedName name="out_09" localSheetId="0">#REF!</definedName>
    <definedName name="out_09" localSheetId="1">#REF!</definedName>
    <definedName name="out_09" localSheetId="2">#REF!</definedName>
    <definedName name="out_09" localSheetId="3">#REF!</definedName>
    <definedName name="out_09">#REF!</definedName>
    <definedName name="out_09a" localSheetId="0">#REF!</definedName>
    <definedName name="out_09a" localSheetId="1">#REF!</definedName>
    <definedName name="out_09a" localSheetId="2">#REF!</definedName>
    <definedName name="out_09a" localSheetId="3">#REF!</definedName>
    <definedName name="out_09a">#REF!</definedName>
    <definedName name="out_10" localSheetId="0">#REF!</definedName>
    <definedName name="out_10" localSheetId="1">#REF!</definedName>
    <definedName name="out_10" localSheetId="2">#REF!</definedName>
    <definedName name="out_10" localSheetId="3">#REF!</definedName>
    <definedName name="out_10">#REF!</definedName>
    <definedName name="out_10a" localSheetId="0">#REF!</definedName>
    <definedName name="out_10a" localSheetId="1">#REF!</definedName>
    <definedName name="out_10a" localSheetId="2">#REF!</definedName>
    <definedName name="out_10a" localSheetId="3">#REF!</definedName>
    <definedName name="out_10a">#REF!</definedName>
    <definedName name="out_11" localSheetId="0">#REF!</definedName>
    <definedName name="out_11" localSheetId="1">#REF!</definedName>
    <definedName name="out_11" localSheetId="2">#REF!</definedName>
    <definedName name="out_11" localSheetId="3">#REF!</definedName>
    <definedName name="out_11">#REF!</definedName>
    <definedName name="out_11a" localSheetId="0">#REF!</definedName>
    <definedName name="out_11a" localSheetId="1">#REF!</definedName>
    <definedName name="out_11a" localSheetId="2">#REF!</definedName>
    <definedName name="out_11a" localSheetId="3">#REF!</definedName>
    <definedName name="out_11a">#REF!</definedName>
    <definedName name="OUT_12" localSheetId="0">#REF!</definedName>
    <definedName name="OUT_12" localSheetId="1">#REF!</definedName>
    <definedName name="OUT_12" localSheetId="2">#REF!</definedName>
    <definedName name="OUT_12" localSheetId="3">#REF!</definedName>
    <definedName name="OUT_12">#REF!</definedName>
    <definedName name="OUT_12A" localSheetId="0">#REF!</definedName>
    <definedName name="OUT_12A" localSheetId="1">#REF!</definedName>
    <definedName name="OUT_12A" localSheetId="2">#REF!</definedName>
    <definedName name="OUT_12A" localSheetId="3">#REF!</definedName>
    <definedName name="OUT_12A">#REF!</definedName>
    <definedName name="OUT_13" localSheetId="0">#REF!</definedName>
    <definedName name="OUT_13" localSheetId="1">#REF!</definedName>
    <definedName name="OUT_13" localSheetId="2">#REF!</definedName>
    <definedName name="OUT_13" localSheetId="3">#REF!</definedName>
    <definedName name="OUT_13">#REF!</definedName>
    <definedName name="OUT_13A" localSheetId="0">#REF!</definedName>
    <definedName name="OUT_13A" localSheetId="1">#REF!</definedName>
    <definedName name="OUT_13A" localSheetId="2">#REF!</definedName>
    <definedName name="OUT_13A" localSheetId="3">#REF!</definedName>
    <definedName name="OUT_13A">#REF!</definedName>
    <definedName name="OUT_14" localSheetId="0">#REF!</definedName>
    <definedName name="OUT_14" localSheetId="1">#REF!</definedName>
    <definedName name="OUT_14" localSheetId="2">#REF!</definedName>
    <definedName name="OUT_14" localSheetId="3">#REF!</definedName>
    <definedName name="OUT_14">#REF!</definedName>
    <definedName name="OUT_14A" localSheetId="0">#REF!</definedName>
    <definedName name="OUT_14A" localSheetId="1">#REF!</definedName>
    <definedName name="OUT_14A" localSheetId="2">#REF!</definedName>
    <definedName name="OUT_14A" localSheetId="3">#REF!</definedName>
    <definedName name="OUT_14A">#REF!</definedName>
    <definedName name="OUT_15" localSheetId="0">#REF!</definedName>
    <definedName name="OUT_15" localSheetId="1">#REF!</definedName>
    <definedName name="OUT_15" localSheetId="2">#REF!</definedName>
    <definedName name="OUT_15" localSheetId="3">#REF!</definedName>
    <definedName name="OUT_15">#REF!</definedName>
    <definedName name="OUT_15A" localSheetId="0">#REF!</definedName>
    <definedName name="OUT_15A" localSheetId="1">#REF!</definedName>
    <definedName name="OUT_15A" localSheetId="2">#REF!</definedName>
    <definedName name="OUT_15A" localSheetId="3">#REF!</definedName>
    <definedName name="OUT_15A">#REF!</definedName>
    <definedName name="OUT_16" localSheetId="0">#REF!</definedName>
    <definedName name="OUT_16" localSheetId="1">#REF!</definedName>
    <definedName name="OUT_16" localSheetId="2">#REF!</definedName>
    <definedName name="OUT_16" localSheetId="3">#REF!</definedName>
    <definedName name="OUT_16">#REF!</definedName>
    <definedName name="OUT_16A" localSheetId="0">#REF!</definedName>
    <definedName name="OUT_16A" localSheetId="1">#REF!</definedName>
    <definedName name="OUT_16A" localSheetId="2">#REF!</definedName>
    <definedName name="OUT_16A" localSheetId="3">#REF!</definedName>
    <definedName name="OUT_16A">#REF!</definedName>
    <definedName name="OUT_17" localSheetId="0">#REF!</definedName>
    <definedName name="OUT_17" localSheetId="1">#REF!</definedName>
    <definedName name="OUT_17" localSheetId="2">#REF!</definedName>
    <definedName name="OUT_17" localSheetId="3">#REF!</definedName>
    <definedName name="OUT_17">#REF!</definedName>
    <definedName name="OUT_17A" localSheetId="0">#REF!</definedName>
    <definedName name="OUT_17A" localSheetId="1">#REF!</definedName>
    <definedName name="OUT_17A" localSheetId="2">#REF!</definedName>
    <definedName name="OUT_17A" localSheetId="3">#REF!</definedName>
    <definedName name="OUT_17A">#REF!</definedName>
    <definedName name="OUT_18" localSheetId="0">#REF!</definedName>
    <definedName name="OUT_18" localSheetId="1">#REF!</definedName>
    <definedName name="OUT_18" localSheetId="2">#REF!</definedName>
    <definedName name="OUT_18" localSheetId="3">#REF!</definedName>
    <definedName name="OUT_18">#REF!</definedName>
    <definedName name="OUT_18A" localSheetId="0">#REF!</definedName>
    <definedName name="OUT_18A" localSheetId="1">#REF!</definedName>
    <definedName name="OUT_18A" localSheetId="2">#REF!</definedName>
    <definedName name="OUT_18A" localSheetId="3">#REF!</definedName>
    <definedName name="OUT_18A">#REF!</definedName>
    <definedName name="OUT_19" localSheetId="0">#REF!</definedName>
    <definedName name="OUT_19" localSheetId="1">#REF!</definedName>
    <definedName name="OUT_19" localSheetId="2">#REF!</definedName>
    <definedName name="OUT_19" localSheetId="3">#REF!</definedName>
    <definedName name="OUT_19">#REF!</definedName>
    <definedName name="OUT_19A" localSheetId="0">#REF!</definedName>
    <definedName name="OUT_19A" localSheetId="1">#REF!</definedName>
    <definedName name="OUT_19A" localSheetId="2">#REF!</definedName>
    <definedName name="OUT_19A" localSheetId="3">#REF!</definedName>
    <definedName name="OUT_19A">#REF!</definedName>
    <definedName name="OUT_20" localSheetId="0">#REF!</definedName>
    <definedName name="OUT_20" localSheetId="1">#REF!</definedName>
    <definedName name="OUT_20" localSheetId="2">#REF!</definedName>
    <definedName name="OUT_20" localSheetId="3">#REF!</definedName>
    <definedName name="OUT_20">#REF!</definedName>
    <definedName name="OUT_20A" localSheetId="0">#REF!</definedName>
    <definedName name="OUT_20A" localSheetId="1">#REF!</definedName>
    <definedName name="OUT_20A" localSheetId="2">#REF!</definedName>
    <definedName name="OUT_20A" localSheetId="3">#REF!</definedName>
    <definedName name="OUT_20A">#REF!</definedName>
    <definedName name="OUT_21" localSheetId="0">#REF!</definedName>
    <definedName name="OUT_21" localSheetId="1">#REF!</definedName>
    <definedName name="OUT_21" localSheetId="2">#REF!</definedName>
    <definedName name="OUT_21" localSheetId="3">#REF!</definedName>
    <definedName name="OUT_21">#REF!</definedName>
    <definedName name="OUT_21A" localSheetId="0">#REF!</definedName>
    <definedName name="OUT_21A" localSheetId="1">#REF!</definedName>
    <definedName name="OUT_21A" localSheetId="2">#REF!</definedName>
    <definedName name="OUT_21A" localSheetId="3">#REF!</definedName>
    <definedName name="OUT_21A">#REF!</definedName>
    <definedName name="OUT_22" localSheetId="0">#REF!</definedName>
    <definedName name="OUT_22" localSheetId="1">#REF!</definedName>
    <definedName name="OUT_22" localSheetId="2">#REF!</definedName>
    <definedName name="OUT_22" localSheetId="3">#REF!</definedName>
    <definedName name="OUT_22">#REF!</definedName>
    <definedName name="OUT_22A" localSheetId="0">#REF!</definedName>
    <definedName name="OUT_22A" localSheetId="1">#REF!</definedName>
    <definedName name="OUT_22A" localSheetId="2">#REF!</definedName>
    <definedName name="OUT_22A" localSheetId="3">#REF!</definedName>
    <definedName name="OUT_22A">#REF!</definedName>
    <definedName name="OUT_23" localSheetId="0">#REF!</definedName>
    <definedName name="OUT_23" localSheetId="1">#REF!</definedName>
    <definedName name="OUT_23" localSheetId="2">#REF!</definedName>
    <definedName name="OUT_23" localSheetId="3">#REF!</definedName>
    <definedName name="OUT_23">#REF!</definedName>
    <definedName name="OUT_23A" localSheetId="0">#REF!</definedName>
    <definedName name="OUT_23A" localSheetId="1">#REF!</definedName>
    <definedName name="OUT_23A" localSheetId="2">#REF!</definedName>
    <definedName name="OUT_23A" localSheetId="3">#REF!</definedName>
    <definedName name="OUT_23A">#REF!</definedName>
    <definedName name="OUT_24" localSheetId="0">#REF!</definedName>
    <definedName name="OUT_24" localSheetId="1">#REF!</definedName>
    <definedName name="OUT_24" localSheetId="2">#REF!</definedName>
    <definedName name="OUT_24" localSheetId="3">#REF!</definedName>
    <definedName name="OUT_24">#REF!</definedName>
    <definedName name="OUT_24A" localSheetId="0">#REF!</definedName>
    <definedName name="OUT_24A" localSheetId="1">#REF!</definedName>
    <definedName name="OUT_24A" localSheetId="2">#REF!</definedName>
    <definedName name="OUT_24A" localSheetId="3">#REF!</definedName>
    <definedName name="OUT_24A">#REF!</definedName>
    <definedName name="OUT_25" localSheetId="0">#REF!</definedName>
    <definedName name="OUT_25" localSheetId="1">#REF!</definedName>
    <definedName name="OUT_25" localSheetId="2">#REF!</definedName>
    <definedName name="OUT_25" localSheetId="3">#REF!</definedName>
    <definedName name="OUT_25">#REF!</definedName>
    <definedName name="OUT_25A" localSheetId="0">#REF!</definedName>
    <definedName name="OUT_25A" localSheetId="1">#REF!</definedName>
    <definedName name="OUT_25A" localSheetId="2">#REF!</definedName>
    <definedName name="OUT_25A" localSheetId="3">#REF!</definedName>
    <definedName name="OUT_25A">#REF!</definedName>
    <definedName name="OUT_26" localSheetId="0">#REF!</definedName>
    <definedName name="OUT_26" localSheetId="1">#REF!</definedName>
    <definedName name="OUT_26" localSheetId="2">#REF!</definedName>
    <definedName name="OUT_26" localSheetId="3">#REF!</definedName>
    <definedName name="OUT_26">#REF!</definedName>
    <definedName name="OUT_26A" localSheetId="0">#REF!</definedName>
    <definedName name="OUT_26A" localSheetId="1">#REF!</definedName>
    <definedName name="OUT_26A" localSheetId="2">#REF!</definedName>
    <definedName name="OUT_26A" localSheetId="3">#REF!</definedName>
    <definedName name="OUT_26A">#REF!</definedName>
    <definedName name="OUT_27" localSheetId="0">#REF!</definedName>
    <definedName name="OUT_27" localSheetId="1">#REF!</definedName>
    <definedName name="OUT_27" localSheetId="2">#REF!</definedName>
    <definedName name="OUT_27" localSheetId="3">#REF!</definedName>
    <definedName name="OUT_27">#REF!</definedName>
    <definedName name="OUT_27A" localSheetId="0">#REF!</definedName>
    <definedName name="OUT_27A" localSheetId="1">#REF!</definedName>
    <definedName name="OUT_27A" localSheetId="2">#REF!</definedName>
    <definedName name="OUT_27A" localSheetId="3">#REF!</definedName>
    <definedName name="OUT_27A">#REF!</definedName>
    <definedName name="OUT_28" localSheetId="0">#REF!</definedName>
    <definedName name="OUT_28" localSheetId="1">#REF!</definedName>
    <definedName name="OUT_28" localSheetId="2">#REF!</definedName>
    <definedName name="OUT_28" localSheetId="3">#REF!</definedName>
    <definedName name="OUT_28">#REF!</definedName>
    <definedName name="OUT_28A" localSheetId="0">#REF!</definedName>
    <definedName name="OUT_28A" localSheetId="1">#REF!</definedName>
    <definedName name="OUT_28A" localSheetId="2">#REF!</definedName>
    <definedName name="OUT_28A" localSheetId="3">#REF!</definedName>
    <definedName name="OUT_28A">#REF!</definedName>
    <definedName name="OUT_29" localSheetId="0">#REF!</definedName>
    <definedName name="OUT_29" localSheetId="1">#REF!</definedName>
    <definedName name="OUT_29" localSheetId="2">#REF!</definedName>
    <definedName name="OUT_29" localSheetId="3">#REF!</definedName>
    <definedName name="OUT_29">#REF!</definedName>
    <definedName name="OUT_29A" localSheetId="0">#REF!</definedName>
    <definedName name="OUT_29A" localSheetId="1">#REF!</definedName>
    <definedName name="OUT_29A" localSheetId="2">#REF!</definedName>
    <definedName name="OUT_29A" localSheetId="3">#REF!</definedName>
    <definedName name="OUT_29A">#REF!</definedName>
    <definedName name="OUT_30" localSheetId="0">#REF!</definedName>
    <definedName name="OUT_30" localSheetId="1">#REF!</definedName>
    <definedName name="OUT_30" localSheetId="2">#REF!</definedName>
    <definedName name="OUT_30" localSheetId="3">#REF!</definedName>
    <definedName name="OUT_30">#REF!</definedName>
    <definedName name="OUT_30A" localSheetId="0">#REF!</definedName>
    <definedName name="OUT_30A" localSheetId="1">#REF!</definedName>
    <definedName name="OUT_30A" localSheetId="2">#REF!</definedName>
    <definedName name="OUT_30A" localSheetId="3">#REF!</definedName>
    <definedName name="OUT_30A">#REF!</definedName>
    <definedName name="OUT_31" localSheetId="0">#REF!</definedName>
    <definedName name="OUT_31" localSheetId="1">#REF!</definedName>
    <definedName name="OUT_31" localSheetId="2">#REF!</definedName>
    <definedName name="OUT_31" localSheetId="3">#REF!</definedName>
    <definedName name="OUT_31">#REF!</definedName>
    <definedName name="OUT_31A" localSheetId="0">#REF!</definedName>
    <definedName name="OUT_31A" localSheetId="1">#REF!</definedName>
    <definedName name="OUT_31A" localSheetId="2">#REF!</definedName>
    <definedName name="OUT_31A" localSheetId="3">#REF!</definedName>
    <definedName name="OUT_31A">#REF!</definedName>
    <definedName name="outlot" localSheetId="0">#REF!</definedName>
    <definedName name="outlot" localSheetId="1">#REF!</definedName>
    <definedName name="outlot" localSheetId="2">#REF!</definedName>
    <definedName name="outlot" localSheetId="3">#REF!</definedName>
    <definedName name="outlot">#REF!</definedName>
    <definedName name="outname" localSheetId="0">#REF!</definedName>
    <definedName name="outname" localSheetId="1">#REF!</definedName>
    <definedName name="outname" localSheetId="2">#REF!</definedName>
    <definedName name="outname" localSheetId="3">#REF!</definedName>
    <definedName name="outname">#REF!</definedName>
    <definedName name="outqty" localSheetId="0">#REF!</definedName>
    <definedName name="outqty" localSheetId="1">#REF!</definedName>
    <definedName name="outqty" localSheetId="2">#REF!</definedName>
    <definedName name="outqty" localSheetId="3">#REF!</definedName>
    <definedName name="outqty">#REF!</definedName>
    <definedName name="p" localSheetId="0">#REF!</definedName>
    <definedName name="p" localSheetId="1">#REF!</definedName>
    <definedName name="p" localSheetId="2">#REF!</definedName>
    <definedName name="p" localSheetId="3">#REF!</definedName>
    <definedName name="p">#REF!</definedName>
    <definedName name="pal" localSheetId="0">'[3]AA-1'!#REF!</definedName>
    <definedName name="pal" localSheetId="1">'[3]AA-1'!#REF!</definedName>
    <definedName name="pal" localSheetId="2">'[3]AA-1'!#REF!</definedName>
    <definedName name="pal" localSheetId="3">'[3]AA-1'!#REF!</definedName>
    <definedName name="pal">'[3]AA-1'!#REF!</definedName>
    <definedName name="PG_2400" localSheetId="2">#N/A</definedName>
    <definedName name="PG_2400" localSheetId="3">#N/A</definedName>
    <definedName name="PG_2400">[7]ST01!$AB$1:$AJ$45</definedName>
    <definedName name="PG_2400DF" localSheetId="2">#N/A</definedName>
    <definedName name="PG_2400DF" localSheetId="3">#N/A</definedName>
    <definedName name="PG_2400DF">[7]ST01!$BL$1:$BT$45</definedName>
    <definedName name="PG_2409DF" localSheetId="2">#N/A</definedName>
    <definedName name="PG_2409DF" localSheetId="3">#N/A</definedName>
    <definedName name="PG_2409DF">[7]ST01!$BU$1:$CC$45</definedName>
    <definedName name="PG_4462" localSheetId="2">#N/A</definedName>
    <definedName name="PG_4462" localSheetId="3">#N/A</definedName>
    <definedName name="PG_4462">[7]ST02!$S$1:$AA$45</definedName>
    <definedName name="PG_5477" localSheetId="2">#N/A</definedName>
    <definedName name="PG_5477" localSheetId="3">#N/A</definedName>
    <definedName name="PG_5477">[7]ST01!$CD$1:$CL$45</definedName>
    <definedName name="PG_5477DF" localSheetId="2">#N/A</definedName>
    <definedName name="PG_5477DF" localSheetId="3">#N/A</definedName>
    <definedName name="PG_5477DF">[7]ST02!$AB$1:$AJ$45</definedName>
    <definedName name="PG_9400" localSheetId="2">#N/A</definedName>
    <definedName name="PG_9400" localSheetId="3">#N/A</definedName>
    <definedName name="PG_9400">[7]ST01!$CM$1:$CU$45</definedName>
    <definedName name="PG_9402" localSheetId="2">#N/A</definedName>
    <definedName name="PG_9402" localSheetId="3">#N/A</definedName>
    <definedName name="PG_9402">[7]ST01!$CV$1:$DD$45</definedName>
    <definedName name="PG_9402DF" localSheetId="2">#N/A</definedName>
    <definedName name="PG_9402DF" localSheetId="3">#N/A</definedName>
    <definedName name="PG_9402DF">[7]ST02!$AT$1:$BB$45</definedName>
    <definedName name="PG_9408" localSheetId="2">#N/A</definedName>
    <definedName name="PG_9408" localSheetId="3">#N/A</definedName>
    <definedName name="PG_9408">[7]ST01!$DE$1:$DM$45</definedName>
    <definedName name="PG_9505" localSheetId="2">#N/A</definedName>
    <definedName name="PG_9505" localSheetId="3">#N/A</definedName>
    <definedName name="PG_9505">[7]ST01!$DW$1:$EE$45</definedName>
    <definedName name="PG_9801" localSheetId="2">#N/A</definedName>
    <definedName name="PG_9801" localSheetId="3">#N/A</definedName>
    <definedName name="PG_9801">[7]ST01!$EX$1:$FF$45</definedName>
    <definedName name="PGA_2470" localSheetId="2">#N/A</definedName>
    <definedName name="PGA_2470" localSheetId="3">#N/A</definedName>
    <definedName name="PGA_2470">[7]ST01!$A$1:$I$45</definedName>
    <definedName name="PGA_2473" localSheetId="2">#N/A</definedName>
    <definedName name="PGA_2473" localSheetId="3">#N/A</definedName>
    <definedName name="PGA_2473">[7]ST01!$J$1:$R$45</definedName>
    <definedName name="PGA_9501" localSheetId="2">#N/A</definedName>
    <definedName name="PGA_9501" localSheetId="3">#N/A</definedName>
    <definedName name="PGA_9501">[7]ST01!$DN$1:$DV$45</definedName>
    <definedName name="PGA_9750" localSheetId="2">#N/A</definedName>
    <definedName name="PGA_9750" localSheetId="3">#N/A</definedName>
    <definedName name="PGA_9750">[7]ST01!$S$1:$AA$45</definedName>
    <definedName name="PGB_2409DF" localSheetId="2">#N/A</definedName>
    <definedName name="PGB_2409DF" localSheetId="3">#N/A</definedName>
    <definedName name="PGB_2409DF">[7]ST01!$EF$1:$EN$45</definedName>
    <definedName name="PGB_4735" localSheetId="2">#N/A</definedName>
    <definedName name="PGB_4735" localSheetId="3">#N/A</definedName>
    <definedName name="PGB_4735">[7]ST03!$BC$1:$BK$45</definedName>
    <definedName name="PGB_9510" localSheetId="2">#N/A</definedName>
    <definedName name="PGB_9510" localSheetId="3">#N/A</definedName>
    <definedName name="PGB_9510">[7]ST01!$FP$1:$FX$45</definedName>
    <definedName name="PGB_9511" localSheetId="2">#N/A</definedName>
    <definedName name="PGB_9511" localSheetId="3">#N/A</definedName>
    <definedName name="PGB_9511">[7]ST02!$A$1:$I$45</definedName>
    <definedName name="PGB_9511DF" localSheetId="2">#N/A</definedName>
    <definedName name="PGB_9511DF" localSheetId="3">#N/A</definedName>
    <definedName name="PGB_9511DF">[7]ST02!$AK$1:$AS$45</definedName>
    <definedName name="PGB_9512" localSheetId="2">#N/A</definedName>
    <definedName name="PGB_9512" localSheetId="3">#N/A</definedName>
    <definedName name="PGB_9512">[7]ST02!$J$1:$R$45</definedName>
    <definedName name="PGB_9513DF" localSheetId="2">#N/A</definedName>
    <definedName name="PGB_9513DF" localSheetId="3">#N/A</definedName>
    <definedName name="PGB_9513DF">[7]ST01!$AT$1:$BB$45</definedName>
    <definedName name="PGB_9514DF" localSheetId="2">#N/A</definedName>
    <definedName name="PGB_9514DF" localSheetId="3">#N/A</definedName>
    <definedName name="PGB_9514DF">[7]ST01!$BC$1:$BK$45</definedName>
    <definedName name="PGB_9533" localSheetId="2">#N/A</definedName>
    <definedName name="PGB_9533" localSheetId="3">#N/A</definedName>
    <definedName name="PGB_9533">[7]ST01!$FG$1:$FO$45</definedName>
    <definedName name="PGB_9751" localSheetId="2">#N/A</definedName>
    <definedName name="PGB_9751" localSheetId="3">#N/A</definedName>
    <definedName name="PGB_9751">[7]ST03!$AT$1:$BB$45</definedName>
    <definedName name="PGB_9802" localSheetId="2">#N/A</definedName>
    <definedName name="PGB_9802" localSheetId="3">#N/A</definedName>
    <definedName name="PGB_9802">[7]ST04!$FP$1:$FX$45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_2340" localSheetId="2">#N/A</definedName>
    <definedName name="PL_2340" localSheetId="3">#N/A</definedName>
    <definedName name="PL_2340">[7]ST03!$DE$1:$DM$45</definedName>
    <definedName name="PL_2346" localSheetId="2">#N/A</definedName>
    <definedName name="PL_2346" localSheetId="3">#N/A</definedName>
    <definedName name="PL_2346">[7]ST03!$DN$1:$DV$45</definedName>
    <definedName name="PL_3225" localSheetId="2">#N/A</definedName>
    <definedName name="PL_3225" localSheetId="3">#N/A</definedName>
    <definedName name="PL_3225">[7]ST05!$S$1:$AA$45</definedName>
    <definedName name="PL_3245" localSheetId="2">#N/A</definedName>
    <definedName name="PL_3245" localSheetId="3">#N/A</definedName>
    <definedName name="PL_3245">[7]ST05!$J$1:$R$45</definedName>
    <definedName name="PL_9100" localSheetId="2">#N/A</definedName>
    <definedName name="PL_9100" localSheetId="3">#N/A</definedName>
    <definedName name="PL_9100">[7]ST04!$BU$1:$CC$45</definedName>
    <definedName name="PL_9101" localSheetId="2">#N/A</definedName>
    <definedName name="PL_9101" localSheetId="3">#N/A</definedName>
    <definedName name="PL_9101">[7]ST04!$CD$1:$CL$45</definedName>
    <definedName name="PL_9103" localSheetId="2">#N/A</definedName>
    <definedName name="PL_9103" localSheetId="3">#N/A</definedName>
    <definedName name="PL_9103">[7]ST04!$CM$1:$CU$45</definedName>
    <definedName name="PL_92" localSheetId="2">#N/A</definedName>
    <definedName name="PL_92" localSheetId="3">#N/A</definedName>
    <definedName name="PL_92">[7]ST03!$BL$1:$BT$45</definedName>
    <definedName name="PL_9201" localSheetId="2">#N/A</definedName>
    <definedName name="PL_9201" localSheetId="3">#N/A</definedName>
    <definedName name="PL_9201">[7]ST04!$CV$1:$DD$45</definedName>
    <definedName name="PL_9208" localSheetId="2">#N/A</definedName>
    <definedName name="PL_9208" localSheetId="3">#N/A</definedName>
    <definedName name="PL_9208">[7]ST04!$DE$1:$DM$45</definedName>
    <definedName name="PL_9220" localSheetId="2">#N/A</definedName>
    <definedName name="PL_9220" localSheetId="3">#N/A</definedName>
    <definedName name="PL_9220">[7]ST04!$DN$1:$DV$45</definedName>
    <definedName name="PL_9221" localSheetId="2">#N/A</definedName>
    <definedName name="PL_9221" localSheetId="3">#N/A</definedName>
    <definedName name="PL_9221">[7]ST04!$DW$1:$EE$45</definedName>
    <definedName name="PL_9222" localSheetId="2">#N/A</definedName>
    <definedName name="PL_9222" localSheetId="3">#N/A</definedName>
    <definedName name="PL_9222">[7]ST04!$EF$1:$EN$45</definedName>
    <definedName name="PL_9223" localSheetId="2">#N/A</definedName>
    <definedName name="PL_9223" localSheetId="3">#N/A</definedName>
    <definedName name="PL_9223">[7]ST04!$EO$1:$EW$45</definedName>
    <definedName name="PL_9225" localSheetId="2">#N/A</definedName>
    <definedName name="PL_9225" localSheetId="3">#N/A</definedName>
    <definedName name="PL_9225">[7]ST03!$CM$1:$CU$45</definedName>
    <definedName name="PL_9228" localSheetId="2">#N/A</definedName>
    <definedName name="PL_9228" localSheetId="3">#N/A</definedName>
    <definedName name="PL_9228">[7]ST04!$EX$1:$FF$45</definedName>
    <definedName name="PL_94" localSheetId="2">#N/A</definedName>
    <definedName name="PL_94" localSheetId="3">#N/A</definedName>
    <definedName name="PL_94">[7]ST03!$BU$1:$CC$45</definedName>
    <definedName name="PL_9600S" localSheetId="2">#N/A</definedName>
    <definedName name="PL_9600S" localSheetId="3">#N/A</definedName>
    <definedName name="PL_9600S">[7]ST05!$AK$1:$AS$45</definedName>
    <definedName name="PL_9604" localSheetId="2">#N/A</definedName>
    <definedName name="PL_9604" localSheetId="3">#N/A</definedName>
    <definedName name="PL_9604">[7]ST03!$EO$1:$EW$45</definedName>
    <definedName name="PL_9606" localSheetId="2">#N/A</definedName>
    <definedName name="PL_9606" localSheetId="3">#N/A</definedName>
    <definedName name="PL_9606">[7]ST04!$FG$1:$FO$45</definedName>
    <definedName name="PL_9607" localSheetId="2">#N/A</definedName>
    <definedName name="PL_9607" localSheetId="3">#N/A</definedName>
    <definedName name="PL_9607">[7]ST03!$CV$1:$DD$45</definedName>
    <definedName name="PL_9608" localSheetId="2">#N/A</definedName>
    <definedName name="PL_9608" localSheetId="3">#N/A</definedName>
    <definedName name="PL_9608">[7]ST03!$EF$1:$EN$45</definedName>
    <definedName name="PL_9701" localSheetId="2">#N/A</definedName>
    <definedName name="PL_9701" localSheetId="3">#N/A</definedName>
    <definedName name="PL_9701">[7]ST03!$EX$1:$FF$45</definedName>
    <definedName name="PL_9702" localSheetId="2">#N/A</definedName>
    <definedName name="PL_9702" localSheetId="3">#N/A</definedName>
    <definedName name="PL_9702">[7]ST03!$FG$1:$FO$45</definedName>
    <definedName name="PL_9704" localSheetId="2">#N/A</definedName>
    <definedName name="PL_9704" localSheetId="3">#N/A</definedName>
    <definedName name="PL_9704">[7]ST03!$CD$1:$CL$45</definedName>
    <definedName name="PL_9707" localSheetId="2">#N/A</definedName>
    <definedName name="PL_9707" localSheetId="3">#N/A</definedName>
    <definedName name="PL_9707">[7]ST04!$J$1:$R$45</definedName>
    <definedName name="PL_9708" localSheetId="2">#N/A</definedName>
    <definedName name="PL_9708" localSheetId="3">#N/A</definedName>
    <definedName name="PL_9708">[7]ST04!$S$1:$AA$45</definedName>
    <definedName name="PL_9711" localSheetId="2">#N/A</definedName>
    <definedName name="PL_9711" localSheetId="3">#N/A</definedName>
    <definedName name="PL_9711">[7]ST03!$FP$1:$FX$45</definedName>
    <definedName name="PL_9800" localSheetId="2">#N/A</definedName>
    <definedName name="PL_9800" localSheetId="3">#N/A</definedName>
    <definedName name="PL_9800">[7]ST03!$DW$1:$EE$45</definedName>
    <definedName name="PL_9803" localSheetId="2">#N/A</definedName>
    <definedName name="PL_9803" localSheetId="3">#N/A</definedName>
    <definedName name="PL_9803">[7]ST04!$AK$1:$AS$45</definedName>
    <definedName name="PL_9805" localSheetId="2">#N/A</definedName>
    <definedName name="PL_9805" localSheetId="3">#N/A</definedName>
    <definedName name="PL_9805">[7]ST04!$BC$1:$BK$45</definedName>
    <definedName name="PL_9806" localSheetId="2">#N/A</definedName>
    <definedName name="PL_9806" localSheetId="3">#N/A</definedName>
    <definedName name="PL_9806">[7]ST04!$BL$1:$BT$45</definedName>
    <definedName name="PL_9807" localSheetId="2">#N/A</definedName>
    <definedName name="PL_9807" localSheetId="3">#N/A</definedName>
    <definedName name="PL_9807">[7]ST04!$A$1:$I$45</definedName>
    <definedName name="pl_exrate" localSheetId="0">#REF!</definedName>
    <definedName name="pl_exrate" localSheetId="1">#REF!</definedName>
    <definedName name="pl_exrate" localSheetId="2">#REF!</definedName>
    <definedName name="pl_exrate" localSheetId="3">#REF!</definedName>
    <definedName name="pl_exrate">#REF!</definedName>
    <definedName name="PLANT" localSheetId="0">#REF!</definedName>
    <definedName name="PLANT" localSheetId="1">#REF!</definedName>
    <definedName name="PLANT" localSheetId="2">#REF!</definedName>
    <definedName name="PLANT" localSheetId="3">#REF!</definedName>
    <definedName name="PLANT">#REF!</definedName>
    <definedName name="pom" localSheetId="0" hidden="1">#REF!</definedName>
    <definedName name="pom" localSheetId="1" hidden="1">#REF!</definedName>
    <definedName name="pom" localSheetId="2" hidden="1">#REF!</definedName>
    <definedName name="pom" localSheetId="3" hidden="1">#REF!</definedName>
    <definedName name="pom" hidden="1">#REF!</definedName>
    <definedName name="PooNim" localSheetId="0">#REF!</definedName>
    <definedName name="PooNim" localSheetId="1">#REF!</definedName>
    <definedName name="PooNim" localSheetId="2">#REF!</definedName>
    <definedName name="PooNim" localSheetId="3">#REF!</definedName>
    <definedName name="PooNim">#REF!</definedName>
    <definedName name="pp" localSheetId="0">#REF!</definedName>
    <definedName name="pp" localSheetId="1">#REF!</definedName>
    <definedName name="pp" localSheetId="2">#REF!</definedName>
    <definedName name="pp" localSheetId="3">#REF!</definedName>
    <definedName name="pp">#REF!</definedName>
    <definedName name="PPF_1" localSheetId="2">#N/A</definedName>
    <definedName name="PPF_1" localSheetId="3">#N/A</definedName>
    <definedName name="PPF_1">[7]ST05!$BC$1:$BK$45</definedName>
    <definedName name="PRDump" localSheetId="0">#REF!</definedName>
    <definedName name="PRDump" localSheetId="1">#REF!</definedName>
    <definedName name="PRDump" localSheetId="2">#REF!</definedName>
    <definedName name="PRDump" localSheetId="3">#REF!</definedName>
    <definedName name="PRDump">#REF!</definedName>
    <definedName name="_xlnm.Print_Area" localSheetId="0">BS!$A$1:$L$90</definedName>
    <definedName name="_xlnm.Print_Area" localSheetId="1">'PL&amp;CF'!$A$1:$L$151</definedName>
    <definedName name="_xlnm.Print_Area" localSheetId="2">'SCE(E)'!$A$1:$N$28</definedName>
    <definedName name="_xlnm.Print_Area" localSheetId="3">'SCE(S)'!$A$1:$N$27</definedName>
    <definedName name="_xlnm.Print_Area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'[15]TB04-Final'!$A:$H,'[15]TB04-Final'!$1:$6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ro" localSheetId="0">#REF!</definedName>
    <definedName name="Pro" localSheetId="1">#REF!</definedName>
    <definedName name="Pro" localSheetId="2">#REF!</definedName>
    <definedName name="Pro" localSheetId="3">#REF!</definedName>
    <definedName name="Pro">#REF!</definedName>
    <definedName name="PS_6247I" localSheetId="2">#N/A</definedName>
    <definedName name="PS_6247I" localSheetId="3">#N/A</definedName>
    <definedName name="PS_6247I">[7]ST03!$AK$1:$AS$45</definedName>
    <definedName name="PS_9400" localSheetId="2">#N/A</definedName>
    <definedName name="PS_9400" localSheetId="3">#N/A</definedName>
    <definedName name="PS_9400">[7]ST03!$AB$1:$AJ$45</definedName>
    <definedName name="PSM_4436" localSheetId="2">#N/A</definedName>
    <definedName name="PSM_4436" localSheetId="3">#N/A</definedName>
    <definedName name="PSM_4436">[7]ST02!$CV$1:$DD$45</definedName>
    <definedName name="PSM_5225" localSheetId="2">#N/A</definedName>
    <definedName name="PSM_5225" localSheetId="3">#N/A</definedName>
    <definedName name="PSM_5225">[7]ST02!$DE$1:$DM$45</definedName>
    <definedName name="PSM_6248" localSheetId="2">#N/A</definedName>
    <definedName name="PSM_6248" localSheetId="3">#N/A</definedName>
    <definedName name="PSM_6248">[7]ST02!$BL$1:$BT$45</definedName>
    <definedName name="PSM_6250" localSheetId="2">#N/A</definedName>
    <definedName name="PSM_6250" localSheetId="3">#N/A</definedName>
    <definedName name="PSM_6250">[7]ST02!$BU$1:$CC$45</definedName>
    <definedName name="PSM_6252" localSheetId="2">#N/A</definedName>
    <definedName name="PSM_6252" localSheetId="3">#N/A</definedName>
    <definedName name="PSM_6252">[7]ST02!$CD$1:$CL$45</definedName>
    <definedName name="PSM_6484H" localSheetId="2">#N/A</definedName>
    <definedName name="PSM_6484H" localSheetId="3">#N/A</definedName>
    <definedName name="PSM_6484H">[7]ST02!$CM$1:$CU$45</definedName>
    <definedName name="PSM_9203" localSheetId="2">#N/A</definedName>
    <definedName name="PSM_9203" localSheetId="3">#N/A</definedName>
    <definedName name="PSM_9203">[7]ST02!$DN$1:$DV$45</definedName>
    <definedName name="PSM_9207" localSheetId="2">#N/A</definedName>
    <definedName name="PSM_9207" localSheetId="3">#N/A</definedName>
    <definedName name="PSM_9207">[7]ST02!$DW$1:$EE$45</definedName>
    <definedName name="PSM_9208" localSheetId="2">#N/A</definedName>
    <definedName name="PSM_9208" localSheetId="3">#N/A</definedName>
    <definedName name="PSM_9208">[7]ST02!$EF$1:$EN$45</definedName>
    <definedName name="PSM_9209" localSheetId="2">#N/A</definedName>
    <definedName name="PSM_9209" localSheetId="3">#N/A</definedName>
    <definedName name="PSM_9209">[7]ST02!$EO$1:$EW$45</definedName>
    <definedName name="PSM_9210" localSheetId="2">#N/A</definedName>
    <definedName name="PSM_9210" localSheetId="3">#N/A</definedName>
    <definedName name="PSM_9210">[7]ST02!$EX$1:$FF$45</definedName>
    <definedName name="PSM_9212" localSheetId="2">#N/A</definedName>
    <definedName name="PSM_9212" localSheetId="3">#N/A</definedName>
    <definedName name="PSM_9212">[7]ST02!$FG$1:$FO$45</definedName>
    <definedName name="PSM_9215" localSheetId="2">#N/A</definedName>
    <definedName name="PSM_9215" localSheetId="3">#N/A</definedName>
    <definedName name="PSM_9215">[7]ST02!$FP$1:$FX$45</definedName>
    <definedName name="PSM_9216" localSheetId="2">#N/A</definedName>
    <definedName name="PSM_9216" localSheetId="3">#N/A</definedName>
    <definedName name="PSM_9216">[7]ST02!$FY$1:$GG$45</definedName>
    <definedName name="PSM_9217" localSheetId="2">#N/A</definedName>
    <definedName name="PSM_9217" localSheetId="3">#N/A</definedName>
    <definedName name="PSM_9217">[7]ST02!$GH$1:$GP$45</definedName>
    <definedName name="PSM_9266" localSheetId="2">#N/A</definedName>
    <definedName name="PSM_9266" localSheetId="3">#N/A</definedName>
    <definedName name="PSM_9266">[7]ST03!$A$1:$I$45</definedName>
    <definedName name="PSM_9267" localSheetId="2">#N/A</definedName>
    <definedName name="PSM_9267" localSheetId="3">#N/A</definedName>
    <definedName name="PSM_9267">[7]ST02!$GQ$1:$GY$45</definedName>
    <definedName name="PSM_9299" localSheetId="2">#N/A</definedName>
    <definedName name="PSM_9299" localSheetId="3">#N/A</definedName>
    <definedName name="PSM_9299">[7]ST03!$J$1:$R$45</definedName>
    <definedName name="PSM_9306" localSheetId="2">#N/A</definedName>
    <definedName name="PSM_9306" localSheetId="3">#N/A</definedName>
    <definedName name="PSM_9306">[7]ST03!$S$1:$AA$45</definedName>
    <definedName name="PSTD_1" localSheetId="2">#N/A</definedName>
    <definedName name="PSTD_1" localSheetId="3">#N/A</definedName>
    <definedName name="PSTD_1">[7]ST05!$AB$1:$AJ$45</definedName>
    <definedName name="PSTD_2" localSheetId="2">#N/A</definedName>
    <definedName name="PSTD_2" localSheetId="3">#N/A</definedName>
    <definedName name="PSTD_2">[7]ST05!$BL$1:$BT$45</definedName>
    <definedName name="Q">'[13]BS(old format)'!$J$39</definedName>
    <definedName name="QQQ" localSheetId="0">#REF!</definedName>
    <definedName name="QQQ" localSheetId="1">#REF!</definedName>
    <definedName name="QQQ" localSheetId="2">#REF!</definedName>
    <definedName name="QQQ" localSheetId="3">#REF!</definedName>
    <definedName name="QQQ">#REF!</definedName>
    <definedName name="qw" localSheetId="0" hidden="1">#REF!</definedName>
    <definedName name="qw" localSheetId="1" hidden="1">#REF!</definedName>
    <definedName name="qw" localSheetId="2" hidden="1">#REF!</definedName>
    <definedName name="qw" localSheetId="3" hidden="1">#REF!</definedName>
    <definedName name="qw" hidden="1">#REF!</definedName>
    <definedName name="RATE">[16]RATE!$A$1:$C$32</definedName>
    <definedName name="rate_new" localSheetId="0">#REF!</definedName>
    <definedName name="rate_new" localSheetId="1">#REF!</definedName>
    <definedName name="rate_new" localSheetId="2">#REF!</definedName>
    <definedName name="rate_new" localSheetId="3">#REF!</definedName>
    <definedName name="rate_new">#REF!</definedName>
    <definedName name="RATE4">[17]RATE!$A$1:$D$32</definedName>
    <definedName name="RawAgencyPrice" localSheetId="0">#REF!</definedName>
    <definedName name="RawAgencyPrice" localSheetId="1">#REF!</definedName>
    <definedName name="RawAgencyPrice" localSheetId="2">#REF!</definedName>
    <definedName name="RawAgencyPrice" localSheetId="3">#REF!</definedName>
    <definedName name="RawAgencyPrice">#REF!</definedName>
    <definedName name="RBData" localSheetId="0">#REF!</definedName>
    <definedName name="RBData" localSheetId="1">#REF!</definedName>
    <definedName name="RBData" localSheetId="2">#REF!</definedName>
    <definedName name="RBData" localSheetId="3">#REF!</definedName>
    <definedName name="RBData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selects" localSheetId="0">#REF!</definedName>
    <definedName name="Reselects" localSheetId="1">#REF!</definedName>
    <definedName name="Reselects" localSheetId="2">#REF!</definedName>
    <definedName name="Reselects" localSheetId="3">#REF!</definedName>
    <definedName name="Reselects">#REF!</definedName>
    <definedName name="RF_30" localSheetId="2">#N/A</definedName>
    <definedName name="RF_30" localSheetId="3">#N/A</definedName>
    <definedName name="RF_30">[7]ST05!$A$1:$I$45</definedName>
    <definedName name="RMCOptions">"*010000000000000"</definedName>
    <definedName name="rtg" localSheetId="0">#REF!</definedName>
    <definedName name="rtg" localSheetId="1">#REF!</definedName>
    <definedName name="rtg" localSheetId="2">#REF!</definedName>
    <definedName name="rtg" localSheetId="3">#REF!</definedName>
    <definedName name="rtg">#REF!</definedName>
    <definedName name="s" localSheetId="0">#REF!</definedName>
    <definedName name="s" localSheetId="1">#REF!</definedName>
    <definedName name="s" localSheetId="2">#REF!</definedName>
    <definedName name="s" localSheetId="3">#REF!</definedName>
    <definedName name="s">#REF!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5" localSheetId="0">#REF!</definedName>
    <definedName name="sale0405" localSheetId="1">#REF!</definedName>
    <definedName name="sale0405" localSheetId="2">#REF!</definedName>
    <definedName name="sale0405" localSheetId="3">#REF!</definedName>
    <definedName name="sale0405">#REF!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ALESPLAN" localSheetId="0">#REF!</definedName>
    <definedName name="SALESPLAN" localSheetId="1">#REF!</definedName>
    <definedName name="SALESPLAN" localSheetId="2">#REF!</definedName>
    <definedName name="SALESPLAN" localSheetId="3">#REF!</definedName>
    <definedName name="SALESPLAN">#REF!</definedName>
    <definedName name="SAW" localSheetId="0">#REF!</definedName>
    <definedName name="SAW" localSheetId="1">#REF!</definedName>
    <definedName name="SAW" localSheetId="2">#REF!</definedName>
    <definedName name="SAW" localSheetId="3">#REF!</definedName>
    <definedName name="SAW">#REF!</definedName>
    <definedName name="sd" localSheetId="0">#REF!</definedName>
    <definedName name="sd" localSheetId="1">#REF!</definedName>
    <definedName name="sd" localSheetId="2">#REF!</definedName>
    <definedName name="sd" localSheetId="3">#REF!</definedName>
    <definedName name="sd">#REF!</definedName>
    <definedName name="SFG_03" localSheetId="2">#N/A</definedName>
    <definedName name="SFG_03" localSheetId="3">#N/A</definedName>
    <definedName name="SFG_03">[7]ST05!$CD$1:$CL$45</definedName>
    <definedName name="sfsfs" localSheetId="0" hidden="1">#REF!</definedName>
    <definedName name="sfsfs" localSheetId="1" hidden="1">#REF!</definedName>
    <definedName name="sfsfs" localSheetId="2" hidden="1">#REF!</definedName>
    <definedName name="sfsfs" localSheetId="3" hidden="1">#REF!</definedName>
    <definedName name="sfsfs" hidden="1">#REF!</definedName>
    <definedName name="shet" localSheetId="0">'[3]AA-1'!#REF!</definedName>
    <definedName name="shet" localSheetId="1">'[3]AA-1'!#REF!</definedName>
    <definedName name="shet" localSheetId="2">'[3]AA-1'!#REF!</definedName>
    <definedName name="shet" localSheetId="3">'[3]AA-1'!#REF!</definedName>
    <definedName name="shet">'[3]AA-1'!#REF!</definedName>
    <definedName name="Spec" localSheetId="0">#REF!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ss" localSheetId="0">[31]ฝ่ายบัญชีและการเงิน!#REF!</definedName>
    <definedName name="ss" localSheetId="1">[31]ฝ่ายบัญชีและการเงิน!#REF!</definedName>
    <definedName name="ss" localSheetId="2">[31]ฝ่ายบัญชีและการเงิน!#REF!</definedName>
    <definedName name="ss" localSheetId="3">[31]ฝ่ายบัญชีและการเงิน!#REF!</definedName>
    <definedName name="ss">[31]ฝ่ายบัญชีและการเงิน!#REF!</definedName>
    <definedName name="ssca" localSheetId="0">#REF!</definedName>
    <definedName name="ssca" localSheetId="1">#REF!</definedName>
    <definedName name="ssca" localSheetId="2">#REF!</definedName>
    <definedName name="ssca" localSheetId="3">#REF!</definedName>
    <definedName name="ssca">#REF!</definedName>
    <definedName name="sss" localSheetId="0">#REF!</definedName>
    <definedName name="sss" localSheetId="1">#REF!</definedName>
    <definedName name="sss" localSheetId="2">#REF!</definedName>
    <definedName name="sss" localSheetId="3">#REF!</definedName>
    <definedName name="sss">#REF!</definedName>
    <definedName name="t">'[13]P&amp;L'!$N$9:$N$44</definedName>
    <definedName name="Table1" localSheetId="0">#REF!</definedName>
    <definedName name="Table1" localSheetId="1">#REF!</definedName>
    <definedName name="Table1" localSheetId="2">#REF!</definedName>
    <definedName name="Table1" localSheetId="3">#REF!</definedName>
    <definedName name="Table1">#REF!</definedName>
    <definedName name="tblin" localSheetId="0">#REF!</definedName>
    <definedName name="tblin" localSheetId="1">#REF!</definedName>
    <definedName name="tblin" localSheetId="2">#REF!</definedName>
    <definedName name="tblin" localSheetId="3">#REF!</definedName>
    <definedName name="tblin">#REF!</definedName>
    <definedName name="tblName" localSheetId="0">#REF!</definedName>
    <definedName name="tblName" localSheetId="1">#REF!</definedName>
    <definedName name="tblName" localSheetId="2">#REF!</definedName>
    <definedName name="tblName" localSheetId="3">#REF!</definedName>
    <definedName name="tblName">#REF!</definedName>
    <definedName name="tblout" localSheetId="0">#REF!</definedName>
    <definedName name="tblout" localSheetId="1">#REF!</definedName>
    <definedName name="tblout" localSheetId="2">#REF!</definedName>
    <definedName name="tblout" localSheetId="3">#REF!</definedName>
    <definedName name="tblout">#REF!</definedName>
    <definedName name="test" localSheetId="0">#REF!</definedName>
    <definedName name="test" localSheetId="1">#REF!</definedName>
    <definedName name="test" localSheetId="2">#REF!</definedName>
    <definedName name="test" localSheetId="3">#REF!</definedName>
    <definedName name="test">#REF!</definedName>
    <definedName name="TextRefCopy39" localSheetId="2">[32]Sheet1!$C$215</definedName>
    <definedName name="TextRefCopy39" localSheetId="3">[32]Sheet1!$C$215</definedName>
    <definedName name="TextRefCopy39">[32]Sheet1!$C$215</definedName>
    <definedName name="TGZ_R01" localSheetId="2">#N/A</definedName>
    <definedName name="TGZ_R01" localSheetId="3">#N/A</definedName>
    <definedName name="TGZ_R01">[7]ST01!$EO$1:$EW$45</definedName>
    <definedName name="TGZ_R02" localSheetId="2">#N/A</definedName>
    <definedName name="TGZ_R02" localSheetId="3">#N/A</definedName>
    <definedName name="TGZ_R02">[7]ST05!$AT$1:$BB$45</definedName>
    <definedName name="TIT" localSheetId="0">#REF!</definedName>
    <definedName name="TIT" localSheetId="1">#REF!</definedName>
    <definedName name="TIT" localSheetId="2">#REF!</definedName>
    <definedName name="TIT" localSheetId="3">#REF!</definedName>
    <definedName name="TIT">#REF!</definedName>
    <definedName name="TOT" localSheetId="0">#REF!</definedName>
    <definedName name="TOT" localSheetId="1">#REF!</definedName>
    <definedName name="TOT" localSheetId="2">#REF!</definedName>
    <definedName name="TOT" localSheetId="3">#REF!</definedName>
    <definedName name="TOT">#REF!</definedName>
    <definedName name="TOTAL" localSheetId="0">#REF!</definedName>
    <definedName name="TOTAL" localSheetId="1">#REF!</definedName>
    <definedName name="TOTAL" localSheetId="2">#REF!</definedName>
    <definedName name="TOTAL" localSheetId="3">#REF!</definedName>
    <definedName name="TOTAL">#REF!</definedName>
    <definedName name="tt" localSheetId="0">#REF!</definedName>
    <definedName name="tt" localSheetId="1">#REF!</definedName>
    <definedName name="tt" localSheetId="2">#REF!</definedName>
    <definedName name="tt" localSheetId="3">#REF!</definedName>
    <definedName name="tt">#REF!</definedName>
    <definedName name="uio" localSheetId="0">#REF!</definedName>
    <definedName name="uio" localSheetId="1">#REF!</definedName>
    <definedName name="uio" localSheetId="2">#REF!</definedName>
    <definedName name="uio" localSheetId="3">#REF!</definedName>
    <definedName name="uio">#REF!</definedName>
    <definedName name="v" localSheetId="0">#REF!</definedName>
    <definedName name="v" localSheetId="1">#REF!</definedName>
    <definedName name="v" localSheetId="2">#REF!</definedName>
    <definedName name="v" localSheetId="3">#REF!</definedName>
    <definedName name="v">#REF!</definedName>
    <definedName name="Vat">'[33]20105920'!$A$1:$I$1674</definedName>
    <definedName name="VET" localSheetId="0">#REF!</definedName>
    <definedName name="VET" localSheetId="1">#REF!</definedName>
    <definedName name="VET" localSheetId="2">#REF!</definedName>
    <definedName name="VET" localSheetId="3">#REF!</definedName>
    <definedName name="VET">#REF!</definedName>
    <definedName name="vv" localSheetId="0" hidden="1">#REF!</definedName>
    <definedName name="vv" localSheetId="1" hidden="1">#REF!</definedName>
    <definedName name="vv" localSheetId="2" hidden="1">#REF!</definedName>
    <definedName name="vv" localSheetId="3" hidden="1">#REF!</definedName>
    <definedName name="vv" hidden="1">#REF!</definedName>
    <definedName name="WS" localSheetId="0">#REF!</definedName>
    <definedName name="WS" localSheetId="1">#REF!</definedName>
    <definedName name="WS" localSheetId="2">#REF!</definedName>
    <definedName name="WS" localSheetId="3">#REF!</definedName>
    <definedName name="WS">#REF!</definedName>
    <definedName name="X" localSheetId="0">'[14]Machine2,3''04'!#REF!</definedName>
    <definedName name="X" localSheetId="1">'[14]Machine2,3''04'!#REF!</definedName>
    <definedName name="X" localSheetId="2">'[14]Machine2,3''04'!#REF!</definedName>
    <definedName name="X" localSheetId="3">'[14]Machine2,3''04'!#REF!</definedName>
    <definedName name="X">'[14]Machine2,3''04'!#REF!</definedName>
    <definedName name="XPG_2400" localSheetId="2">#N/A</definedName>
    <definedName name="XPG_2400" localSheetId="3">#N/A</definedName>
    <definedName name="XPG_2400">[7]ST01!$AK$1:$AS$45</definedName>
    <definedName name="XPL_9208" localSheetId="2">#N/A</definedName>
    <definedName name="XPL_9208" localSheetId="3">#N/A</definedName>
    <definedName name="XPL_9208">[7]ST04!$AT$1:$BB$45</definedName>
    <definedName name="xzxs" localSheetId="0">#REF!</definedName>
    <definedName name="xzxs" localSheetId="1">#REF!</definedName>
    <definedName name="xzxs" localSheetId="2">#REF!</definedName>
    <definedName name="xzxs" localSheetId="3">#REF!</definedName>
    <definedName name="xzxs">#REF!</definedName>
    <definedName name="yu" localSheetId="0">#REF!</definedName>
    <definedName name="yu" localSheetId="1">#REF!</definedName>
    <definedName name="yu" localSheetId="2">#REF!</definedName>
    <definedName name="yu" localSheetId="3">#REF!</definedName>
    <definedName name="yu">#REF!</definedName>
    <definedName name="zz" localSheetId="0">#REF!</definedName>
    <definedName name="zz" localSheetId="1">#REF!</definedName>
    <definedName name="zz" localSheetId="2">#REF!</definedName>
    <definedName name="zz" localSheetId="3">#REF!</definedName>
    <definedName name="zz">#REF!</definedName>
    <definedName name="เ" localSheetId="0">#REF!</definedName>
    <definedName name="เ" localSheetId="1">#REF!</definedName>
    <definedName name="เ" localSheetId="2">#REF!</definedName>
    <definedName name="เ" localSheetId="3">#REF!</definedName>
    <definedName name="เ">#REF!</definedName>
    <definedName name="เ1149" localSheetId="0">[34]Aging!#REF!</definedName>
    <definedName name="เ1149" localSheetId="1">[34]Aging!#REF!</definedName>
    <definedName name="เ1149" localSheetId="2">[34]Aging!#REF!</definedName>
    <definedName name="เ1149" localSheetId="3">[34]Aging!#REF!</definedName>
    <definedName name="เ1149">[34]Aging!#REF!</definedName>
    <definedName name="คชจ" localSheetId="1">[12]!MacroUP</definedName>
    <definedName name="คชจ" localSheetId="2">[12]!MacroUP</definedName>
    <definedName name="คชจ" localSheetId="3">[12]!MacroUP</definedName>
    <definedName name="คชจ">[12]!MacroUP</definedName>
    <definedName name="ค่ารับรอง" localSheetId="0">#REF!</definedName>
    <definedName name="ค่ารับรอง" localSheetId="1">#REF!</definedName>
    <definedName name="ค่ารับรอง" localSheetId="2">#REF!</definedName>
    <definedName name="ค่ารับรอง" localSheetId="3">#REF!</definedName>
    <definedName name="ค่ารับรอง">#REF!</definedName>
    <definedName name="ฟฟ">'[35]GL CB'!$L$44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ได้" localSheetId="0">#REF!</definedName>
    <definedName name="รายได้" localSheetId="1">#REF!</definedName>
    <definedName name="รายได้" localSheetId="2">#REF!</definedName>
    <definedName name="รายได้" localSheetId="3">#REF!</definedName>
    <definedName name="รายได้">#REF!</definedName>
  </definedNames>
  <calcPr calcId="18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22" l="1"/>
  <c r="F26" i="22"/>
  <c r="H26" i="22"/>
  <c r="J26" i="22"/>
  <c r="L26" i="22"/>
  <c r="N26" i="22"/>
  <c r="L17" i="22" l="1"/>
  <c r="J17" i="22"/>
  <c r="H17" i="22"/>
  <c r="F17" i="22"/>
  <c r="D17" i="22"/>
  <c r="N16" i="22"/>
  <c r="N15" i="22"/>
  <c r="N13" i="22"/>
  <c r="N19" i="22"/>
  <c r="N27" i="21"/>
  <c r="N26" i="21"/>
  <c r="L22" i="21"/>
  <c r="L28" i="21" s="1"/>
  <c r="J22" i="21"/>
  <c r="H22" i="21"/>
  <c r="H28" i="21" s="1"/>
  <c r="F22" i="21"/>
  <c r="F28" i="21" s="1"/>
  <c r="D22" i="21"/>
  <c r="D28" i="21" s="1"/>
  <c r="N17" i="21"/>
  <c r="N16" i="21"/>
  <c r="N13" i="21"/>
  <c r="L18" i="21"/>
  <c r="J18" i="21" l="1"/>
  <c r="H18" i="21"/>
  <c r="F18" i="21"/>
  <c r="D18" i="21"/>
  <c r="N15" i="21"/>
  <c r="N25" i="22"/>
  <c r="L21" i="22"/>
  <c r="J21" i="22"/>
  <c r="H21" i="22"/>
  <c r="F21" i="22"/>
  <c r="D21" i="22"/>
  <c r="N20" i="22"/>
  <c r="N11" i="22"/>
  <c r="N17" i="22" s="1"/>
  <c r="N21" i="21"/>
  <c r="N20" i="21"/>
  <c r="N11" i="21"/>
  <c r="N22" i="21" l="1"/>
  <c r="N21" i="22"/>
  <c r="N18" i="21"/>
  <c r="E103" i="15" l="1"/>
  <c r="E140" i="15" l="1"/>
  <c r="E133" i="15"/>
  <c r="E74" i="15" l="1"/>
  <c r="E75" i="15" s="1"/>
  <c r="E29" i="9" l="1"/>
  <c r="I74" i="15"/>
  <c r="E58" i="15" l="1"/>
  <c r="I58" i="15"/>
  <c r="E18" i="15"/>
  <c r="G18" i="15"/>
  <c r="I18" i="15"/>
  <c r="K18" i="15"/>
  <c r="K33" i="15"/>
  <c r="I33" i="15"/>
  <c r="G33" i="15"/>
  <c r="E33" i="15"/>
  <c r="I53" i="9"/>
  <c r="G29" i="9"/>
  <c r="G103" i="15" l="1"/>
  <c r="K74" i="15" l="1"/>
  <c r="K75" i="15" s="1"/>
  <c r="I75" i="15"/>
  <c r="G74" i="15"/>
  <c r="G75" i="15" s="1"/>
  <c r="G58" i="15"/>
  <c r="K58" i="15"/>
  <c r="K34" i="15"/>
  <c r="G34" i="15"/>
  <c r="I34" i="15"/>
  <c r="E34" i="15"/>
  <c r="G18" i="9" l="1"/>
  <c r="K13" i="15" l="1"/>
  <c r="K19" i="15" s="1"/>
  <c r="K88" i="9"/>
  <c r="I18" i="9"/>
  <c r="E18" i="9"/>
  <c r="I29" i="9"/>
  <c r="K18" i="9"/>
  <c r="I30" i="9" l="1"/>
  <c r="E30" i="9"/>
  <c r="I140" i="15" l="1"/>
  <c r="I133" i="15" l="1"/>
  <c r="K53" i="15" l="1"/>
  <c r="K59" i="15" s="1"/>
  <c r="I53" i="15"/>
  <c r="I59" i="15" s="1"/>
  <c r="I13" i="15"/>
  <c r="E62" i="9" l="1"/>
  <c r="G53" i="15" l="1"/>
  <c r="G59" i="15" s="1"/>
  <c r="I62" i="9" l="1"/>
  <c r="I63" i="9" s="1"/>
  <c r="K62" i="9"/>
  <c r="G62" i="9"/>
  <c r="K103" i="15" l="1"/>
  <c r="K113" i="15" s="1"/>
  <c r="K116" i="15" s="1"/>
  <c r="K133" i="15" l="1"/>
  <c r="G133" i="15"/>
  <c r="E113" i="15" l="1"/>
  <c r="E116" i="15" s="1"/>
  <c r="E141" i="15" s="1"/>
  <c r="G88" i="9"/>
  <c r="E53" i="15" l="1"/>
  <c r="E59" i="15" l="1"/>
  <c r="K53" i="9"/>
  <c r="E62" i="15" l="1"/>
  <c r="G140" i="15"/>
  <c r="K140" i="15" l="1"/>
  <c r="E53" i="9" l="1"/>
  <c r="E143" i="15" l="1"/>
  <c r="I88" i="9" l="1"/>
  <c r="L145" i="15"/>
  <c r="K29" i="9"/>
  <c r="K30" i="9" s="1"/>
  <c r="I89" i="9" l="1"/>
  <c r="E13" i="15"/>
  <c r="E19" i="15" l="1"/>
  <c r="G113" i="15"/>
  <c r="G116" i="15" s="1"/>
  <c r="G13" i="15"/>
  <c r="G19" i="15" s="1"/>
  <c r="G53" i="9"/>
  <c r="E22" i="15" l="1"/>
  <c r="G22" i="15"/>
  <c r="G24" i="15" s="1"/>
  <c r="G30" i="9"/>
  <c r="K141" i="15"/>
  <c r="K143" i="15" s="1"/>
  <c r="G141" i="15"/>
  <c r="G143" i="15" s="1"/>
  <c r="G63" i="9"/>
  <c r="E63" i="9"/>
  <c r="E24" i="15" l="1"/>
  <c r="G89" i="9"/>
  <c r="K63" i="9"/>
  <c r="K89" i="9" l="1"/>
  <c r="N89" i="9"/>
  <c r="O89" i="9"/>
  <c r="G35" i="15"/>
  <c r="P89" i="9" l="1"/>
  <c r="K22" i="15"/>
  <c r="K24" i="15" s="1"/>
  <c r="K35" i="15" s="1"/>
  <c r="K62" i="15" l="1"/>
  <c r="K64" i="15" s="1"/>
  <c r="K76" i="15" l="1"/>
  <c r="G62" i="15" l="1"/>
  <c r="G64" i="15" l="1"/>
  <c r="G76" i="15" s="1"/>
  <c r="I19" i="15" l="1"/>
  <c r="I22" i="15" s="1"/>
  <c r="I24" i="15" s="1"/>
  <c r="I35" i="15" l="1"/>
  <c r="E35" i="15" l="1"/>
  <c r="I62" i="15"/>
  <c r="I64" i="15" l="1"/>
  <c r="I76" i="15" s="1"/>
  <c r="I103" i="15"/>
  <c r="I113" i="15" s="1"/>
  <c r="I116" i="15" s="1"/>
  <c r="I141" i="15" s="1"/>
  <c r="I143" i="15" s="1"/>
  <c r="E64" i="15"/>
  <c r="E76" i="15" l="1"/>
  <c r="N24" i="21" l="1"/>
  <c r="N28" i="21" s="1"/>
  <c r="J28" i="21"/>
  <c r="E88" i="9" s="1"/>
  <c r="E89" i="9" s="1"/>
  <c r="M89" i="9" l="1"/>
</calcChain>
</file>

<file path=xl/sharedStrings.xml><?xml version="1.0" encoding="utf-8"?>
<sst xmlns="http://schemas.openxmlformats.org/spreadsheetml/2006/main" count="317" uniqueCount="174">
  <si>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</si>
  <si>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</si>
  <si>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</si>
  <si>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</si>
  <si>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</si>
  <si>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</si>
  <si>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</si>
  <si>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</si>
  <si>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</si>
  <si>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</si>
  <si>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</si>
  <si>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</si>
  <si>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</si>
  <si>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</si>
  <si>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</si>
  <si>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</si>
  <si>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</si>
  <si>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</si>
  <si>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</si>
  <si>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</si>
  <si>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</si>
  <si>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</si>
  <si>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</si>
  <si>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</si>
  <si>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</si>
  <si>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</si>
  <si>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</si>
  <si>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</si>
  <si>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</si>
  <si>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</si>
  <si>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</si>
  <si>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</si>
  <si>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</si>
  <si>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</si>
  <si>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</si>
  <si>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</si>
  <si>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</si>
  <si>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ยังไม่ได้</t>
  </si>
  <si>
    <t>รวมส่วน</t>
  </si>
  <si>
    <t>และชำระแล้ว</t>
  </si>
  <si>
    <t>ตามกฎหมาย</t>
  </si>
  <si>
    <t>จัดสรร</t>
  </si>
  <si>
    <t>ของผู้ถือหุ้น</t>
  </si>
  <si>
    <t>สอบทานแล้ว/</t>
  </si>
  <si>
    <t>ไม่ได้ตรวจสอบ</t>
  </si>
  <si>
    <t>ตรวจสอบแล้ว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</si>
  <si>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</si>
  <si>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</si>
  <si>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</si>
  <si>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 xml:space="preserve">บริษัท ฟู้ดแอนด์ดริ๊งส์ จำกัด (มหาชน) </t>
  </si>
  <si>
    <t>เงินลงทุนในบริษัทร่วม</t>
  </si>
  <si>
    <t xml:space="preserve">ที่ดิน อาคารและอุปกรณ์ </t>
  </si>
  <si>
    <t>ต้นทุนสวนยางพารา</t>
  </si>
  <si>
    <t>เงินเบิกเกินบัญชีและเงินกู้ยืมระยะสั้น</t>
  </si>
  <si>
    <t xml:space="preserve">    จากสถาบันการเงิน</t>
  </si>
  <si>
    <t xml:space="preserve">    กำหนดชำระภายในหนึ่งปี</t>
  </si>
  <si>
    <t>หนี้สินภาษีเงินได้รอการตัดบัญชี</t>
  </si>
  <si>
    <t xml:space="preserve">    ทุนที่ออกจำหน่ายและชำระเต็มมูลค่าแล้ว</t>
  </si>
  <si>
    <t>กำไร (ขาดทุน) สะสม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</si>
  <si>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</si>
  <si>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</si>
  <si>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งบกำไรขาดทุนเบ็ดเสร็จ</t>
  </si>
  <si>
    <t>กำไร (ขาดทุน) ต่อหุ้นขั้นพื้นฐาน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</si>
  <si>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</si>
  <si>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</si>
  <si>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</si>
  <si>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การเปลี่ยนแปลงในสินทรัพย์และหนี้สินดำเนินงาน</t>
  </si>
  <si>
    <t>จ่ายภาษีเงินได้</t>
  </si>
  <si>
    <t>กระแสเงินสดจากกิจกรรมลงทุน</t>
  </si>
  <si>
    <t>ต้นทุนสวนยางพาราเพิ่มขึ้น</t>
  </si>
  <si>
    <t>จ่ายชำระเจ้าหนี้ค่าซื้อส่วนปรับปรุงอาคารและอุปกรณ์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</si>
  <si>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</si>
  <si>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</si>
  <si>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ชำระคืนเงินกู้ยืมระยะยาว</t>
  </si>
  <si>
    <t>องค์ประกอบอื่น</t>
  </si>
  <si>
    <t>ส่วนเกิน</t>
  </si>
  <si>
    <t>งบกระแสเงินสด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</si>
  <si>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</si>
  <si>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จากการตีราคาที่ดิน</t>
  </si>
  <si>
    <t>ของส่วนของผู้ถือหุ้น</t>
  </si>
  <si>
    <t>ส่วนเกินมูลค่าหุ้น</t>
  </si>
  <si>
    <t>มูลค่าหุ้น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</si>
  <si>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</si>
  <si>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</si>
  <si>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 (งบการเงินเฉพาะกิจการ)</t>
  </si>
  <si>
    <t>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</si>
  <si>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</si>
  <si>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</si>
  <si>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รายการที่จะไม่ถูกจัดประเภทใหม่ไว้ในกำไรหรือขาดทุนในภายหลัง</t>
  </si>
  <si>
    <t xml:space="preserve">    ขาดทุนสำหรับงวด</t>
  </si>
  <si>
    <t>หน่วย: พันบาท</t>
  </si>
  <si>
    <t>เงินสดจ่ายเพื่อซื้อที่ดิน อาคารและอุปกรณ์</t>
  </si>
  <si>
    <t xml:space="preserve">        หุ้นสามัญ 17,624,308 หุ้น มูลค่าหุ้นละ 10 บาท</t>
  </si>
  <si>
    <t>เงินปันผลรับจากบริษัทร่วม</t>
  </si>
  <si>
    <t>ดอกเบี้ยรับ</t>
  </si>
  <si>
    <t>ส่วนของเงินกู้ยืมระยะยาวจากสถาบันการเงินที่ถึง</t>
  </si>
  <si>
    <t xml:space="preserve">   กำไร (ขาดทุน) ส่วนที่เป็นของผู้ถือหุ้นของบริษัท</t>
  </si>
  <si>
    <t>กำไร (ขาดทุน) สำหรับงวด</t>
  </si>
  <si>
    <t>รับดอกเบี้ย</t>
  </si>
  <si>
    <t>กำไร (ขาดทุน) ก่อนค่าใช้จ่ายภาษีเงินได้</t>
  </si>
  <si>
    <t>กำไร (ขาดทุน) ต่อหุ้น (บาท)</t>
  </si>
  <si>
    <t>กำไรจากการจำหน่ายที่ดิน อาคารและอุปกรณ์</t>
  </si>
  <si>
    <t>ค่าใช้จ่ายดอกเบี้ย</t>
  </si>
  <si>
    <t>จ่ายดอกเบี้ย</t>
  </si>
  <si>
    <t>เงินสดรับจากการจำหน่ายที่ดิน อาคารและอุปกรณ์</t>
  </si>
  <si>
    <t>เงินสดสุทธิได้มาจาก (ใช้ไปใน) กิจกรรมจัดหาเงิน</t>
  </si>
  <si>
    <t>ยอดคงเหลือ ณ วันที่ 1 มกราคม 2562</t>
  </si>
  <si>
    <t>ยอดคงเหลือ ณ วันที่ 30 มิถุนายน 2562</t>
  </si>
  <si>
    <t>-</t>
  </si>
  <si>
    <t>หนี้สินไม่หมุนเวียนอื่น</t>
  </si>
  <si>
    <t>เงินสดรับจากเงินกู้ยืมระยะยาว</t>
  </si>
  <si>
    <t xml:space="preserve">    กำไรสำหรับงวด</t>
  </si>
  <si>
    <t>กำไร(ขาดทุน)ก่อนภาษี</t>
  </si>
  <si>
    <t xml:space="preserve">   สถาบันการเงินลดลง</t>
  </si>
  <si>
    <t>ณ วันที่ 30 มิถุนายน 2563</t>
  </si>
  <si>
    <t>อสังหาริมทรัพย์เพื่อการลงทุน</t>
  </si>
  <si>
    <t>สำหรับงวดสามเดือนสิ้นสุดวันที่ 30 มิถุนายน 2563 (สอบทานแล้ว/ไม่ได้ตรวจสอบ)</t>
  </si>
  <si>
    <t>สำหรับงวดหกเดือนสิ้นสุดวันที่ 30 มิถุนายน 2563 (สอบทานแล้ว/ไม่ได้ตรวจสอบ)</t>
  </si>
  <si>
    <t>ยอดคงเหลือ ณ วันที่ 30 มิถุนายน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</si>
  <si>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</si>
  <si>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</si>
  <si>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</si>
  <si>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</si>
  <si>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</si>
  <si>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 xml:space="preserve">     ภายในหนึ่งปี</t>
  </si>
  <si>
    <t>หนี้สินทางการเงินหมุนเวียนอื่น</t>
  </si>
  <si>
    <t>หนี้สินตามสัญญาเช่า</t>
  </si>
  <si>
    <t>ประมาณการหนี้สินไม่หมุนเวียนสำหรับ</t>
  </si>
  <si>
    <t xml:space="preserve">     ผลประโยชน์พนักงาน</t>
  </si>
  <si>
    <t>ต้นทุนในการจัดจำหน่าย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</si>
  <si>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</si>
  <si>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</si>
  <si>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กำไรก่อนค่าใช้จ่ายภาษีเงินได้</t>
  </si>
  <si>
    <t>รายได้ภาษีเงินได้</t>
  </si>
  <si>
    <t>กำไรสำหรับงวด</t>
  </si>
  <si>
    <t>กำไร (ขาดทุน) เบ็ดเสร็จอื่นสำหรับงวด</t>
  </si>
  <si>
    <t>ขาดทุนจากการวัดมูลค่าใหม่ของผลประโยชน์พนักงานที่กำหนดไว้</t>
  </si>
  <si>
    <t>ส่วนแบ่งกำไรขาดทุนเบ็ดเสร็จอื่นของบริษัทร่วม</t>
  </si>
  <si>
    <t>ภาษีเงินได้ของรายการที่จะไม่ถูกจัดประเภทใหม่ไว้ใน</t>
  </si>
  <si>
    <t xml:space="preserve">    กำไรหรือขาดทุนในภายหลัง</t>
  </si>
  <si>
    <t>รวมรายการที่จะไม่ถูกจัดประเภทใหม่ไว้ในกำไรหรือขาดทุน</t>
  </si>
  <si>
    <t xml:space="preserve">    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</si>
  <si>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</si>
  <si>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</si>
  <si>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ผลกำไรจากการตีราคาที่ดิน</t>
  </si>
  <si>
    <t>ปรับรายการที่กระทบกำไร(ขาดทุน)ก่อนภาษีเป็นเงินสดรับ (จ่าย)</t>
  </si>
  <si>
    <t>ลูกหนี้การค้าและลูกหนี้หมุนเวียนอื่น</t>
  </si>
  <si>
    <t>เงินสดได้มาจากกิจกรรมดำเนินงาน</t>
  </si>
  <si>
    <t>จ่ายชำระหนี้สินตามสัญญาเช่า</t>
  </si>
  <si>
    <t xml:space="preserve">    กำไร (ขาดทุน) เบ็ดเสร็จอื่น</t>
  </si>
  <si>
    <t xml:space="preserve">ผลกระทบจากการเปลี่ยนแปลงนโยบายการบัญชี </t>
  </si>
  <si>
    <t>ยอดคงเหลือ ณ วันที่ 1 มกราคม 2563 ปรับปรุงใหม่</t>
  </si>
  <si>
    <t xml:space="preserve">       ผลกำไรจากการตีราคาที่ดิน</t>
  </si>
  <si>
    <t xml:space="preserve">ยอดคงเหลือ ณ วันที่ 1 มกราคม 2563 ตามที่รายงานในงวดก่อน </t>
  </si>
  <si>
    <t>ทุนเรือนหุ้นที่ออก</t>
  </si>
  <si>
    <t>จัดสรรเป็นสำรอง</t>
  </si>
  <si>
    <t>ผลกำไร</t>
  </si>
  <si>
    <t xml:space="preserve">        ขาดทุนจากการวัดมูลค่าใหม่ของผลประโยชน์พนักงานที่กำหนดไว้</t>
  </si>
  <si>
    <t xml:space="preserve">       ส่วนแบ่งกำไรขาดทุนเบ็ดเสร็จอื่นของบริษัทร่วม</t>
  </si>
  <si>
    <t xml:space="preserve">       ขาดทุนจากการวัดมูลค่าใหม่ของผลประโยชน์พนักงานที่กำหนดไว้</t>
  </si>
  <si>
    <t>กำไรต่อหุ้น (บาท)</t>
  </si>
  <si>
    <t>กำไรต่อหุ้นขั้นพื้นฐาน</t>
  </si>
  <si>
    <t xml:space="preserve">   กำไรส่วนที่เป็นของผู้ถือหุ้นของบริษัท</t>
  </si>
  <si>
    <t>กำไร (ขาดทุน) จากการดำเนินงาน</t>
  </si>
  <si>
    <t>(กลับรายการ)ขาดทุนจากการด้อยค่า</t>
  </si>
  <si>
    <t>ขาดทุนจากการปรับมูลค่าสินค้า</t>
  </si>
  <si>
    <t>ขาดทุนจากอัตราแลกเปลี่ยนที่ยังไม่เกิดขึ้นจริง</t>
  </si>
  <si>
    <t xml:space="preserve">เงินสดสุทธิได้มาจากกิจกรรมดำเนินงาน 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</si>
  <si>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</si>
  <si>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เงินสดและรายการเทียบเท่าเงินสดเพิ่มขึ้น(ลดลง) - สุทธิ</t>
  </si>
  <si>
    <t xml:space="preserve">   สินทรัพย์สิทธิการใช้เพิ่มขึ้นโดยทำสัญญาเช่า</t>
  </si>
  <si>
    <t xml:space="preserve">   โอนอุปกรณ์ไปเป็นสินทรัพย์สิทธิการใช้</t>
  </si>
  <si>
    <t xml:space="preserve">   อุปกรณ์เพิ่มขึ้นจากเจ้าหนี้อื่น</t>
  </si>
  <si>
    <t xml:space="preserve">   โอนอสังหาริมทรัพย์เพื่อการลงทุน เป็นที่ดิน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</si>
</sst>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187" formatCode="_(* #,##0.00_);_(* \(#,##0.00\);_(* &quot;-&quot;??_);_(@_)"/>
    <numFmt numFmtId="188" formatCode="&quot;$&quot;#,##0_);\(&quot;$&quot;#,##0\)"/>
    <numFmt numFmtId="189" formatCode="&quot;$&quot;#,##0_);[Red]\(&quot;$&quot;#,##0\)"/>
    <numFmt numFmtId="190" formatCode="&quot;$&quot;#,##0.00_);\(&quot;$&quot;#,##0.00\)"/>
    <numFmt numFmtId="191" formatCode="&quot;$&quot;#,##0.00_);[Red]\(&quot;$&quot;#,##0.00\)"/>
    <numFmt numFmtId="192" formatCode="_(* #,##0_);_(* \(#,##0\);_(* &quot;-&quot;_);_(@_)"/>
    <numFmt numFmtId="193" formatCode="#,##0_);[Black]\(#,##0\)"/>
    <numFmt numFmtId="194" formatCode="\-* #,##0.00_-;\-* #,##0.00\-;_-* &quot;-&quot;??;_-@_-"/>
    <numFmt numFmtId="195" formatCode="[$-1070000]d/m/yy;@"/>
    <numFmt numFmtId="196" formatCode="_(* #,##0_);_(* \(#,##0\);_(* &quot;-&quot;??_);_(@_)"/>
    <numFmt numFmtId="197" formatCode="\t&quot;฿&quot;#,##0.00_);\(\t&quot;฿&quot;#,##0.00\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  <numFmt numFmtId="204" formatCode="_-* #,##0_-;\-* #,##0_-;_-* &quot;-&quot;??_-;_-@_-"/>
    <numFmt numFmtId="205" formatCode="d\ \ด\ด\ด\ด\ \b\b\b\b"/>
    <numFmt numFmtId="206" formatCode="[$-107041E]d\ mmmm\ yyyy;@"/>
    <numFmt numFmtId="207" formatCode="#,##0;\(#,##0\)"/>
  </numFmts>
  <fonts count="3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UPC"/>
      <family val="1"/>
    </font>
    <font>
      <sz val="15"/>
      <color theme="1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i/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i/>
      <sz val="15"/>
      <color indexed="10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38">
    <xf numFmtId="0" fontId="0" fillId="0" borderId="0"/>
    <xf numFmtId="187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8" fontId="4" fillId="0" borderId="0"/>
    <xf numFmtId="9" fontId="11" fillId="0" borderId="0"/>
    <xf numFmtId="187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6" fillId="0" borderId="0"/>
    <xf numFmtId="201" fontId="11" fillId="0" borderId="0"/>
    <xf numFmtId="0" fontId="12" fillId="0" borderId="0" applyProtection="0"/>
    <xf numFmtId="197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7" applyNumberFormat="0" applyBorder="0" applyAlignment="0" applyProtection="0"/>
    <xf numFmtId="37" fontId="8" fillId="0" borderId="0"/>
    <xf numFmtId="202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0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89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17" fillId="0" borderId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0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37" fontId="7" fillId="0" borderId="0"/>
    <xf numFmtId="0" fontId="26" fillId="0" borderId="0"/>
  </cellStyleXfs>
  <cellXfs count="178">
    <xf numFmtId="0" fontId="0" fillId="0" borderId="0" xfId="0"/>
    <xf numFmtId="187" fontId="19" fillId="0" borderId="0" xfId="121" applyFont="1" applyFill="1" applyAlignment="1"/>
    <xf numFmtId="0" fontId="19" fillId="0" borderId="0" xfId="0" applyFont="1" applyFill="1" applyAlignment="1"/>
    <xf numFmtId="38" fontId="19" fillId="0" borderId="0" xfId="3" applyNumberFormat="1" applyFont="1" applyFill="1" applyAlignment="1">
      <alignment horizontal="right"/>
    </xf>
    <xf numFmtId="196" fontId="20" fillId="0" borderId="0" xfId="0" applyNumberFormat="1" applyFont="1" applyFill="1" applyBorder="1" applyAlignment="1">
      <alignment horizontal="center" vertical="center"/>
    </xf>
    <xf numFmtId="38" fontId="21" fillId="0" borderId="0" xfId="2" applyNumberFormat="1" applyFont="1" applyFill="1" applyBorder="1" applyAlignment="1">
      <alignment horizontal="center"/>
    </xf>
    <xf numFmtId="37" fontId="21" fillId="0" borderId="0" xfId="2" applyNumberFormat="1" applyFont="1" applyFill="1" applyBorder="1" applyAlignment="1"/>
    <xf numFmtId="0" fontId="20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2" fontId="21" fillId="0" borderId="0" xfId="2" applyNumberFormat="1" applyFont="1" applyFill="1" applyBorder="1" applyAlignment="1">
      <alignment horizontal="center"/>
    </xf>
    <xf numFmtId="195" fontId="21" fillId="0" borderId="0" xfId="2" quotePrefix="1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0" fontId="23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193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193" fontId="19" fillId="0" borderId="0" xfId="0" applyNumberFormat="1" applyFont="1" applyFill="1" applyAlignment="1"/>
    <xf numFmtId="0" fontId="21" fillId="0" borderId="0" xfId="0" applyFont="1" applyFill="1" applyBorder="1" applyAlignment="1">
      <alignment horizontal="left" vertical="center"/>
    </xf>
    <xf numFmtId="193" fontId="20" fillId="0" borderId="3" xfId="0" applyNumberFormat="1" applyFont="1" applyFill="1" applyBorder="1" applyAlignment="1">
      <alignment vertical="center"/>
    </xf>
    <xf numFmtId="193" fontId="20" fillId="0" borderId="0" xfId="0" applyNumberFormat="1" applyFont="1" applyFill="1" applyAlignment="1">
      <alignment vertical="center"/>
    </xf>
    <xf numFmtId="194" fontId="19" fillId="0" borderId="0" xfId="0" applyNumberFormat="1" applyFont="1" applyFill="1" applyAlignment="1">
      <alignment horizontal="right" vertical="center"/>
    </xf>
    <xf numFmtId="193" fontId="20" fillId="0" borderId="1" xfId="0" applyNumberFormat="1" applyFont="1" applyFill="1" applyBorder="1" applyAlignment="1">
      <alignment vertical="center"/>
    </xf>
    <xf numFmtId="193" fontId="20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/>
    </xf>
    <xf numFmtId="193" fontId="20" fillId="0" borderId="3" xfId="0" applyNumberFormat="1" applyFont="1" applyFill="1" applyBorder="1" applyAlignment="1">
      <alignment horizontal="right" vertical="center"/>
    </xf>
    <xf numFmtId="193" fontId="20" fillId="0" borderId="0" xfId="0" applyNumberFormat="1" applyFont="1" applyFill="1" applyAlignment="1">
      <alignment horizontal="right" vertical="center"/>
    </xf>
    <xf numFmtId="193" fontId="19" fillId="0" borderId="0" xfId="0" applyNumberFormat="1" applyFont="1" applyFill="1" applyAlignment="1">
      <alignment horizontal="right" vertical="center"/>
    </xf>
    <xf numFmtId="192" fontId="19" fillId="0" borderId="0" xfId="0" applyNumberFormat="1" applyFont="1" applyFill="1" applyBorder="1" applyAlignment="1">
      <alignment horizontal="right" vertical="center"/>
    </xf>
    <xf numFmtId="192" fontId="7" fillId="0" borderId="0" xfId="0" applyNumberFormat="1" applyFont="1" applyFill="1" applyBorder="1" applyAlignment="1">
      <alignment horizontal="right" vertical="top"/>
    </xf>
    <xf numFmtId="193" fontId="20" fillId="0" borderId="0" xfId="0" applyNumberFormat="1" applyFont="1" applyFill="1" applyBorder="1" applyAlignment="1">
      <alignment horizontal="right" vertical="center"/>
    </xf>
    <xf numFmtId="193" fontId="20" fillId="0" borderId="2" xfId="0" applyNumberFormat="1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93" fontId="19" fillId="0" borderId="5" xfId="0" applyNumberFormat="1" applyFont="1" applyFill="1" applyBorder="1" applyAlignment="1">
      <alignment vertical="center"/>
    </xf>
    <xf numFmtId="193" fontId="19" fillId="0" borderId="0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187" fontId="20" fillId="0" borderId="0" xfId="1" applyFont="1" applyFill="1" applyAlignment="1"/>
    <xf numFmtId="192" fontId="19" fillId="0" borderId="0" xfId="0" applyNumberFormat="1" applyFont="1" applyFill="1" applyAlignment="1">
      <alignment horizontal="right" vertical="center"/>
    </xf>
    <xf numFmtId="0" fontId="19" fillId="0" borderId="0" xfId="0" applyFont="1" applyFill="1" applyBorder="1" applyAlignment="1"/>
    <xf numFmtId="0" fontId="22" fillId="0" borderId="0" xfId="0" applyFont="1" applyFill="1" applyBorder="1" applyAlignment="1">
      <alignment horizontal="center" vertical="center"/>
    </xf>
    <xf numFmtId="193" fontId="19" fillId="0" borderId="4" xfId="0" applyNumberFormat="1" applyFont="1" applyFill="1" applyBorder="1" applyAlignment="1">
      <alignment vertical="center"/>
    </xf>
    <xf numFmtId="192" fontId="19" fillId="0" borderId="4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0" fontId="20" fillId="0" borderId="0" xfId="0" applyFont="1" applyFill="1" applyAlignment="1"/>
    <xf numFmtId="203" fontId="19" fillId="0" borderId="0" xfId="0" applyNumberFormat="1" applyFont="1" applyFill="1" applyBorder="1" applyAlignment="1">
      <alignment vertical="center"/>
    </xf>
    <xf numFmtId="203" fontId="19" fillId="0" borderId="5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/>
    </xf>
    <xf numFmtId="193" fontId="19" fillId="0" borderId="2" xfId="0" applyNumberFormat="1" applyFont="1" applyFill="1" applyBorder="1" applyAlignment="1">
      <alignment vertical="center"/>
    </xf>
    <xf numFmtId="196" fontId="19" fillId="0" borderId="0" xfId="121" applyNumberFormat="1" applyFont="1" applyFill="1" applyAlignment="1"/>
    <xf numFmtId="0" fontId="19" fillId="0" borderId="0" xfId="0" applyFont="1" applyFill="1" applyAlignment="1">
      <alignment vertical="top"/>
    </xf>
    <xf numFmtId="187" fontId="20" fillId="0" borderId="0" xfId="1" applyFont="1" applyFill="1" applyAlignment="1">
      <alignment vertical="top"/>
    </xf>
    <xf numFmtId="37" fontId="20" fillId="0" borderId="0" xfId="0" applyNumberFormat="1" applyFont="1" applyFill="1" applyAlignment="1">
      <alignment horizontal="right"/>
    </xf>
    <xf numFmtId="37" fontId="19" fillId="0" borderId="0" xfId="0" applyNumberFormat="1" applyFont="1" applyFill="1" applyBorder="1" applyAlignment="1">
      <alignment horizontal="right"/>
    </xf>
    <xf numFmtId="193" fontId="20" fillId="0" borderId="1" xfId="0" applyNumberFormat="1" applyFont="1" applyFill="1" applyBorder="1" applyAlignment="1"/>
    <xf numFmtId="204" fontId="20" fillId="0" borderId="0" xfId="121" applyNumberFormat="1" applyFont="1" applyFill="1" applyAlignment="1">
      <alignment horizontal="right"/>
    </xf>
    <xf numFmtId="187" fontId="20" fillId="0" borderId="0" xfId="121" applyFont="1" applyFill="1" applyAlignment="1">
      <alignment horizontal="right"/>
    </xf>
    <xf numFmtId="206" fontId="21" fillId="0" borderId="4" xfId="2" quotePrefix="1" applyNumberFormat="1" applyFont="1" applyFill="1" applyBorder="1" applyAlignment="1">
      <alignment horizontal="center"/>
    </xf>
    <xf numFmtId="206" fontId="22" fillId="0" borderId="0" xfId="0" applyNumberFormat="1" applyFont="1" applyFill="1" applyAlignment="1">
      <alignment horizontal="center" vertical="center"/>
    </xf>
    <xf numFmtId="206" fontId="21" fillId="0" borderId="0" xfId="2" applyNumberFormat="1" applyFont="1" applyFill="1" applyBorder="1" applyAlignment="1">
      <alignment horizontal="center"/>
    </xf>
    <xf numFmtId="192" fontId="19" fillId="0" borderId="0" xfId="0" applyNumberFormat="1" applyFont="1" applyFill="1" applyAlignment="1"/>
    <xf numFmtId="192" fontId="19" fillId="0" borderId="0" xfId="0" applyNumberFormat="1" applyFont="1" applyFill="1" applyBorder="1" applyAlignment="1"/>
    <xf numFmtId="205" fontId="7" fillId="0" borderId="0" xfId="136" applyNumberFormat="1" applyFont="1" applyFill="1" applyBorder="1" applyAlignment="1">
      <alignment horizontal="center"/>
    </xf>
    <xf numFmtId="0" fontId="21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top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187" fontId="19" fillId="0" borderId="0" xfId="121" applyFont="1" applyFill="1" applyAlignment="1">
      <alignment vertical="top"/>
    </xf>
    <xf numFmtId="187" fontId="19" fillId="0" borderId="0" xfId="0" applyNumberFormat="1" applyFont="1" applyFill="1" applyAlignment="1"/>
    <xf numFmtId="187" fontId="19" fillId="0" borderId="0" xfId="0" applyNumberFormat="1" applyFont="1" applyFill="1" applyAlignment="1"/>
    <xf numFmtId="0" fontId="22" fillId="0" borderId="0" xfId="0" applyFont="1" applyFill="1" applyAlignment="1">
      <alignment horizontal="center" vertical="center"/>
    </xf>
    <xf numFmtId="193" fontId="19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193" fontId="19" fillId="0" borderId="0" xfId="0" applyNumberFormat="1" applyFont="1"/>
    <xf numFmtId="0" fontId="19" fillId="0" borderId="0" xfId="0" applyFont="1"/>
    <xf numFmtId="0" fontId="22" fillId="0" borderId="0" xfId="0" applyFont="1" applyFill="1" applyAlignment="1">
      <alignment horizontal="center" vertical="center"/>
    </xf>
    <xf numFmtId="187" fontId="19" fillId="0" borderId="0" xfId="121" applyFont="1" applyFill="1" applyAlignment="1">
      <alignment horizontal="left"/>
    </xf>
    <xf numFmtId="187" fontId="19" fillId="0" borderId="0" xfId="121" applyFont="1" applyFill="1" applyAlignment="1">
      <alignment horizontal="right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37" fontId="19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207" fontId="7" fillId="0" borderId="0" xfId="137" applyNumberFormat="1" applyFont="1" applyAlignment="1">
      <alignment horizontal="left" vertical="center"/>
    </xf>
    <xf numFmtId="192" fontId="20" fillId="0" borderId="4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center" vertical="center"/>
    </xf>
    <xf numFmtId="207" fontId="27" fillId="0" borderId="0" xfId="137" applyNumberFormat="1" applyFont="1" applyAlignment="1">
      <alignment horizontal="left" vertical="center"/>
    </xf>
    <xf numFmtId="192" fontId="19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19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37" fontId="19" fillId="0" borderId="0" xfId="0" applyNumberFormat="1" applyFont="1" applyAlignment="1">
      <alignment horizontal="right"/>
    </xf>
    <xf numFmtId="0" fontId="20" fillId="0" borderId="0" xfId="0" applyFont="1" applyAlignment="1">
      <alignment horizontal="left"/>
    </xf>
    <xf numFmtId="193" fontId="20" fillId="0" borderId="2" xfId="0" applyNumberFormat="1" applyFont="1" applyBorder="1"/>
    <xf numFmtId="37" fontId="20" fillId="0" borderId="0" xfId="0" applyNumberFormat="1" applyFont="1" applyAlignment="1">
      <alignment horizontal="right"/>
    </xf>
    <xf numFmtId="0" fontId="19" fillId="0" borderId="0" xfId="0" applyFont="1" applyFill="1"/>
    <xf numFmtId="0" fontId="22" fillId="0" borderId="0" xfId="0" applyFont="1" applyFill="1" applyAlignment="1">
      <alignment horizontal="center" vertical="center"/>
    </xf>
    <xf numFmtId="192" fontId="28" fillId="0" borderId="0" xfId="0" applyNumberFormat="1" applyFont="1" applyAlignment="1">
      <alignment horizontal="right" vertical="center"/>
    </xf>
    <xf numFmtId="193" fontId="20" fillId="0" borderId="0" xfId="0" applyNumberFormat="1" applyFont="1"/>
    <xf numFmtId="0" fontId="20" fillId="0" borderId="0" xfId="0" applyFont="1" applyAlignment="1">
      <alignment horizontal="center"/>
    </xf>
    <xf numFmtId="194" fontId="19" fillId="0" borderId="0" xfId="0" applyNumberFormat="1" applyFont="1" applyAlignment="1">
      <alignment horizontal="right"/>
    </xf>
    <xf numFmtId="0" fontId="20" fillId="0" borderId="0" xfId="0" applyFont="1"/>
    <xf numFmtId="193" fontId="20" fillId="0" borderId="1" xfId="0" applyNumberFormat="1" applyFont="1" applyBorder="1"/>
    <xf numFmtId="0" fontId="19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9" fillId="0" borderId="0" xfId="0" applyFont="1" applyAlignment="1">
      <alignment horizontal="left"/>
    </xf>
    <xf numFmtId="0" fontId="30" fillId="0" borderId="0" xfId="0" applyFont="1"/>
    <xf numFmtId="0" fontId="29" fillId="0" borderId="0" xfId="0" applyFont="1"/>
    <xf numFmtId="0" fontId="31" fillId="0" borderId="0" xfId="0" applyFont="1" applyAlignment="1">
      <alignment horizontal="center"/>
    </xf>
    <xf numFmtId="38" fontId="29" fillId="0" borderId="0" xfId="3" applyNumberFormat="1" applyFont="1" applyFill="1" applyAlignment="1">
      <alignment horizontal="right"/>
    </xf>
    <xf numFmtId="0" fontId="31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9" fillId="0" borderId="4" xfId="0" applyFont="1" applyBorder="1" applyAlignment="1">
      <alignment horizontal="center"/>
    </xf>
    <xf numFmtId="193" fontId="31" fillId="0" borderId="0" xfId="0" applyNumberFormat="1" applyFont="1"/>
    <xf numFmtId="37" fontId="31" fillId="0" borderId="0" xfId="0" applyNumberFormat="1" applyFont="1" applyAlignment="1">
      <alignment horizontal="right"/>
    </xf>
    <xf numFmtId="37" fontId="29" fillId="0" borderId="0" xfId="0" applyNumberFormat="1" applyFont="1" applyAlignment="1">
      <alignment horizontal="right"/>
    </xf>
    <xf numFmtId="0" fontId="30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194" fontId="29" fillId="0" borderId="0" xfId="0" applyNumberFormat="1" applyFont="1" applyFill="1" applyBorder="1" applyAlignment="1">
      <alignment horizontal="right"/>
    </xf>
    <xf numFmtId="37" fontId="29" fillId="0" borderId="0" xfId="0" applyNumberFormat="1" applyFont="1" applyFill="1" applyBorder="1" applyAlignment="1">
      <alignment horizontal="right"/>
    </xf>
    <xf numFmtId="192" fontId="29" fillId="0" borderId="0" xfId="0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horizontal="left"/>
    </xf>
    <xf numFmtId="192" fontId="29" fillId="0" borderId="0" xfId="0" applyNumberFormat="1" applyFont="1" applyFill="1" applyAlignment="1"/>
    <xf numFmtId="196" fontId="32" fillId="0" borderId="0" xfId="121" applyNumberFormat="1" applyFont="1" applyFill="1" applyBorder="1" applyAlignment="1"/>
    <xf numFmtId="0" fontId="32" fillId="0" borderId="0" xfId="0" applyFont="1" applyAlignment="1">
      <alignment horizontal="left"/>
    </xf>
    <xf numFmtId="0" fontId="33" fillId="0" borderId="0" xfId="0" applyFont="1" applyAlignment="1">
      <alignment horizontal="center"/>
    </xf>
    <xf numFmtId="192" fontId="32" fillId="0" borderId="0" xfId="0" applyNumberFormat="1" applyFont="1" applyAlignment="1">
      <alignment horizontal="right" vertical="center"/>
    </xf>
    <xf numFmtId="37" fontId="32" fillId="0" borderId="0" xfId="0" applyNumberFormat="1" applyFont="1" applyAlignment="1">
      <alignment horizontal="right"/>
    </xf>
    <xf numFmtId="0" fontId="31" fillId="0" borderId="0" xfId="0" applyFont="1" applyFill="1" applyAlignment="1">
      <alignment horizontal="left"/>
    </xf>
    <xf numFmtId="0" fontId="31" fillId="0" borderId="0" xfId="0" applyFont="1" applyFill="1" applyAlignment="1">
      <alignment horizontal="center"/>
    </xf>
    <xf numFmtId="193" fontId="31" fillId="0" borderId="1" xfId="0" applyNumberFormat="1" applyFont="1" applyFill="1" applyBorder="1" applyAlignment="1"/>
    <xf numFmtId="37" fontId="31" fillId="0" borderId="0" xfId="0" applyNumberFormat="1" applyFont="1" applyFill="1" applyAlignment="1">
      <alignment horizontal="right"/>
    </xf>
    <xf numFmtId="0" fontId="34" fillId="0" borderId="0" xfId="0" applyFont="1" applyAlignment="1">
      <alignment horizontal="left"/>
    </xf>
    <xf numFmtId="0" fontId="31" fillId="0" borderId="0" xfId="0" applyFont="1" applyAlignment="1">
      <alignment horizontal="right"/>
    </xf>
    <xf numFmtId="204" fontId="31" fillId="0" borderId="0" xfId="121" applyNumberFormat="1" applyFont="1" applyFill="1" applyAlignment="1">
      <alignment horizontal="right"/>
    </xf>
    <xf numFmtId="187" fontId="31" fillId="0" borderId="0" xfId="121" applyFont="1" applyFill="1" applyAlignment="1">
      <alignment horizontal="right"/>
    </xf>
    <xf numFmtId="192" fontId="29" fillId="0" borderId="0" xfId="0" applyNumberFormat="1" applyFont="1" applyAlignment="1">
      <alignment horizontal="right" vertical="center"/>
    </xf>
    <xf numFmtId="193" fontId="29" fillId="0" borderId="0" xfId="0" applyNumberFormat="1" applyFont="1"/>
    <xf numFmtId="193" fontId="31" fillId="0" borderId="2" xfId="0" applyNumberFormat="1" applyFont="1" applyBorder="1"/>
    <xf numFmtId="0" fontId="29" fillId="0" borderId="0" xfId="0" applyFont="1" applyFill="1" applyAlignment="1"/>
    <xf numFmtId="187" fontId="29" fillId="0" borderId="0" xfId="121" applyFont="1" applyFill="1" applyAlignment="1"/>
    <xf numFmtId="196" fontId="29" fillId="0" borderId="0" xfId="121" applyNumberFormat="1" applyFont="1" applyFill="1"/>
    <xf numFmtId="196" fontId="29" fillId="0" borderId="0" xfId="0" applyNumberFormat="1" applyFont="1"/>
    <xf numFmtId="0" fontId="22" fillId="0" borderId="0" xfId="0" applyFont="1"/>
    <xf numFmtId="0" fontId="19" fillId="0" borderId="4" xfId="0" applyFont="1" applyBorder="1" applyAlignment="1">
      <alignment horizontal="center"/>
    </xf>
    <xf numFmtId="0" fontId="25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196" fontId="20" fillId="0" borderId="0" xfId="121" applyNumberFormat="1" applyFont="1" applyFill="1" applyBorder="1" applyAlignment="1">
      <alignment vertical="center"/>
    </xf>
    <xf numFmtId="187" fontId="19" fillId="0" borderId="0" xfId="121" applyFont="1" applyFill="1"/>
    <xf numFmtId="187" fontId="19" fillId="0" borderId="0" xfId="121" applyFont="1" applyFill="1" applyBorder="1" applyAlignment="1"/>
    <xf numFmtId="187" fontId="19" fillId="0" borderId="0" xfId="121" applyFont="1" applyFill="1" applyBorder="1" applyAlignment="1">
      <alignment vertical="top"/>
    </xf>
    <xf numFmtId="187" fontId="19" fillId="0" borderId="0" xfId="121" applyFont="1" applyFill="1" applyBorder="1" applyAlignment="1">
      <alignment horizontal="center"/>
    </xf>
    <xf numFmtId="187" fontId="20" fillId="0" borderId="0" xfId="121" applyFont="1" applyFill="1" applyBorder="1" applyAlignment="1"/>
    <xf numFmtId="187" fontId="20" fillId="0" borderId="0" xfId="121" applyFont="1" applyFill="1" applyBorder="1" applyAlignment="1">
      <alignment vertical="center"/>
    </xf>
    <xf numFmtId="192" fontId="19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top"/>
    </xf>
    <xf numFmtId="0" fontId="20" fillId="0" borderId="0" xfId="0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196" fontId="20" fillId="0" borderId="4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9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29" fillId="0" borderId="4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9" fillId="0" borderId="4" xfId="0" applyFont="1" applyBorder="1" applyAlignment="1">
      <alignment horizontal="center"/>
    </xf>
  </cellXfs>
  <cellStyles count="138">
    <cellStyle name="75" xfId="5" xr:uid="{00000000-0005-0000-0000-000000000000}"/>
    <cellStyle name="Comma 2" xfId="7" xr:uid="{00000000-0005-0000-0000-000002000000}"/>
    <cellStyle name="Comma 2 2" xfId="123" xr:uid="{00000000-0005-0000-0000-000003000000}"/>
    <cellStyle name="Comma 3" xfId="8" xr:uid="{00000000-0005-0000-0000-000004000000}"/>
    <cellStyle name="Comma 3 2" xfId="9" xr:uid="{00000000-0005-0000-0000-000005000000}"/>
    <cellStyle name="Comma 3 2 2" xfId="125" xr:uid="{00000000-0005-0000-0000-000006000000}"/>
    <cellStyle name="Comma 3 3" xfId="124" xr:uid="{00000000-0005-0000-0000-000007000000}"/>
    <cellStyle name="Comma 4" xfId="10" xr:uid="{00000000-0005-0000-0000-000008000000}"/>
    <cellStyle name="Comma 4 2" xfId="126" xr:uid="{00000000-0005-0000-0000-000009000000}"/>
    <cellStyle name="Comma 49" xfId="11" xr:uid="{00000000-0005-0000-0000-00000A000000}"/>
    <cellStyle name="Comma 49 2" xfId="127" xr:uid="{00000000-0005-0000-0000-00000B000000}"/>
    <cellStyle name="Comma 5" xfId="12" xr:uid="{00000000-0005-0000-0000-00000C000000}"/>
    <cellStyle name="Comma 5 2" xfId="128" xr:uid="{00000000-0005-0000-0000-00000D000000}"/>
    <cellStyle name="Comma 6" xfId="3" xr:uid="{00000000-0005-0000-0000-00000E000000}"/>
    <cellStyle name="Comma 7" xfId="13" xr:uid="{00000000-0005-0000-0000-00000F000000}"/>
    <cellStyle name="Comma 7 2" xfId="129" xr:uid="{00000000-0005-0000-0000-000010000000}"/>
    <cellStyle name="comma zerodec" xfId="14" xr:uid="{00000000-0005-0000-0000-000011000000}"/>
    <cellStyle name="Currency1" xfId="15" xr:uid="{00000000-0005-0000-0000-000012000000}"/>
    <cellStyle name="Date" xfId="16" xr:uid="{00000000-0005-0000-0000-000013000000}"/>
    <cellStyle name="Dollar (zero dec)" xfId="17" xr:uid="{00000000-0005-0000-0000-000014000000}"/>
    <cellStyle name="Fixed" xfId="18" xr:uid="{00000000-0005-0000-0000-000015000000}"/>
    <cellStyle name="Grey" xfId="19" xr:uid="{00000000-0005-0000-0000-000016000000}"/>
    <cellStyle name="Header1" xfId="20" xr:uid="{00000000-0005-0000-0000-000017000000}"/>
    <cellStyle name="Header2" xfId="21" xr:uid="{00000000-0005-0000-0000-000018000000}"/>
    <cellStyle name="HEADING1" xfId="22" xr:uid="{00000000-0005-0000-0000-000019000000}"/>
    <cellStyle name="HEADING2" xfId="23" xr:uid="{00000000-0005-0000-0000-00001A000000}"/>
    <cellStyle name="Input [yellow]" xfId="24" xr:uid="{00000000-0005-0000-0000-00001B000000}"/>
    <cellStyle name="no dec" xfId="25" xr:uid="{00000000-0005-0000-0000-00001C000000}"/>
    <cellStyle name="Normal - Style1" xfId="26" xr:uid="{00000000-0005-0000-0000-00001E000000}"/>
    <cellStyle name="Normal 10" xfId="27" xr:uid="{00000000-0005-0000-0000-00001F000000}"/>
    <cellStyle name="Normal 11" xfId="28" xr:uid="{00000000-0005-0000-0000-000020000000}"/>
    <cellStyle name="Normal 12" xfId="29" xr:uid="{00000000-0005-0000-0000-000021000000}"/>
    <cellStyle name="Normal 13" xfId="30" xr:uid="{00000000-0005-0000-0000-000022000000}"/>
    <cellStyle name="Normal 14" xfId="31" xr:uid="{00000000-0005-0000-0000-000023000000}"/>
    <cellStyle name="Normal 15" xfId="32" xr:uid="{00000000-0005-0000-0000-000024000000}"/>
    <cellStyle name="Normal 16" xfId="33" xr:uid="{00000000-0005-0000-0000-000025000000}"/>
    <cellStyle name="Normal 16 2" xfId="34" xr:uid="{00000000-0005-0000-0000-000026000000}"/>
    <cellStyle name="Normal 17" xfId="35" xr:uid="{00000000-0005-0000-0000-000027000000}"/>
    <cellStyle name="Normal 18" xfId="36" xr:uid="{00000000-0005-0000-0000-000028000000}"/>
    <cellStyle name="Normal 19" xfId="37" xr:uid="{00000000-0005-0000-0000-000029000000}"/>
    <cellStyle name="Normal 2" xfId="38" xr:uid="{00000000-0005-0000-0000-00002A000000}"/>
    <cellStyle name="Normal 2 10" xfId="136" xr:uid="{00000000-0005-0000-0000-00002B000000}"/>
    <cellStyle name="Normal 2 2" xfId="39" xr:uid="{00000000-0005-0000-0000-00002C000000}"/>
    <cellStyle name="Normal 2 7" xfId="137" xr:uid="{4C5DDF0D-7B54-4361-BBB4-D8D5199E9B43}"/>
    <cellStyle name="Normal 20" xfId="40" xr:uid="{00000000-0005-0000-0000-00002D000000}"/>
    <cellStyle name="Normal 21" xfId="41" xr:uid="{00000000-0005-0000-0000-00002E000000}"/>
    <cellStyle name="Normal 22" xfId="42" xr:uid="{00000000-0005-0000-0000-00002F000000}"/>
    <cellStyle name="Normal 23" xfId="43" xr:uid="{00000000-0005-0000-0000-000030000000}"/>
    <cellStyle name="Normal 24" xfId="44" xr:uid="{00000000-0005-0000-0000-000031000000}"/>
    <cellStyle name="Normal 25" xfId="45" xr:uid="{00000000-0005-0000-0000-000032000000}"/>
    <cellStyle name="Normal 26" xfId="46" xr:uid="{00000000-0005-0000-0000-000033000000}"/>
    <cellStyle name="Normal 27" xfId="47" xr:uid="{00000000-0005-0000-0000-000034000000}"/>
    <cellStyle name="Normal 28" xfId="48" xr:uid="{00000000-0005-0000-0000-000035000000}"/>
    <cellStyle name="Normal 29" xfId="49" xr:uid="{00000000-0005-0000-0000-000036000000}"/>
    <cellStyle name="Normal 3" xfId="50" xr:uid="{00000000-0005-0000-0000-000037000000}"/>
    <cellStyle name="Normal 3 2" xfId="51" xr:uid="{00000000-0005-0000-0000-000038000000}"/>
    <cellStyle name="Normal 30" xfId="52" xr:uid="{00000000-0005-0000-0000-000039000000}"/>
    <cellStyle name="Normal 31" xfId="53" xr:uid="{00000000-0005-0000-0000-00003A000000}"/>
    <cellStyle name="Normal 32" xfId="54" xr:uid="{00000000-0005-0000-0000-00003B000000}"/>
    <cellStyle name="Normal 33" xfId="55" xr:uid="{00000000-0005-0000-0000-00003C000000}"/>
    <cellStyle name="Normal 34" xfId="56" xr:uid="{00000000-0005-0000-0000-00003D000000}"/>
    <cellStyle name="Normal 35" xfId="57" xr:uid="{00000000-0005-0000-0000-00003E000000}"/>
    <cellStyle name="Normal 36" xfId="58" xr:uid="{00000000-0005-0000-0000-00003F000000}"/>
    <cellStyle name="Normal 37" xfId="59" xr:uid="{00000000-0005-0000-0000-000040000000}"/>
    <cellStyle name="Normal 38" xfId="60" xr:uid="{00000000-0005-0000-0000-000041000000}"/>
    <cellStyle name="Normal 39" xfId="61" xr:uid="{00000000-0005-0000-0000-000042000000}"/>
    <cellStyle name="Normal 4" xfId="62" xr:uid="{00000000-0005-0000-0000-000043000000}"/>
    <cellStyle name="Normal 40" xfId="63" xr:uid="{00000000-0005-0000-0000-000044000000}"/>
    <cellStyle name="Normal 41" xfId="64" xr:uid="{00000000-0005-0000-0000-000045000000}"/>
    <cellStyle name="Normal 42" xfId="65" xr:uid="{00000000-0005-0000-0000-000046000000}"/>
    <cellStyle name="Normal 43" xfId="66" xr:uid="{00000000-0005-0000-0000-000047000000}"/>
    <cellStyle name="Normal 44" xfId="67" xr:uid="{00000000-0005-0000-0000-000048000000}"/>
    <cellStyle name="Normal 45" xfId="68" xr:uid="{00000000-0005-0000-0000-000049000000}"/>
    <cellStyle name="Normal 46" xfId="69" xr:uid="{00000000-0005-0000-0000-00004A000000}"/>
    <cellStyle name="Normal 47" xfId="70" xr:uid="{00000000-0005-0000-0000-00004B000000}"/>
    <cellStyle name="Normal 48" xfId="71" xr:uid="{00000000-0005-0000-0000-00004C000000}"/>
    <cellStyle name="Normal 49" xfId="72" xr:uid="{00000000-0005-0000-0000-00004D000000}"/>
    <cellStyle name="Normal 5" xfId="73" xr:uid="{00000000-0005-0000-0000-00004E000000}"/>
    <cellStyle name="Normal 50" xfId="74" xr:uid="{00000000-0005-0000-0000-00004F000000}"/>
    <cellStyle name="Normal 51" xfId="75" xr:uid="{00000000-0005-0000-0000-000050000000}"/>
    <cellStyle name="Normal 52" xfId="76" xr:uid="{00000000-0005-0000-0000-000051000000}"/>
    <cellStyle name="Normal 53" xfId="77" xr:uid="{00000000-0005-0000-0000-000052000000}"/>
    <cellStyle name="Normal 54" xfId="78" xr:uid="{00000000-0005-0000-0000-000053000000}"/>
    <cellStyle name="Normal 55" xfId="79" xr:uid="{00000000-0005-0000-0000-000054000000}"/>
    <cellStyle name="Normal 56" xfId="80" xr:uid="{00000000-0005-0000-0000-000055000000}"/>
    <cellStyle name="Normal 57" xfId="81" xr:uid="{00000000-0005-0000-0000-000056000000}"/>
    <cellStyle name="Normal 58" xfId="82" xr:uid="{00000000-0005-0000-0000-000057000000}"/>
    <cellStyle name="Normal 59" xfId="83" xr:uid="{00000000-0005-0000-0000-000058000000}"/>
    <cellStyle name="Normal 6" xfId="2" xr:uid="{00000000-0005-0000-0000-000059000000}"/>
    <cellStyle name="Normal 6 2" xfId="85" xr:uid="{00000000-0005-0000-0000-00005A000000}"/>
    <cellStyle name="Normal 6 3" xfId="84" xr:uid="{00000000-0005-0000-0000-00005B000000}"/>
    <cellStyle name="Normal 60" xfId="86" xr:uid="{00000000-0005-0000-0000-00005C000000}"/>
    <cellStyle name="Normal 61" xfId="87" xr:uid="{00000000-0005-0000-0000-00005D000000}"/>
    <cellStyle name="Normal 62" xfId="88" xr:uid="{00000000-0005-0000-0000-00005E000000}"/>
    <cellStyle name="Normal 63" xfId="89" xr:uid="{00000000-0005-0000-0000-00005F000000}"/>
    <cellStyle name="Normal 64" xfId="90" xr:uid="{00000000-0005-0000-0000-000060000000}"/>
    <cellStyle name="Normal 65" xfId="91" xr:uid="{00000000-0005-0000-0000-000061000000}"/>
    <cellStyle name="Normal 66" xfId="92" xr:uid="{00000000-0005-0000-0000-000062000000}"/>
    <cellStyle name="Normal 67" xfId="93" xr:uid="{00000000-0005-0000-0000-000063000000}"/>
    <cellStyle name="Normal 68" xfId="94" xr:uid="{00000000-0005-0000-0000-000064000000}"/>
    <cellStyle name="Normal 69" xfId="95" xr:uid="{00000000-0005-0000-0000-000065000000}"/>
    <cellStyle name="Normal 7" xfId="96" xr:uid="{00000000-0005-0000-0000-000066000000}"/>
    <cellStyle name="Normal 70" xfId="97" xr:uid="{00000000-0005-0000-0000-000067000000}"/>
    <cellStyle name="Normal 71" xfId="98" xr:uid="{00000000-0005-0000-0000-000068000000}"/>
    <cellStyle name="Normal 72" xfId="99" xr:uid="{00000000-0005-0000-0000-000069000000}"/>
    <cellStyle name="Normal 73" xfId="100" xr:uid="{00000000-0005-0000-0000-00006A000000}"/>
    <cellStyle name="Normal 74" xfId="101" xr:uid="{00000000-0005-0000-0000-00006B000000}"/>
    <cellStyle name="Normal 75" xfId="102" xr:uid="{00000000-0005-0000-0000-00006C000000}"/>
    <cellStyle name="Normal 76" xfId="103" xr:uid="{00000000-0005-0000-0000-00006D000000}"/>
    <cellStyle name="Normal 8" xfId="104" xr:uid="{00000000-0005-0000-0000-00006E000000}"/>
    <cellStyle name="Normal 9" xfId="105" xr:uid="{00000000-0005-0000-0000-00006F000000}"/>
    <cellStyle name="Percent [2]" xfId="106" xr:uid="{00000000-0005-0000-0000-000070000000}"/>
    <cellStyle name="Percent [2] 2" xfId="130" xr:uid="{00000000-0005-0000-0000-000071000000}"/>
    <cellStyle name="Percent 2" xfId="107" xr:uid="{00000000-0005-0000-0000-000072000000}"/>
    <cellStyle name="Percent 3" xfId="108" xr:uid="{00000000-0005-0000-0000-000073000000}"/>
    <cellStyle name="Percent 3 2" xfId="131" xr:uid="{00000000-0005-0000-0000-000074000000}"/>
    <cellStyle name="Percent 4" xfId="109" xr:uid="{00000000-0005-0000-0000-000075000000}"/>
    <cellStyle name="Q" xfId="110" xr:uid="{00000000-0005-0000-0000-000076000000}"/>
    <cellStyle name="Q 2" xfId="132" xr:uid="{00000000-0005-0000-0000-000077000000}"/>
    <cellStyle name="Quantity" xfId="111" xr:uid="{00000000-0005-0000-0000-000078000000}"/>
    <cellStyle name="Quantity 2" xfId="133" xr:uid="{00000000-0005-0000-0000-000079000000}"/>
    <cellStyle name="small border line" xfId="112" xr:uid="{00000000-0005-0000-0000-00007A000000}"/>
    <cellStyle name="Style 1" xfId="113" xr:uid="{00000000-0005-0000-0000-00007B000000}"/>
    <cellStyle name="Style 1 2" xfId="134" xr:uid="{00000000-0005-0000-0000-00007C000000}"/>
    <cellStyle name="W" xfId="114" xr:uid="{00000000-0005-0000-0000-00007D000000}"/>
    <cellStyle name="W 2" xfId="135" xr:uid="{00000000-0005-0000-0000-00007E000000}"/>
    <cellStyle name="เครื่องหมายจุลภาค 2" xfId="1" xr:uid="{00000000-0005-0000-0000-00007F000000}"/>
    <cellStyle name="เครื่องหมายจุลภาค 3" xfId="6" xr:uid="{00000000-0005-0000-0000-000080000000}"/>
    <cellStyle name="เครื่องหมายจุลภาค 4" xfId="122" xr:uid="{00000000-0005-0000-0000-000081000000}"/>
    <cellStyle name="จุลภาค" xfId="121" builtinId="3"/>
    <cellStyle name="น้บะภฒ_95" xfId="115" xr:uid="{00000000-0005-0000-0000-000082000000}"/>
    <cellStyle name="ปกติ" xfId="0" builtinId="0"/>
    <cellStyle name="ปกติ 2" xfId="4" xr:uid="{00000000-0005-0000-0000-000083000000}"/>
    <cellStyle name="ฤธถ [0]_95" xfId="116" xr:uid="{00000000-0005-0000-0000-000084000000}"/>
    <cellStyle name="ฤธถ_95" xfId="117" xr:uid="{00000000-0005-0000-0000-000085000000}"/>
    <cellStyle name="ล๋ศญ [0]_95" xfId="118" xr:uid="{00000000-0005-0000-0000-000086000000}"/>
    <cellStyle name="ล๋ศญ_95" xfId="119" xr:uid="{00000000-0005-0000-0000-000087000000}"/>
    <cellStyle name="วฅมุ_4ฟ๙ฝวภ๛" xfId="120" xr:uid="{00000000-0005-0000-0000-000088000000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234315</xdr:colOff>
      <xdr:row>31</xdr:row>
      <xdr:rowOff>257175</xdr:rowOff>
    </xdr:from>
    <xdr:to>
      <xdr:col>14</xdr:col>
      <xdr:colOff>512445</xdr:colOff>
      <xdr:row>34</xdr:row>
      <xdr:rowOff>237672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8479155" y="8220075"/>
          <a:ext cx="2533650" cy="795837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CERTIFIED AND APPROVED</a:t>
          </a:r>
        </a:p>
        <a:p>
          <a:pPr algn="ctr" rtl="0">
            <a:lnSpc>
              <a:spcPts val="8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8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800"/>
            </a:lnSpc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By……</a:t>
          </a:r>
          <a:r>
            <a:rPr lang="en-US" sz="1000" b="1" i="0" baseline="0">
              <a:effectLst/>
              <a:latin typeface="+mn-lt"/>
              <a:ea typeface="+mn-ea"/>
              <a:cs typeface="+mn-cs"/>
            </a:rPr>
            <a:t>…. .</a:t>
          </a: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…</a:t>
          </a:r>
          <a:r>
            <a:rPr lang="en-US" sz="1000" b="1" i="0" baseline="0">
              <a:effectLst/>
              <a:latin typeface="+mn-lt"/>
              <a:ea typeface="+mn-ea"/>
              <a:cs typeface="+mn-cs"/>
            </a:rPr>
            <a:t>……</a:t>
          </a: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…….By…………...</a:t>
          </a:r>
          <a:r>
            <a:rPr lang="en-US" sz="1000" b="1" i="0" baseline="0">
              <a:effectLst/>
              <a:latin typeface="+mn-lt"/>
              <a:ea typeface="+mn-ea"/>
              <a:cs typeface="+mn-cs"/>
            </a:rPr>
            <a:t>……</a:t>
          </a: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..</a:t>
          </a:r>
          <a:r>
            <a:rPr lang="en-US" sz="1000" b="1" i="0" baseline="0">
              <a:effectLst/>
              <a:latin typeface="+mn-lt"/>
              <a:ea typeface="+mn-ea"/>
              <a:cs typeface="+mn-cs"/>
            </a:rPr>
            <a:t>…</a:t>
          </a: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Director                          Accountant</a:t>
          </a:r>
        </a:p>
        <a:p>
          <a:pPr algn="l" rtl="0">
            <a:lnSpc>
              <a:spcPts val="800"/>
            </a:lnSpc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prapanon\Desktop\YE\B\B2\Documents%20and%20Settings\akom%20likitubntoon\Local%20Settings\Temporary%20Internet%20Files\Content.IE5\5W39PPSB\12-46\DataWork\C_42_Q4_SGV\Bangkok%20Feedmill\DataWork\C_cpf15\BangkokFeedmill\AR-PURCH\AR-AP.XLS?F72C7B60" TargetMode="External"/><Relationship Id="rId1" Type="http://schemas.openxmlformats.org/officeDocument/2006/relationships/externalLinkPath" Target="file:///\\F72C7B60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prapanon\Desktop\YE\B\B2\Users\X8a\Desktop\Winner-Q2\D21\D84\D81\1145y55\D\D80_Selling%20expense\1145A55_D37\2.%202009-audited=read%20only\1779%20%20TGCI-09Q3%20audited\TGCI%20-%2050%20File%20&#3621;&#3641;&#3585;&#3588;&#3657;&#3634;%20-%20yearend\PAT-AC\Copy%20of%20Pro1207.xls?82DC2B5A" TargetMode="External"/><Relationship Id="rId1" Type="http://schemas.openxmlformats.org/officeDocument/2006/relationships/externalLinkPath" Target="file:///\\82DC2B5A\Copy%20of%20Pro12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>
            <v>0</v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93"/>
  <sheetViews>
    <sheetView showGridLines="0" tabSelected="1" zoomScaleNormal="100" zoomScaleSheetLayoutView="90" workbookViewId="0">
      <selection activeCell="T13" sqref="T13"/>
    </sheetView>
  </sheetViews>
  <sheetFormatPr defaultColWidth="7.3984375" defaultRowHeight="21.6" customHeight="1"/>
  <cols>
    <col min="1" max="1" width="3.09765625" style="38" customWidth="1"/>
    <col min="2" max="2" width="35.59765625" style="38" customWidth="1"/>
    <col min="3" max="3" width="8.09765625" style="2" customWidth="1"/>
    <col min="4" max="4" width="1.09765625" style="2" customWidth="1"/>
    <col min="5" max="5" width="14.69921875" style="2" bestFit="1" customWidth="1"/>
    <col min="6" max="6" width="1.09765625" style="2" customWidth="1"/>
    <col min="7" max="7" width="14.3984375" style="2" bestFit="1" customWidth="1"/>
    <col min="8" max="8" width="1.09765625" style="2" customWidth="1"/>
    <col min="9" max="9" width="14.69921875" style="2" bestFit="1" customWidth="1"/>
    <col min="10" max="10" width="1.09765625" style="2" customWidth="1"/>
    <col min="11" max="11" width="14.3984375" style="2" bestFit="1" customWidth="1"/>
    <col min="12" max="12" width="1.09765625" style="2" customWidth="1"/>
    <col min="13" max="16" width="7.3984375" style="2" hidden="1" customWidth="1"/>
    <col min="17" max="17" width="14" style="1" customWidth="1"/>
    <col min="18" max="18" width="14" style="2" customWidth="1"/>
    <col min="19" max="19" width="11.69921875" style="2" bestFit="1" customWidth="1"/>
    <col min="20" max="234" width="7.3984375" style="2"/>
    <col min="235" max="235" width="3.3984375" style="2" customWidth="1"/>
    <col min="236" max="236" width="50.59765625" style="2" customWidth="1"/>
    <col min="237" max="237" width="9.3984375" style="2" customWidth="1"/>
    <col min="238" max="238" width="1.09765625" style="2" customWidth="1"/>
    <col min="239" max="239" width="10" style="2" bestFit="1" customWidth="1"/>
    <col min="240" max="240" width="1.09765625" style="2" customWidth="1"/>
    <col min="241" max="241" width="10" style="2" bestFit="1" customWidth="1"/>
    <col min="242" max="242" width="7.3984375" style="2"/>
    <col min="243" max="243" width="9.09765625" style="2" bestFit="1" customWidth="1"/>
    <col min="244" max="244" width="10" style="2" bestFit="1" customWidth="1"/>
    <col min="245" max="490" width="7.3984375" style="2"/>
    <col min="491" max="491" width="3.3984375" style="2" customWidth="1"/>
    <col min="492" max="492" width="50.59765625" style="2" customWidth="1"/>
    <col min="493" max="493" width="9.3984375" style="2" customWidth="1"/>
    <col min="494" max="494" width="1.09765625" style="2" customWidth="1"/>
    <col min="495" max="495" width="10" style="2" bestFit="1" customWidth="1"/>
    <col min="496" max="496" width="1.09765625" style="2" customWidth="1"/>
    <col min="497" max="497" width="10" style="2" bestFit="1" customWidth="1"/>
    <col min="498" max="498" width="7.3984375" style="2"/>
    <col min="499" max="499" width="9.09765625" style="2" bestFit="1" customWidth="1"/>
    <col min="500" max="500" width="10" style="2" bestFit="1" customWidth="1"/>
    <col min="501" max="746" width="7.3984375" style="2"/>
    <col min="747" max="747" width="3.3984375" style="2" customWidth="1"/>
    <col min="748" max="748" width="50.59765625" style="2" customWidth="1"/>
    <col min="749" max="749" width="9.3984375" style="2" customWidth="1"/>
    <col min="750" max="750" width="1.09765625" style="2" customWidth="1"/>
    <col min="751" max="751" width="10" style="2" bestFit="1" customWidth="1"/>
    <col min="752" max="752" width="1.09765625" style="2" customWidth="1"/>
    <col min="753" max="753" width="10" style="2" bestFit="1" customWidth="1"/>
    <col min="754" max="754" width="7.3984375" style="2"/>
    <col min="755" max="755" width="9.09765625" style="2" bestFit="1" customWidth="1"/>
    <col min="756" max="756" width="10" style="2" bestFit="1" customWidth="1"/>
    <col min="757" max="1002" width="7.3984375" style="2"/>
    <col min="1003" max="1003" width="3.3984375" style="2" customWidth="1"/>
    <col min="1004" max="1004" width="50.59765625" style="2" customWidth="1"/>
    <col min="1005" max="1005" width="9.3984375" style="2" customWidth="1"/>
    <col min="1006" max="1006" width="1.09765625" style="2" customWidth="1"/>
    <col min="1007" max="1007" width="10" style="2" bestFit="1" customWidth="1"/>
    <col min="1008" max="1008" width="1.09765625" style="2" customWidth="1"/>
    <col min="1009" max="1009" width="10" style="2" bestFit="1" customWidth="1"/>
    <col min="1010" max="1010" width="7.3984375" style="2"/>
    <col min="1011" max="1011" width="9.09765625" style="2" bestFit="1" customWidth="1"/>
    <col min="1012" max="1012" width="10" style="2" bestFit="1" customWidth="1"/>
    <col min="1013" max="1258" width="7.3984375" style="2"/>
    <col min="1259" max="1259" width="3.3984375" style="2" customWidth="1"/>
    <col min="1260" max="1260" width="50.59765625" style="2" customWidth="1"/>
    <col min="1261" max="1261" width="9.3984375" style="2" customWidth="1"/>
    <col min="1262" max="1262" width="1.09765625" style="2" customWidth="1"/>
    <col min="1263" max="1263" width="10" style="2" bestFit="1" customWidth="1"/>
    <col min="1264" max="1264" width="1.09765625" style="2" customWidth="1"/>
    <col min="1265" max="1265" width="10" style="2" bestFit="1" customWidth="1"/>
    <col min="1266" max="1266" width="7.3984375" style="2"/>
    <col min="1267" max="1267" width="9.09765625" style="2" bestFit="1" customWidth="1"/>
    <col min="1268" max="1268" width="10" style="2" bestFit="1" customWidth="1"/>
    <col min="1269" max="1514" width="7.3984375" style="2"/>
    <col min="1515" max="1515" width="3.3984375" style="2" customWidth="1"/>
    <col min="1516" max="1516" width="50.59765625" style="2" customWidth="1"/>
    <col min="1517" max="1517" width="9.3984375" style="2" customWidth="1"/>
    <col min="1518" max="1518" width="1.09765625" style="2" customWidth="1"/>
    <col min="1519" max="1519" width="10" style="2" bestFit="1" customWidth="1"/>
    <col min="1520" max="1520" width="1.09765625" style="2" customWidth="1"/>
    <col min="1521" max="1521" width="10" style="2" bestFit="1" customWidth="1"/>
    <col min="1522" max="1522" width="7.3984375" style="2"/>
    <col min="1523" max="1523" width="9.09765625" style="2" bestFit="1" customWidth="1"/>
    <col min="1524" max="1524" width="10" style="2" bestFit="1" customWidth="1"/>
    <col min="1525" max="1770" width="7.3984375" style="2"/>
    <col min="1771" max="1771" width="3.3984375" style="2" customWidth="1"/>
    <col min="1772" max="1772" width="50.59765625" style="2" customWidth="1"/>
    <col min="1773" max="1773" width="9.3984375" style="2" customWidth="1"/>
    <col min="1774" max="1774" width="1.09765625" style="2" customWidth="1"/>
    <col min="1775" max="1775" width="10" style="2" bestFit="1" customWidth="1"/>
    <col min="1776" max="1776" width="1.09765625" style="2" customWidth="1"/>
    <col min="1777" max="1777" width="10" style="2" bestFit="1" customWidth="1"/>
    <col min="1778" max="1778" width="7.3984375" style="2"/>
    <col min="1779" max="1779" width="9.09765625" style="2" bestFit="1" customWidth="1"/>
    <col min="1780" max="1780" width="10" style="2" bestFit="1" customWidth="1"/>
    <col min="1781" max="2026" width="7.3984375" style="2"/>
    <col min="2027" max="2027" width="3.3984375" style="2" customWidth="1"/>
    <col min="2028" max="2028" width="50.59765625" style="2" customWidth="1"/>
    <col min="2029" max="2029" width="9.3984375" style="2" customWidth="1"/>
    <col min="2030" max="2030" width="1.09765625" style="2" customWidth="1"/>
    <col min="2031" max="2031" width="10" style="2" bestFit="1" customWidth="1"/>
    <col min="2032" max="2032" width="1.09765625" style="2" customWidth="1"/>
    <col min="2033" max="2033" width="10" style="2" bestFit="1" customWidth="1"/>
    <col min="2034" max="2034" width="7.3984375" style="2"/>
    <col min="2035" max="2035" width="9.09765625" style="2" bestFit="1" customWidth="1"/>
    <col min="2036" max="2036" width="10" style="2" bestFit="1" customWidth="1"/>
    <col min="2037" max="2282" width="7.3984375" style="2"/>
    <col min="2283" max="2283" width="3.3984375" style="2" customWidth="1"/>
    <col min="2284" max="2284" width="50.59765625" style="2" customWidth="1"/>
    <col min="2285" max="2285" width="9.3984375" style="2" customWidth="1"/>
    <col min="2286" max="2286" width="1.09765625" style="2" customWidth="1"/>
    <col min="2287" max="2287" width="10" style="2" bestFit="1" customWidth="1"/>
    <col min="2288" max="2288" width="1.09765625" style="2" customWidth="1"/>
    <col min="2289" max="2289" width="10" style="2" bestFit="1" customWidth="1"/>
    <col min="2290" max="2290" width="7.3984375" style="2"/>
    <col min="2291" max="2291" width="9.09765625" style="2" bestFit="1" customWidth="1"/>
    <col min="2292" max="2292" width="10" style="2" bestFit="1" customWidth="1"/>
    <col min="2293" max="2538" width="7.3984375" style="2"/>
    <col min="2539" max="2539" width="3.3984375" style="2" customWidth="1"/>
    <col min="2540" max="2540" width="50.59765625" style="2" customWidth="1"/>
    <col min="2541" max="2541" width="9.3984375" style="2" customWidth="1"/>
    <col min="2542" max="2542" width="1.09765625" style="2" customWidth="1"/>
    <col min="2543" max="2543" width="10" style="2" bestFit="1" customWidth="1"/>
    <col min="2544" max="2544" width="1.09765625" style="2" customWidth="1"/>
    <col min="2545" max="2545" width="10" style="2" bestFit="1" customWidth="1"/>
    <col min="2546" max="2546" width="7.3984375" style="2"/>
    <col min="2547" max="2547" width="9.09765625" style="2" bestFit="1" customWidth="1"/>
    <col min="2548" max="2548" width="10" style="2" bestFit="1" customWidth="1"/>
    <col min="2549" max="2794" width="7.3984375" style="2"/>
    <col min="2795" max="2795" width="3.3984375" style="2" customWidth="1"/>
    <col min="2796" max="2796" width="50.59765625" style="2" customWidth="1"/>
    <col min="2797" max="2797" width="9.3984375" style="2" customWidth="1"/>
    <col min="2798" max="2798" width="1.09765625" style="2" customWidth="1"/>
    <col min="2799" max="2799" width="10" style="2" bestFit="1" customWidth="1"/>
    <col min="2800" max="2800" width="1.09765625" style="2" customWidth="1"/>
    <col min="2801" max="2801" width="10" style="2" bestFit="1" customWidth="1"/>
    <col min="2802" max="2802" width="7.3984375" style="2"/>
    <col min="2803" max="2803" width="9.09765625" style="2" bestFit="1" customWidth="1"/>
    <col min="2804" max="2804" width="10" style="2" bestFit="1" customWidth="1"/>
    <col min="2805" max="3050" width="7.3984375" style="2"/>
    <col min="3051" max="3051" width="3.3984375" style="2" customWidth="1"/>
    <col min="3052" max="3052" width="50.59765625" style="2" customWidth="1"/>
    <col min="3053" max="3053" width="9.3984375" style="2" customWidth="1"/>
    <col min="3054" max="3054" width="1.09765625" style="2" customWidth="1"/>
    <col min="3055" max="3055" width="10" style="2" bestFit="1" customWidth="1"/>
    <col min="3056" max="3056" width="1.09765625" style="2" customWidth="1"/>
    <col min="3057" max="3057" width="10" style="2" bestFit="1" customWidth="1"/>
    <col min="3058" max="3058" width="7.3984375" style="2"/>
    <col min="3059" max="3059" width="9.09765625" style="2" bestFit="1" customWidth="1"/>
    <col min="3060" max="3060" width="10" style="2" bestFit="1" customWidth="1"/>
    <col min="3061" max="3306" width="7.3984375" style="2"/>
    <col min="3307" max="3307" width="3.3984375" style="2" customWidth="1"/>
    <col min="3308" max="3308" width="50.59765625" style="2" customWidth="1"/>
    <col min="3309" max="3309" width="9.3984375" style="2" customWidth="1"/>
    <col min="3310" max="3310" width="1.09765625" style="2" customWidth="1"/>
    <col min="3311" max="3311" width="10" style="2" bestFit="1" customWidth="1"/>
    <col min="3312" max="3312" width="1.09765625" style="2" customWidth="1"/>
    <col min="3313" max="3313" width="10" style="2" bestFit="1" customWidth="1"/>
    <col min="3314" max="3314" width="7.3984375" style="2"/>
    <col min="3315" max="3315" width="9.09765625" style="2" bestFit="1" customWidth="1"/>
    <col min="3316" max="3316" width="10" style="2" bestFit="1" customWidth="1"/>
    <col min="3317" max="3562" width="7.3984375" style="2"/>
    <col min="3563" max="3563" width="3.3984375" style="2" customWidth="1"/>
    <col min="3564" max="3564" width="50.59765625" style="2" customWidth="1"/>
    <col min="3565" max="3565" width="9.3984375" style="2" customWidth="1"/>
    <col min="3566" max="3566" width="1.09765625" style="2" customWidth="1"/>
    <col min="3567" max="3567" width="10" style="2" bestFit="1" customWidth="1"/>
    <col min="3568" max="3568" width="1.09765625" style="2" customWidth="1"/>
    <col min="3569" max="3569" width="10" style="2" bestFit="1" customWidth="1"/>
    <col min="3570" max="3570" width="7.3984375" style="2"/>
    <col min="3571" max="3571" width="9.09765625" style="2" bestFit="1" customWidth="1"/>
    <col min="3572" max="3572" width="10" style="2" bestFit="1" customWidth="1"/>
    <col min="3573" max="3818" width="7.3984375" style="2"/>
    <col min="3819" max="3819" width="3.3984375" style="2" customWidth="1"/>
    <col min="3820" max="3820" width="50.59765625" style="2" customWidth="1"/>
    <col min="3821" max="3821" width="9.3984375" style="2" customWidth="1"/>
    <col min="3822" max="3822" width="1.09765625" style="2" customWidth="1"/>
    <col min="3823" max="3823" width="10" style="2" bestFit="1" customWidth="1"/>
    <col min="3824" max="3824" width="1.09765625" style="2" customWidth="1"/>
    <col min="3825" max="3825" width="10" style="2" bestFit="1" customWidth="1"/>
    <col min="3826" max="3826" width="7.3984375" style="2"/>
    <col min="3827" max="3827" width="9.09765625" style="2" bestFit="1" customWidth="1"/>
    <col min="3828" max="3828" width="10" style="2" bestFit="1" customWidth="1"/>
    <col min="3829" max="4074" width="7.3984375" style="2"/>
    <col min="4075" max="4075" width="3.3984375" style="2" customWidth="1"/>
    <col min="4076" max="4076" width="50.59765625" style="2" customWidth="1"/>
    <col min="4077" max="4077" width="9.3984375" style="2" customWidth="1"/>
    <col min="4078" max="4078" width="1.09765625" style="2" customWidth="1"/>
    <col min="4079" max="4079" width="10" style="2" bestFit="1" customWidth="1"/>
    <col min="4080" max="4080" width="1.09765625" style="2" customWidth="1"/>
    <col min="4081" max="4081" width="10" style="2" bestFit="1" customWidth="1"/>
    <col min="4082" max="4082" width="7.3984375" style="2"/>
    <col min="4083" max="4083" width="9.09765625" style="2" bestFit="1" customWidth="1"/>
    <col min="4084" max="4084" width="10" style="2" bestFit="1" customWidth="1"/>
    <col min="4085" max="4330" width="7.3984375" style="2"/>
    <col min="4331" max="4331" width="3.3984375" style="2" customWidth="1"/>
    <col min="4332" max="4332" width="50.59765625" style="2" customWidth="1"/>
    <col min="4333" max="4333" width="9.3984375" style="2" customWidth="1"/>
    <col min="4334" max="4334" width="1.09765625" style="2" customWidth="1"/>
    <col min="4335" max="4335" width="10" style="2" bestFit="1" customWidth="1"/>
    <col min="4336" max="4336" width="1.09765625" style="2" customWidth="1"/>
    <col min="4337" max="4337" width="10" style="2" bestFit="1" customWidth="1"/>
    <col min="4338" max="4338" width="7.3984375" style="2"/>
    <col min="4339" max="4339" width="9.09765625" style="2" bestFit="1" customWidth="1"/>
    <col min="4340" max="4340" width="10" style="2" bestFit="1" customWidth="1"/>
    <col min="4341" max="4586" width="7.3984375" style="2"/>
    <col min="4587" max="4587" width="3.3984375" style="2" customWidth="1"/>
    <col min="4588" max="4588" width="50.59765625" style="2" customWidth="1"/>
    <col min="4589" max="4589" width="9.3984375" style="2" customWidth="1"/>
    <col min="4590" max="4590" width="1.09765625" style="2" customWidth="1"/>
    <col min="4591" max="4591" width="10" style="2" bestFit="1" customWidth="1"/>
    <col min="4592" max="4592" width="1.09765625" style="2" customWidth="1"/>
    <col min="4593" max="4593" width="10" style="2" bestFit="1" customWidth="1"/>
    <col min="4594" max="4594" width="7.3984375" style="2"/>
    <col min="4595" max="4595" width="9.09765625" style="2" bestFit="1" customWidth="1"/>
    <col min="4596" max="4596" width="10" style="2" bestFit="1" customWidth="1"/>
    <col min="4597" max="4842" width="7.3984375" style="2"/>
    <col min="4843" max="4843" width="3.3984375" style="2" customWidth="1"/>
    <col min="4844" max="4844" width="50.59765625" style="2" customWidth="1"/>
    <col min="4845" max="4845" width="9.3984375" style="2" customWidth="1"/>
    <col min="4846" max="4846" width="1.09765625" style="2" customWidth="1"/>
    <col min="4847" max="4847" width="10" style="2" bestFit="1" customWidth="1"/>
    <col min="4848" max="4848" width="1.09765625" style="2" customWidth="1"/>
    <col min="4849" max="4849" width="10" style="2" bestFit="1" customWidth="1"/>
    <col min="4850" max="4850" width="7.3984375" style="2"/>
    <col min="4851" max="4851" width="9.09765625" style="2" bestFit="1" customWidth="1"/>
    <col min="4852" max="4852" width="10" style="2" bestFit="1" customWidth="1"/>
    <col min="4853" max="5098" width="7.3984375" style="2"/>
    <col min="5099" max="5099" width="3.3984375" style="2" customWidth="1"/>
    <col min="5100" max="5100" width="50.59765625" style="2" customWidth="1"/>
    <col min="5101" max="5101" width="9.3984375" style="2" customWidth="1"/>
    <col min="5102" max="5102" width="1.09765625" style="2" customWidth="1"/>
    <col min="5103" max="5103" width="10" style="2" bestFit="1" customWidth="1"/>
    <col min="5104" max="5104" width="1.09765625" style="2" customWidth="1"/>
    <col min="5105" max="5105" width="10" style="2" bestFit="1" customWidth="1"/>
    <col min="5106" max="5106" width="7.3984375" style="2"/>
    <col min="5107" max="5107" width="9.09765625" style="2" bestFit="1" customWidth="1"/>
    <col min="5108" max="5108" width="10" style="2" bestFit="1" customWidth="1"/>
    <col min="5109" max="5354" width="7.3984375" style="2"/>
    <col min="5355" max="5355" width="3.3984375" style="2" customWidth="1"/>
    <col min="5356" max="5356" width="50.59765625" style="2" customWidth="1"/>
    <col min="5357" max="5357" width="9.3984375" style="2" customWidth="1"/>
    <col min="5358" max="5358" width="1.09765625" style="2" customWidth="1"/>
    <col min="5359" max="5359" width="10" style="2" bestFit="1" customWidth="1"/>
    <col min="5360" max="5360" width="1.09765625" style="2" customWidth="1"/>
    <col min="5361" max="5361" width="10" style="2" bestFit="1" customWidth="1"/>
    <col min="5362" max="5362" width="7.3984375" style="2"/>
    <col min="5363" max="5363" width="9.09765625" style="2" bestFit="1" customWidth="1"/>
    <col min="5364" max="5364" width="10" style="2" bestFit="1" customWidth="1"/>
    <col min="5365" max="5610" width="7.3984375" style="2"/>
    <col min="5611" max="5611" width="3.3984375" style="2" customWidth="1"/>
    <col min="5612" max="5612" width="50.59765625" style="2" customWidth="1"/>
    <col min="5613" max="5613" width="9.3984375" style="2" customWidth="1"/>
    <col min="5614" max="5614" width="1.09765625" style="2" customWidth="1"/>
    <col min="5615" max="5615" width="10" style="2" bestFit="1" customWidth="1"/>
    <col min="5616" max="5616" width="1.09765625" style="2" customWidth="1"/>
    <col min="5617" max="5617" width="10" style="2" bestFit="1" customWidth="1"/>
    <col min="5618" max="5618" width="7.3984375" style="2"/>
    <col min="5619" max="5619" width="9.09765625" style="2" bestFit="1" customWidth="1"/>
    <col min="5620" max="5620" width="10" style="2" bestFit="1" customWidth="1"/>
    <col min="5621" max="5866" width="7.3984375" style="2"/>
    <col min="5867" max="5867" width="3.3984375" style="2" customWidth="1"/>
    <col min="5868" max="5868" width="50.59765625" style="2" customWidth="1"/>
    <col min="5869" max="5869" width="9.3984375" style="2" customWidth="1"/>
    <col min="5870" max="5870" width="1.09765625" style="2" customWidth="1"/>
    <col min="5871" max="5871" width="10" style="2" bestFit="1" customWidth="1"/>
    <col min="5872" max="5872" width="1.09765625" style="2" customWidth="1"/>
    <col min="5873" max="5873" width="10" style="2" bestFit="1" customWidth="1"/>
    <col min="5874" max="5874" width="7.3984375" style="2"/>
    <col min="5875" max="5875" width="9.09765625" style="2" bestFit="1" customWidth="1"/>
    <col min="5876" max="5876" width="10" style="2" bestFit="1" customWidth="1"/>
    <col min="5877" max="6122" width="7.3984375" style="2"/>
    <col min="6123" max="6123" width="3.3984375" style="2" customWidth="1"/>
    <col min="6124" max="6124" width="50.59765625" style="2" customWidth="1"/>
    <col min="6125" max="6125" width="9.3984375" style="2" customWidth="1"/>
    <col min="6126" max="6126" width="1.09765625" style="2" customWidth="1"/>
    <col min="6127" max="6127" width="10" style="2" bestFit="1" customWidth="1"/>
    <col min="6128" max="6128" width="1.09765625" style="2" customWidth="1"/>
    <col min="6129" max="6129" width="10" style="2" bestFit="1" customWidth="1"/>
    <col min="6130" max="6130" width="7.3984375" style="2"/>
    <col min="6131" max="6131" width="9.09765625" style="2" bestFit="1" customWidth="1"/>
    <col min="6132" max="6132" width="10" style="2" bestFit="1" customWidth="1"/>
    <col min="6133" max="6378" width="7.3984375" style="2"/>
    <col min="6379" max="6379" width="3.3984375" style="2" customWidth="1"/>
    <col min="6380" max="6380" width="50.59765625" style="2" customWidth="1"/>
    <col min="6381" max="6381" width="9.3984375" style="2" customWidth="1"/>
    <col min="6382" max="6382" width="1.09765625" style="2" customWidth="1"/>
    <col min="6383" max="6383" width="10" style="2" bestFit="1" customWidth="1"/>
    <col min="6384" max="6384" width="1.09765625" style="2" customWidth="1"/>
    <col min="6385" max="6385" width="10" style="2" bestFit="1" customWidth="1"/>
    <col min="6386" max="6386" width="7.3984375" style="2"/>
    <col min="6387" max="6387" width="9.09765625" style="2" bestFit="1" customWidth="1"/>
    <col min="6388" max="6388" width="10" style="2" bestFit="1" customWidth="1"/>
    <col min="6389" max="6634" width="7.3984375" style="2"/>
    <col min="6635" max="6635" width="3.3984375" style="2" customWidth="1"/>
    <col min="6636" max="6636" width="50.59765625" style="2" customWidth="1"/>
    <col min="6637" max="6637" width="9.3984375" style="2" customWidth="1"/>
    <col min="6638" max="6638" width="1.09765625" style="2" customWidth="1"/>
    <col min="6639" max="6639" width="10" style="2" bestFit="1" customWidth="1"/>
    <col min="6640" max="6640" width="1.09765625" style="2" customWidth="1"/>
    <col min="6641" max="6641" width="10" style="2" bestFit="1" customWidth="1"/>
    <col min="6642" max="6642" width="7.3984375" style="2"/>
    <col min="6643" max="6643" width="9.09765625" style="2" bestFit="1" customWidth="1"/>
    <col min="6644" max="6644" width="10" style="2" bestFit="1" customWidth="1"/>
    <col min="6645" max="6890" width="7.3984375" style="2"/>
    <col min="6891" max="6891" width="3.3984375" style="2" customWidth="1"/>
    <col min="6892" max="6892" width="50.59765625" style="2" customWidth="1"/>
    <col min="6893" max="6893" width="9.3984375" style="2" customWidth="1"/>
    <col min="6894" max="6894" width="1.09765625" style="2" customWidth="1"/>
    <col min="6895" max="6895" width="10" style="2" bestFit="1" customWidth="1"/>
    <col min="6896" max="6896" width="1.09765625" style="2" customWidth="1"/>
    <col min="6897" max="6897" width="10" style="2" bestFit="1" customWidth="1"/>
    <col min="6898" max="6898" width="7.3984375" style="2"/>
    <col min="6899" max="6899" width="9.09765625" style="2" bestFit="1" customWidth="1"/>
    <col min="6900" max="6900" width="10" style="2" bestFit="1" customWidth="1"/>
    <col min="6901" max="7146" width="7.3984375" style="2"/>
    <col min="7147" max="7147" width="3.3984375" style="2" customWidth="1"/>
    <col min="7148" max="7148" width="50.59765625" style="2" customWidth="1"/>
    <col min="7149" max="7149" width="9.3984375" style="2" customWidth="1"/>
    <col min="7150" max="7150" width="1.09765625" style="2" customWidth="1"/>
    <col min="7151" max="7151" width="10" style="2" bestFit="1" customWidth="1"/>
    <col min="7152" max="7152" width="1.09765625" style="2" customWidth="1"/>
    <col min="7153" max="7153" width="10" style="2" bestFit="1" customWidth="1"/>
    <col min="7154" max="7154" width="7.3984375" style="2"/>
    <col min="7155" max="7155" width="9.09765625" style="2" bestFit="1" customWidth="1"/>
    <col min="7156" max="7156" width="10" style="2" bestFit="1" customWidth="1"/>
    <col min="7157" max="7402" width="7.3984375" style="2"/>
    <col min="7403" max="7403" width="3.3984375" style="2" customWidth="1"/>
    <col min="7404" max="7404" width="50.59765625" style="2" customWidth="1"/>
    <col min="7405" max="7405" width="9.3984375" style="2" customWidth="1"/>
    <col min="7406" max="7406" width="1.09765625" style="2" customWidth="1"/>
    <col min="7407" max="7407" width="10" style="2" bestFit="1" customWidth="1"/>
    <col min="7408" max="7408" width="1.09765625" style="2" customWidth="1"/>
    <col min="7409" max="7409" width="10" style="2" bestFit="1" customWidth="1"/>
    <col min="7410" max="7410" width="7.3984375" style="2"/>
    <col min="7411" max="7411" width="9.09765625" style="2" bestFit="1" customWidth="1"/>
    <col min="7412" max="7412" width="10" style="2" bestFit="1" customWidth="1"/>
    <col min="7413" max="7658" width="7.3984375" style="2"/>
    <col min="7659" max="7659" width="3.3984375" style="2" customWidth="1"/>
    <col min="7660" max="7660" width="50.59765625" style="2" customWidth="1"/>
    <col min="7661" max="7661" width="9.3984375" style="2" customWidth="1"/>
    <col min="7662" max="7662" width="1.09765625" style="2" customWidth="1"/>
    <col min="7663" max="7663" width="10" style="2" bestFit="1" customWidth="1"/>
    <col min="7664" max="7664" width="1.09765625" style="2" customWidth="1"/>
    <col min="7665" max="7665" width="10" style="2" bestFit="1" customWidth="1"/>
    <col min="7666" max="7666" width="7.3984375" style="2"/>
    <col min="7667" max="7667" width="9.09765625" style="2" bestFit="1" customWidth="1"/>
    <col min="7668" max="7668" width="10" style="2" bestFit="1" customWidth="1"/>
    <col min="7669" max="7914" width="7.3984375" style="2"/>
    <col min="7915" max="7915" width="3.3984375" style="2" customWidth="1"/>
    <col min="7916" max="7916" width="50.59765625" style="2" customWidth="1"/>
    <col min="7917" max="7917" width="9.3984375" style="2" customWidth="1"/>
    <col min="7918" max="7918" width="1.09765625" style="2" customWidth="1"/>
    <col min="7919" max="7919" width="10" style="2" bestFit="1" customWidth="1"/>
    <col min="7920" max="7920" width="1.09765625" style="2" customWidth="1"/>
    <col min="7921" max="7921" width="10" style="2" bestFit="1" customWidth="1"/>
    <col min="7922" max="7922" width="7.3984375" style="2"/>
    <col min="7923" max="7923" width="9.09765625" style="2" bestFit="1" customWidth="1"/>
    <col min="7924" max="7924" width="10" style="2" bestFit="1" customWidth="1"/>
    <col min="7925" max="8170" width="7.3984375" style="2"/>
    <col min="8171" max="8171" width="3.3984375" style="2" customWidth="1"/>
    <col min="8172" max="8172" width="50.59765625" style="2" customWidth="1"/>
    <col min="8173" max="8173" width="9.3984375" style="2" customWidth="1"/>
    <col min="8174" max="8174" width="1.09765625" style="2" customWidth="1"/>
    <col min="8175" max="8175" width="10" style="2" bestFit="1" customWidth="1"/>
    <col min="8176" max="8176" width="1.09765625" style="2" customWidth="1"/>
    <col min="8177" max="8177" width="10" style="2" bestFit="1" customWidth="1"/>
    <col min="8178" max="8178" width="7.3984375" style="2"/>
    <col min="8179" max="8179" width="9.09765625" style="2" bestFit="1" customWidth="1"/>
    <col min="8180" max="8180" width="10" style="2" bestFit="1" customWidth="1"/>
    <col min="8181" max="8426" width="7.3984375" style="2"/>
    <col min="8427" max="8427" width="3.3984375" style="2" customWidth="1"/>
    <col min="8428" max="8428" width="50.59765625" style="2" customWidth="1"/>
    <col min="8429" max="8429" width="9.3984375" style="2" customWidth="1"/>
    <col min="8430" max="8430" width="1.09765625" style="2" customWidth="1"/>
    <col min="8431" max="8431" width="10" style="2" bestFit="1" customWidth="1"/>
    <col min="8432" max="8432" width="1.09765625" style="2" customWidth="1"/>
    <col min="8433" max="8433" width="10" style="2" bestFit="1" customWidth="1"/>
    <col min="8434" max="8434" width="7.3984375" style="2"/>
    <col min="8435" max="8435" width="9.09765625" style="2" bestFit="1" customWidth="1"/>
    <col min="8436" max="8436" width="10" style="2" bestFit="1" customWidth="1"/>
    <col min="8437" max="8682" width="7.3984375" style="2"/>
    <col min="8683" max="8683" width="3.3984375" style="2" customWidth="1"/>
    <col min="8684" max="8684" width="50.59765625" style="2" customWidth="1"/>
    <col min="8685" max="8685" width="9.3984375" style="2" customWidth="1"/>
    <col min="8686" max="8686" width="1.09765625" style="2" customWidth="1"/>
    <col min="8687" max="8687" width="10" style="2" bestFit="1" customWidth="1"/>
    <col min="8688" max="8688" width="1.09765625" style="2" customWidth="1"/>
    <col min="8689" max="8689" width="10" style="2" bestFit="1" customWidth="1"/>
    <col min="8690" max="8690" width="7.3984375" style="2"/>
    <col min="8691" max="8691" width="9.09765625" style="2" bestFit="1" customWidth="1"/>
    <col min="8692" max="8692" width="10" style="2" bestFit="1" customWidth="1"/>
    <col min="8693" max="8938" width="7.3984375" style="2"/>
    <col min="8939" max="8939" width="3.3984375" style="2" customWidth="1"/>
    <col min="8940" max="8940" width="50.59765625" style="2" customWidth="1"/>
    <col min="8941" max="8941" width="9.3984375" style="2" customWidth="1"/>
    <col min="8942" max="8942" width="1.09765625" style="2" customWidth="1"/>
    <col min="8943" max="8943" width="10" style="2" bestFit="1" customWidth="1"/>
    <col min="8944" max="8944" width="1.09765625" style="2" customWidth="1"/>
    <col min="8945" max="8945" width="10" style="2" bestFit="1" customWidth="1"/>
    <col min="8946" max="8946" width="7.3984375" style="2"/>
    <col min="8947" max="8947" width="9.09765625" style="2" bestFit="1" customWidth="1"/>
    <col min="8948" max="8948" width="10" style="2" bestFit="1" customWidth="1"/>
    <col min="8949" max="9194" width="7.3984375" style="2"/>
    <col min="9195" max="9195" width="3.3984375" style="2" customWidth="1"/>
    <col min="9196" max="9196" width="50.59765625" style="2" customWidth="1"/>
    <col min="9197" max="9197" width="9.3984375" style="2" customWidth="1"/>
    <col min="9198" max="9198" width="1.09765625" style="2" customWidth="1"/>
    <col min="9199" max="9199" width="10" style="2" bestFit="1" customWidth="1"/>
    <col min="9200" max="9200" width="1.09765625" style="2" customWidth="1"/>
    <col min="9201" max="9201" width="10" style="2" bestFit="1" customWidth="1"/>
    <col min="9202" max="9202" width="7.3984375" style="2"/>
    <col min="9203" max="9203" width="9.09765625" style="2" bestFit="1" customWidth="1"/>
    <col min="9204" max="9204" width="10" style="2" bestFit="1" customWidth="1"/>
    <col min="9205" max="9450" width="7.3984375" style="2"/>
    <col min="9451" max="9451" width="3.3984375" style="2" customWidth="1"/>
    <col min="9452" max="9452" width="50.59765625" style="2" customWidth="1"/>
    <col min="9453" max="9453" width="9.3984375" style="2" customWidth="1"/>
    <col min="9454" max="9454" width="1.09765625" style="2" customWidth="1"/>
    <col min="9455" max="9455" width="10" style="2" bestFit="1" customWidth="1"/>
    <col min="9456" max="9456" width="1.09765625" style="2" customWidth="1"/>
    <col min="9457" max="9457" width="10" style="2" bestFit="1" customWidth="1"/>
    <col min="9458" max="9458" width="7.3984375" style="2"/>
    <col min="9459" max="9459" width="9.09765625" style="2" bestFit="1" customWidth="1"/>
    <col min="9460" max="9460" width="10" style="2" bestFit="1" customWidth="1"/>
    <col min="9461" max="9706" width="7.3984375" style="2"/>
    <col min="9707" max="9707" width="3.3984375" style="2" customWidth="1"/>
    <col min="9708" max="9708" width="50.59765625" style="2" customWidth="1"/>
    <col min="9709" max="9709" width="9.3984375" style="2" customWidth="1"/>
    <col min="9710" max="9710" width="1.09765625" style="2" customWidth="1"/>
    <col min="9711" max="9711" width="10" style="2" bestFit="1" customWidth="1"/>
    <col min="9712" max="9712" width="1.09765625" style="2" customWidth="1"/>
    <col min="9713" max="9713" width="10" style="2" bestFit="1" customWidth="1"/>
    <col min="9714" max="9714" width="7.3984375" style="2"/>
    <col min="9715" max="9715" width="9.09765625" style="2" bestFit="1" customWidth="1"/>
    <col min="9716" max="9716" width="10" style="2" bestFit="1" customWidth="1"/>
    <col min="9717" max="9962" width="7.3984375" style="2"/>
    <col min="9963" max="9963" width="3.3984375" style="2" customWidth="1"/>
    <col min="9964" max="9964" width="50.59765625" style="2" customWidth="1"/>
    <col min="9965" max="9965" width="9.3984375" style="2" customWidth="1"/>
    <col min="9966" max="9966" width="1.09765625" style="2" customWidth="1"/>
    <col min="9967" max="9967" width="10" style="2" bestFit="1" customWidth="1"/>
    <col min="9968" max="9968" width="1.09765625" style="2" customWidth="1"/>
    <col min="9969" max="9969" width="10" style="2" bestFit="1" customWidth="1"/>
    <col min="9970" max="9970" width="7.3984375" style="2"/>
    <col min="9971" max="9971" width="9.09765625" style="2" bestFit="1" customWidth="1"/>
    <col min="9972" max="9972" width="10" style="2" bestFit="1" customWidth="1"/>
    <col min="9973" max="10218" width="7.3984375" style="2"/>
    <col min="10219" max="10219" width="3.3984375" style="2" customWidth="1"/>
    <col min="10220" max="10220" width="50.59765625" style="2" customWidth="1"/>
    <col min="10221" max="10221" width="9.3984375" style="2" customWidth="1"/>
    <col min="10222" max="10222" width="1.09765625" style="2" customWidth="1"/>
    <col min="10223" max="10223" width="10" style="2" bestFit="1" customWidth="1"/>
    <col min="10224" max="10224" width="1.09765625" style="2" customWidth="1"/>
    <col min="10225" max="10225" width="10" style="2" bestFit="1" customWidth="1"/>
    <col min="10226" max="10226" width="7.3984375" style="2"/>
    <col min="10227" max="10227" width="9.09765625" style="2" bestFit="1" customWidth="1"/>
    <col min="10228" max="10228" width="10" style="2" bestFit="1" customWidth="1"/>
    <col min="10229" max="10474" width="7.3984375" style="2"/>
    <col min="10475" max="10475" width="3.3984375" style="2" customWidth="1"/>
    <col min="10476" max="10476" width="50.59765625" style="2" customWidth="1"/>
    <col min="10477" max="10477" width="9.3984375" style="2" customWidth="1"/>
    <col min="10478" max="10478" width="1.09765625" style="2" customWidth="1"/>
    <col min="10479" max="10479" width="10" style="2" bestFit="1" customWidth="1"/>
    <col min="10480" max="10480" width="1.09765625" style="2" customWidth="1"/>
    <col min="10481" max="10481" width="10" style="2" bestFit="1" customWidth="1"/>
    <col min="10482" max="10482" width="7.3984375" style="2"/>
    <col min="10483" max="10483" width="9.09765625" style="2" bestFit="1" customWidth="1"/>
    <col min="10484" max="10484" width="10" style="2" bestFit="1" customWidth="1"/>
    <col min="10485" max="10730" width="7.3984375" style="2"/>
    <col min="10731" max="10731" width="3.3984375" style="2" customWidth="1"/>
    <col min="10732" max="10732" width="50.59765625" style="2" customWidth="1"/>
    <col min="10733" max="10733" width="9.3984375" style="2" customWidth="1"/>
    <col min="10734" max="10734" width="1.09765625" style="2" customWidth="1"/>
    <col min="10735" max="10735" width="10" style="2" bestFit="1" customWidth="1"/>
    <col min="10736" max="10736" width="1.09765625" style="2" customWidth="1"/>
    <col min="10737" max="10737" width="10" style="2" bestFit="1" customWidth="1"/>
    <col min="10738" max="10738" width="7.3984375" style="2"/>
    <col min="10739" max="10739" width="9.09765625" style="2" bestFit="1" customWidth="1"/>
    <col min="10740" max="10740" width="10" style="2" bestFit="1" customWidth="1"/>
    <col min="10741" max="10986" width="7.3984375" style="2"/>
    <col min="10987" max="10987" width="3.3984375" style="2" customWidth="1"/>
    <col min="10988" max="10988" width="50.59765625" style="2" customWidth="1"/>
    <col min="10989" max="10989" width="9.3984375" style="2" customWidth="1"/>
    <col min="10990" max="10990" width="1.09765625" style="2" customWidth="1"/>
    <col min="10991" max="10991" width="10" style="2" bestFit="1" customWidth="1"/>
    <col min="10992" max="10992" width="1.09765625" style="2" customWidth="1"/>
    <col min="10993" max="10993" width="10" style="2" bestFit="1" customWidth="1"/>
    <col min="10994" max="10994" width="7.3984375" style="2"/>
    <col min="10995" max="10995" width="9.09765625" style="2" bestFit="1" customWidth="1"/>
    <col min="10996" max="10996" width="10" style="2" bestFit="1" customWidth="1"/>
    <col min="10997" max="11242" width="7.3984375" style="2"/>
    <col min="11243" max="11243" width="3.3984375" style="2" customWidth="1"/>
    <col min="11244" max="11244" width="50.59765625" style="2" customWidth="1"/>
    <col min="11245" max="11245" width="9.3984375" style="2" customWidth="1"/>
    <col min="11246" max="11246" width="1.09765625" style="2" customWidth="1"/>
    <col min="11247" max="11247" width="10" style="2" bestFit="1" customWidth="1"/>
    <col min="11248" max="11248" width="1.09765625" style="2" customWidth="1"/>
    <col min="11249" max="11249" width="10" style="2" bestFit="1" customWidth="1"/>
    <col min="11250" max="11250" width="7.3984375" style="2"/>
    <col min="11251" max="11251" width="9.09765625" style="2" bestFit="1" customWidth="1"/>
    <col min="11252" max="11252" width="10" style="2" bestFit="1" customWidth="1"/>
    <col min="11253" max="11498" width="7.3984375" style="2"/>
    <col min="11499" max="11499" width="3.3984375" style="2" customWidth="1"/>
    <col min="11500" max="11500" width="50.59765625" style="2" customWidth="1"/>
    <col min="11501" max="11501" width="9.3984375" style="2" customWidth="1"/>
    <col min="11502" max="11502" width="1.09765625" style="2" customWidth="1"/>
    <col min="11503" max="11503" width="10" style="2" bestFit="1" customWidth="1"/>
    <col min="11504" max="11504" width="1.09765625" style="2" customWidth="1"/>
    <col min="11505" max="11505" width="10" style="2" bestFit="1" customWidth="1"/>
    <col min="11506" max="11506" width="7.3984375" style="2"/>
    <col min="11507" max="11507" width="9.09765625" style="2" bestFit="1" customWidth="1"/>
    <col min="11508" max="11508" width="10" style="2" bestFit="1" customWidth="1"/>
    <col min="11509" max="11754" width="7.3984375" style="2"/>
    <col min="11755" max="11755" width="3.3984375" style="2" customWidth="1"/>
    <col min="11756" max="11756" width="50.59765625" style="2" customWidth="1"/>
    <col min="11757" max="11757" width="9.3984375" style="2" customWidth="1"/>
    <col min="11758" max="11758" width="1.09765625" style="2" customWidth="1"/>
    <col min="11759" max="11759" width="10" style="2" bestFit="1" customWidth="1"/>
    <col min="11760" max="11760" width="1.09765625" style="2" customWidth="1"/>
    <col min="11761" max="11761" width="10" style="2" bestFit="1" customWidth="1"/>
    <col min="11762" max="11762" width="7.3984375" style="2"/>
    <col min="11763" max="11763" width="9.09765625" style="2" bestFit="1" customWidth="1"/>
    <col min="11764" max="11764" width="10" style="2" bestFit="1" customWidth="1"/>
    <col min="11765" max="12010" width="7.3984375" style="2"/>
    <col min="12011" max="12011" width="3.3984375" style="2" customWidth="1"/>
    <col min="12012" max="12012" width="50.59765625" style="2" customWidth="1"/>
    <col min="12013" max="12013" width="9.3984375" style="2" customWidth="1"/>
    <col min="12014" max="12014" width="1.09765625" style="2" customWidth="1"/>
    <col min="12015" max="12015" width="10" style="2" bestFit="1" customWidth="1"/>
    <col min="12016" max="12016" width="1.09765625" style="2" customWidth="1"/>
    <col min="12017" max="12017" width="10" style="2" bestFit="1" customWidth="1"/>
    <col min="12018" max="12018" width="7.3984375" style="2"/>
    <col min="12019" max="12019" width="9.09765625" style="2" bestFit="1" customWidth="1"/>
    <col min="12020" max="12020" width="10" style="2" bestFit="1" customWidth="1"/>
    <col min="12021" max="12266" width="7.3984375" style="2"/>
    <col min="12267" max="12267" width="3.3984375" style="2" customWidth="1"/>
    <col min="12268" max="12268" width="50.59765625" style="2" customWidth="1"/>
    <col min="12269" max="12269" width="9.3984375" style="2" customWidth="1"/>
    <col min="12270" max="12270" width="1.09765625" style="2" customWidth="1"/>
    <col min="12271" max="12271" width="10" style="2" bestFit="1" customWidth="1"/>
    <col min="12272" max="12272" width="1.09765625" style="2" customWidth="1"/>
    <col min="12273" max="12273" width="10" style="2" bestFit="1" customWidth="1"/>
    <col min="12274" max="12274" width="7.3984375" style="2"/>
    <col min="12275" max="12275" width="9.09765625" style="2" bestFit="1" customWidth="1"/>
    <col min="12276" max="12276" width="10" style="2" bestFit="1" customWidth="1"/>
    <col min="12277" max="12522" width="7.3984375" style="2"/>
    <col min="12523" max="12523" width="3.3984375" style="2" customWidth="1"/>
    <col min="12524" max="12524" width="50.59765625" style="2" customWidth="1"/>
    <col min="12525" max="12525" width="9.3984375" style="2" customWidth="1"/>
    <col min="12526" max="12526" width="1.09765625" style="2" customWidth="1"/>
    <col min="12527" max="12527" width="10" style="2" bestFit="1" customWidth="1"/>
    <col min="12528" max="12528" width="1.09765625" style="2" customWidth="1"/>
    <col min="12529" max="12529" width="10" style="2" bestFit="1" customWidth="1"/>
    <col min="12530" max="12530" width="7.3984375" style="2"/>
    <col min="12531" max="12531" width="9.09765625" style="2" bestFit="1" customWidth="1"/>
    <col min="12532" max="12532" width="10" style="2" bestFit="1" customWidth="1"/>
    <col min="12533" max="12778" width="7.3984375" style="2"/>
    <col min="12779" max="12779" width="3.3984375" style="2" customWidth="1"/>
    <col min="12780" max="12780" width="50.59765625" style="2" customWidth="1"/>
    <col min="12781" max="12781" width="9.3984375" style="2" customWidth="1"/>
    <col min="12782" max="12782" width="1.09765625" style="2" customWidth="1"/>
    <col min="12783" max="12783" width="10" style="2" bestFit="1" customWidth="1"/>
    <col min="12784" max="12784" width="1.09765625" style="2" customWidth="1"/>
    <col min="12785" max="12785" width="10" style="2" bestFit="1" customWidth="1"/>
    <col min="12786" max="12786" width="7.3984375" style="2"/>
    <col min="12787" max="12787" width="9.09765625" style="2" bestFit="1" customWidth="1"/>
    <col min="12788" max="12788" width="10" style="2" bestFit="1" customWidth="1"/>
    <col min="12789" max="13034" width="7.3984375" style="2"/>
    <col min="13035" max="13035" width="3.3984375" style="2" customWidth="1"/>
    <col min="13036" max="13036" width="50.59765625" style="2" customWidth="1"/>
    <col min="13037" max="13037" width="9.3984375" style="2" customWidth="1"/>
    <col min="13038" max="13038" width="1.09765625" style="2" customWidth="1"/>
    <col min="13039" max="13039" width="10" style="2" bestFit="1" customWidth="1"/>
    <col min="13040" max="13040" width="1.09765625" style="2" customWidth="1"/>
    <col min="13041" max="13041" width="10" style="2" bestFit="1" customWidth="1"/>
    <col min="13042" max="13042" width="7.3984375" style="2"/>
    <col min="13043" max="13043" width="9.09765625" style="2" bestFit="1" customWidth="1"/>
    <col min="13044" max="13044" width="10" style="2" bestFit="1" customWidth="1"/>
    <col min="13045" max="13290" width="7.3984375" style="2"/>
    <col min="13291" max="13291" width="3.3984375" style="2" customWidth="1"/>
    <col min="13292" max="13292" width="50.59765625" style="2" customWidth="1"/>
    <col min="13293" max="13293" width="9.3984375" style="2" customWidth="1"/>
    <col min="13294" max="13294" width="1.09765625" style="2" customWidth="1"/>
    <col min="13295" max="13295" width="10" style="2" bestFit="1" customWidth="1"/>
    <col min="13296" max="13296" width="1.09765625" style="2" customWidth="1"/>
    <col min="13297" max="13297" width="10" style="2" bestFit="1" customWidth="1"/>
    <col min="13298" max="13298" width="7.3984375" style="2"/>
    <col min="13299" max="13299" width="9.09765625" style="2" bestFit="1" customWidth="1"/>
    <col min="13300" max="13300" width="10" style="2" bestFit="1" customWidth="1"/>
    <col min="13301" max="13546" width="7.3984375" style="2"/>
    <col min="13547" max="13547" width="3.3984375" style="2" customWidth="1"/>
    <col min="13548" max="13548" width="50.59765625" style="2" customWidth="1"/>
    <col min="13549" max="13549" width="9.3984375" style="2" customWidth="1"/>
    <col min="13550" max="13550" width="1.09765625" style="2" customWidth="1"/>
    <col min="13551" max="13551" width="10" style="2" bestFit="1" customWidth="1"/>
    <col min="13552" max="13552" width="1.09765625" style="2" customWidth="1"/>
    <col min="13553" max="13553" width="10" style="2" bestFit="1" customWidth="1"/>
    <col min="13554" max="13554" width="7.3984375" style="2"/>
    <col min="13555" max="13555" width="9.09765625" style="2" bestFit="1" customWidth="1"/>
    <col min="13556" max="13556" width="10" style="2" bestFit="1" customWidth="1"/>
    <col min="13557" max="13802" width="7.3984375" style="2"/>
    <col min="13803" max="13803" width="3.3984375" style="2" customWidth="1"/>
    <col min="13804" max="13804" width="50.59765625" style="2" customWidth="1"/>
    <col min="13805" max="13805" width="9.3984375" style="2" customWidth="1"/>
    <col min="13806" max="13806" width="1.09765625" style="2" customWidth="1"/>
    <col min="13807" max="13807" width="10" style="2" bestFit="1" customWidth="1"/>
    <col min="13808" max="13808" width="1.09765625" style="2" customWidth="1"/>
    <col min="13809" max="13809" width="10" style="2" bestFit="1" customWidth="1"/>
    <col min="13810" max="13810" width="7.3984375" style="2"/>
    <col min="13811" max="13811" width="9.09765625" style="2" bestFit="1" customWidth="1"/>
    <col min="13812" max="13812" width="10" style="2" bestFit="1" customWidth="1"/>
    <col min="13813" max="14058" width="7.3984375" style="2"/>
    <col min="14059" max="14059" width="3.3984375" style="2" customWidth="1"/>
    <col min="14060" max="14060" width="50.59765625" style="2" customWidth="1"/>
    <col min="14061" max="14061" width="9.3984375" style="2" customWidth="1"/>
    <col min="14062" max="14062" width="1.09765625" style="2" customWidth="1"/>
    <col min="14063" max="14063" width="10" style="2" bestFit="1" customWidth="1"/>
    <col min="14064" max="14064" width="1.09765625" style="2" customWidth="1"/>
    <col min="14065" max="14065" width="10" style="2" bestFit="1" customWidth="1"/>
    <col min="14066" max="14066" width="7.3984375" style="2"/>
    <col min="14067" max="14067" width="9.09765625" style="2" bestFit="1" customWidth="1"/>
    <col min="14068" max="14068" width="10" style="2" bestFit="1" customWidth="1"/>
    <col min="14069" max="14314" width="7.3984375" style="2"/>
    <col min="14315" max="14315" width="3.3984375" style="2" customWidth="1"/>
    <col min="14316" max="14316" width="50.59765625" style="2" customWidth="1"/>
    <col min="14317" max="14317" width="9.3984375" style="2" customWidth="1"/>
    <col min="14318" max="14318" width="1.09765625" style="2" customWidth="1"/>
    <col min="14319" max="14319" width="10" style="2" bestFit="1" customWidth="1"/>
    <col min="14320" max="14320" width="1.09765625" style="2" customWidth="1"/>
    <col min="14321" max="14321" width="10" style="2" bestFit="1" customWidth="1"/>
    <col min="14322" max="14322" width="7.3984375" style="2"/>
    <col min="14323" max="14323" width="9.09765625" style="2" bestFit="1" customWidth="1"/>
    <col min="14324" max="14324" width="10" style="2" bestFit="1" customWidth="1"/>
    <col min="14325" max="14570" width="7.3984375" style="2"/>
    <col min="14571" max="14571" width="3.3984375" style="2" customWidth="1"/>
    <col min="14572" max="14572" width="50.59765625" style="2" customWidth="1"/>
    <col min="14573" max="14573" width="9.3984375" style="2" customWidth="1"/>
    <col min="14574" max="14574" width="1.09765625" style="2" customWidth="1"/>
    <col min="14575" max="14575" width="10" style="2" bestFit="1" customWidth="1"/>
    <col min="14576" max="14576" width="1.09765625" style="2" customWidth="1"/>
    <col min="14577" max="14577" width="10" style="2" bestFit="1" customWidth="1"/>
    <col min="14578" max="14578" width="7.3984375" style="2"/>
    <col min="14579" max="14579" width="9.09765625" style="2" bestFit="1" customWidth="1"/>
    <col min="14580" max="14580" width="10" style="2" bestFit="1" customWidth="1"/>
    <col min="14581" max="14826" width="7.3984375" style="2"/>
    <col min="14827" max="14827" width="3.3984375" style="2" customWidth="1"/>
    <col min="14828" max="14828" width="50.59765625" style="2" customWidth="1"/>
    <col min="14829" max="14829" width="9.3984375" style="2" customWidth="1"/>
    <col min="14830" max="14830" width="1.09765625" style="2" customWidth="1"/>
    <col min="14831" max="14831" width="10" style="2" bestFit="1" customWidth="1"/>
    <col min="14832" max="14832" width="1.09765625" style="2" customWidth="1"/>
    <col min="14833" max="14833" width="10" style="2" bestFit="1" customWidth="1"/>
    <col min="14834" max="14834" width="7.3984375" style="2"/>
    <col min="14835" max="14835" width="9.09765625" style="2" bestFit="1" customWidth="1"/>
    <col min="14836" max="14836" width="10" style="2" bestFit="1" customWidth="1"/>
    <col min="14837" max="15082" width="7.3984375" style="2"/>
    <col min="15083" max="15083" width="3.3984375" style="2" customWidth="1"/>
    <col min="15084" max="15084" width="50.59765625" style="2" customWidth="1"/>
    <col min="15085" max="15085" width="9.3984375" style="2" customWidth="1"/>
    <col min="15086" max="15086" width="1.09765625" style="2" customWidth="1"/>
    <col min="15087" max="15087" width="10" style="2" bestFit="1" customWidth="1"/>
    <col min="15088" max="15088" width="1.09765625" style="2" customWidth="1"/>
    <col min="15089" max="15089" width="10" style="2" bestFit="1" customWidth="1"/>
    <col min="15090" max="15090" width="7.3984375" style="2"/>
    <col min="15091" max="15091" width="9.09765625" style="2" bestFit="1" customWidth="1"/>
    <col min="15092" max="15092" width="10" style="2" bestFit="1" customWidth="1"/>
    <col min="15093" max="15338" width="7.3984375" style="2"/>
    <col min="15339" max="15339" width="3.3984375" style="2" customWidth="1"/>
    <col min="15340" max="15340" width="50.59765625" style="2" customWidth="1"/>
    <col min="15341" max="15341" width="9.3984375" style="2" customWidth="1"/>
    <col min="15342" max="15342" width="1.09765625" style="2" customWidth="1"/>
    <col min="15343" max="15343" width="10" style="2" bestFit="1" customWidth="1"/>
    <col min="15344" max="15344" width="1.09765625" style="2" customWidth="1"/>
    <col min="15345" max="15345" width="10" style="2" bestFit="1" customWidth="1"/>
    <col min="15346" max="15346" width="7.3984375" style="2"/>
    <col min="15347" max="15347" width="9.09765625" style="2" bestFit="1" customWidth="1"/>
    <col min="15348" max="15348" width="10" style="2" bestFit="1" customWidth="1"/>
    <col min="15349" max="15594" width="7.3984375" style="2"/>
    <col min="15595" max="15595" width="3.3984375" style="2" customWidth="1"/>
    <col min="15596" max="15596" width="50.59765625" style="2" customWidth="1"/>
    <col min="15597" max="15597" width="9.3984375" style="2" customWidth="1"/>
    <col min="15598" max="15598" width="1.09765625" style="2" customWidth="1"/>
    <col min="15599" max="15599" width="10" style="2" bestFit="1" customWidth="1"/>
    <col min="15600" max="15600" width="1.09765625" style="2" customWidth="1"/>
    <col min="15601" max="15601" width="10" style="2" bestFit="1" customWidth="1"/>
    <col min="15602" max="15602" width="7.3984375" style="2"/>
    <col min="15603" max="15603" width="9.09765625" style="2" bestFit="1" customWidth="1"/>
    <col min="15604" max="15604" width="10" style="2" bestFit="1" customWidth="1"/>
    <col min="15605" max="15850" width="7.3984375" style="2"/>
    <col min="15851" max="15851" width="3.3984375" style="2" customWidth="1"/>
    <col min="15852" max="15852" width="50.59765625" style="2" customWidth="1"/>
    <col min="15853" max="15853" width="9.3984375" style="2" customWidth="1"/>
    <col min="15854" max="15854" width="1.09765625" style="2" customWidth="1"/>
    <col min="15855" max="15855" width="10" style="2" bestFit="1" customWidth="1"/>
    <col min="15856" max="15856" width="1.09765625" style="2" customWidth="1"/>
    <col min="15857" max="15857" width="10" style="2" bestFit="1" customWidth="1"/>
    <col min="15858" max="15858" width="7.3984375" style="2"/>
    <col min="15859" max="15859" width="9.09765625" style="2" bestFit="1" customWidth="1"/>
    <col min="15860" max="15860" width="10" style="2" bestFit="1" customWidth="1"/>
    <col min="15861" max="16106" width="7.3984375" style="2"/>
    <col min="16107" max="16107" width="3.3984375" style="2" customWidth="1"/>
    <col min="16108" max="16108" width="50.59765625" style="2" customWidth="1"/>
    <col min="16109" max="16109" width="9.3984375" style="2" customWidth="1"/>
    <col min="16110" max="16110" width="1.09765625" style="2" customWidth="1"/>
    <col min="16111" max="16111" width="10" style="2" bestFit="1" customWidth="1"/>
    <col min="16112" max="16112" width="1.09765625" style="2" customWidth="1"/>
    <col min="16113" max="16113" width="10" style="2" bestFit="1" customWidth="1"/>
    <col min="16114" max="16114" width="7.3984375" style="2"/>
    <col min="16115" max="16115" width="9.09765625" style="2" bestFit="1" customWidth="1"/>
    <col min="16116" max="16116" width="10" style="2" bestFit="1" customWidth="1"/>
    <col min="16117" max="16384" width="7.3984375" style="2"/>
  </cols>
  <sheetData>
    <row r="1" spans="1:19" ht="21.6" customHeight="1">
      <c r="A1" s="166">
        <v>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69"/>
    </row>
    <row r="2" spans="1:19" ht="23.4" customHeight="1">
      <c r="A2" s="171" t="s">
        <v>49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72"/>
    </row>
    <row r="3" spans="1:19" ht="21.6" customHeight="1">
      <c r="A3" s="168" t="s">
        <v>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71"/>
    </row>
    <row r="4" spans="1:19" ht="21.6" customHeight="1">
      <c r="A4" s="168" t="s">
        <v>114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71"/>
    </row>
    <row r="5" spans="1:19" ht="21.6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3" t="s">
        <v>90</v>
      </c>
      <c r="L5" s="3"/>
    </row>
    <row r="6" spans="1:19" ht="21.6" customHeight="1">
      <c r="A6" s="71"/>
      <c r="B6" s="71"/>
      <c r="C6" s="71"/>
      <c r="D6" s="71"/>
      <c r="E6" s="169" t="s">
        <v>46</v>
      </c>
      <c r="F6" s="169"/>
      <c r="G6" s="169"/>
      <c r="H6" s="71"/>
      <c r="I6" s="71"/>
      <c r="J6" s="71"/>
      <c r="K6" s="71"/>
      <c r="L6" s="71"/>
    </row>
    <row r="7" spans="1:19" ht="21.6" customHeight="1">
      <c r="A7" s="71"/>
      <c r="B7" s="71"/>
      <c r="C7" s="71"/>
      <c r="D7" s="71"/>
      <c r="E7" s="170" t="s">
        <v>47</v>
      </c>
      <c r="F7" s="170"/>
      <c r="G7" s="170"/>
      <c r="H7" s="71"/>
      <c r="I7" s="170" t="s">
        <v>48</v>
      </c>
      <c r="J7" s="170"/>
      <c r="K7" s="170"/>
      <c r="L7" s="4"/>
    </row>
    <row r="8" spans="1:19" ht="21.6" customHeight="1">
      <c r="A8" s="71"/>
      <c r="B8" s="13"/>
      <c r="C8" s="71"/>
      <c r="D8" s="71"/>
      <c r="E8" s="5" t="s">
        <v>43</v>
      </c>
      <c r="F8" s="71"/>
      <c r="G8" s="5"/>
      <c r="H8" s="6"/>
      <c r="I8" s="5" t="s">
        <v>43</v>
      </c>
      <c r="J8" s="5"/>
      <c r="K8" s="5"/>
      <c r="L8" s="5"/>
    </row>
    <row r="9" spans="1:19" ht="21.6" customHeight="1">
      <c r="A9" s="7"/>
      <c r="B9" s="7"/>
      <c r="C9" s="8"/>
      <c r="D9" s="8"/>
      <c r="E9" s="5" t="s">
        <v>44</v>
      </c>
      <c r="F9" s="8"/>
      <c r="G9" s="5" t="s">
        <v>45</v>
      </c>
      <c r="H9" s="6"/>
      <c r="I9" s="5" t="s">
        <v>44</v>
      </c>
      <c r="J9" s="5"/>
      <c r="K9" s="5" t="s">
        <v>45</v>
      </c>
      <c r="L9" s="5"/>
    </row>
    <row r="10" spans="1:19" ht="21.6" customHeight="1">
      <c r="A10" s="7" t="s">
        <v>1</v>
      </c>
      <c r="B10" s="7"/>
      <c r="C10" s="68" t="s">
        <v>2</v>
      </c>
      <c r="D10" s="68"/>
      <c r="E10" s="59">
        <v>44012</v>
      </c>
      <c r="F10" s="60"/>
      <c r="G10" s="59">
        <v>43830</v>
      </c>
      <c r="H10" s="61"/>
      <c r="I10" s="59">
        <v>44012</v>
      </c>
      <c r="J10" s="60"/>
      <c r="K10" s="59">
        <v>43830</v>
      </c>
      <c r="L10" s="10"/>
    </row>
    <row r="11" spans="1:19" ht="21.6" customHeight="1">
      <c r="A11" s="7"/>
      <c r="B11" s="7"/>
      <c r="C11" s="68"/>
      <c r="D11" s="68"/>
      <c r="E11" s="10"/>
      <c r="F11" s="68"/>
      <c r="G11" s="10"/>
      <c r="H11" s="9"/>
      <c r="I11" s="9"/>
      <c r="J11" s="11"/>
      <c r="K11" s="9"/>
      <c r="L11" s="9"/>
    </row>
    <row r="12" spans="1:19" ht="21.6" customHeight="1">
      <c r="A12" s="12" t="s">
        <v>3</v>
      </c>
      <c r="B12" s="12"/>
      <c r="C12" s="68"/>
      <c r="D12" s="68"/>
      <c r="E12" s="8"/>
      <c r="F12" s="68"/>
      <c r="G12" s="8"/>
      <c r="H12" s="68"/>
      <c r="I12" s="8"/>
      <c r="J12" s="8"/>
      <c r="K12" s="8"/>
      <c r="L12" s="8"/>
    </row>
    <row r="13" spans="1:19" ht="21.6" customHeight="1">
      <c r="A13" s="13" t="s">
        <v>4</v>
      </c>
      <c r="C13" s="68"/>
      <c r="D13" s="68"/>
      <c r="E13" s="14">
        <v>5548</v>
      </c>
      <c r="F13" s="68"/>
      <c r="G13" s="14">
        <v>1299</v>
      </c>
      <c r="H13" s="68"/>
      <c r="I13" s="14">
        <v>5548</v>
      </c>
      <c r="J13" s="14"/>
      <c r="K13" s="14">
        <v>1299</v>
      </c>
      <c r="L13" s="14"/>
      <c r="R13" s="74"/>
      <c r="S13" s="16"/>
    </row>
    <row r="14" spans="1:19" ht="21.6" customHeight="1">
      <c r="A14" s="13" t="s">
        <v>146</v>
      </c>
      <c r="B14" s="17"/>
      <c r="C14" s="68">
        <v>5</v>
      </c>
      <c r="D14" s="68"/>
      <c r="E14" s="14">
        <v>56761</v>
      </c>
      <c r="F14" s="68"/>
      <c r="G14" s="14">
        <v>66277</v>
      </c>
      <c r="H14" s="68"/>
      <c r="I14" s="14">
        <v>56761</v>
      </c>
      <c r="J14" s="14"/>
      <c r="K14" s="14">
        <v>66277</v>
      </c>
      <c r="L14" s="14"/>
      <c r="R14" s="1"/>
    </row>
    <row r="15" spans="1:19" ht="21.6" customHeight="1">
      <c r="A15" s="13" t="s">
        <v>5</v>
      </c>
      <c r="B15" s="13"/>
      <c r="C15" s="68">
        <v>6</v>
      </c>
      <c r="D15" s="68"/>
      <c r="E15" s="14">
        <v>110665</v>
      </c>
      <c r="F15" s="68"/>
      <c r="G15" s="14">
        <v>111783</v>
      </c>
      <c r="H15" s="68"/>
      <c r="I15" s="14">
        <v>110665</v>
      </c>
      <c r="J15" s="14"/>
      <c r="K15" s="14">
        <v>111783</v>
      </c>
      <c r="L15" s="14"/>
      <c r="R15" s="1"/>
    </row>
    <row r="16" spans="1:19" s="80" customFormat="1" ht="21.6" customHeight="1">
      <c r="A16" s="87" t="s">
        <v>119</v>
      </c>
      <c r="B16" s="87"/>
      <c r="C16" s="78">
        <v>7</v>
      </c>
      <c r="D16" s="78"/>
      <c r="E16" s="77">
        <v>1000</v>
      </c>
      <c r="F16" s="78"/>
      <c r="G16" s="77">
        <v>1000</v>
      </c>
      <c r="H16" s="78"/>
      <c r="I16" s="77">
        <v>1000</v>
      </c>
      <c r="J16" s="88"/>
      <c r="K16" s="77">
        <v>1000</v>
      </c>
      <c r="L16" s="77"/>
      <c r="Q16" s="1"/>
    </row>
    <row r="17" spans="1:19" ht="21.6" customHeight="1">
      <c r="A17" s="13" t="s">
        <v>6</v>
      </c>
      <c r="B17" s="13"/>
      <c r="C17" s="68"/>
      <c r="D17" s="68"/>
      <c r="E17" s="14">
        <v>25825</v>
      </c>
      <c r="F17" s="68"/>
      <c r="G17" s="14">
        <v>18957</v>
      </c>
      <c r="H17" s="68"/>
      <c r="I17" s="14">
        <v>25825</v>
      </c>
      <c r="J17" s="14"/>
      <c r="K17" s="14">
        <v>18957</v>
      </c>
      <c r="L17" s="14"/>
      <c r="R17" s="1"/>
    </row>
    <row r="18" spans="1:19" ht="21.6" customHeight="1">
      <c r="A18" s="7" t="s">
        <v>7</v>
      </c>
      <c r="B18" s="7"/>
      <c r="C18" s="68"/>
      <c r="D18" s="68"/>
      <c r="E18" s="18">
        <f>SUM(E13:E17)</f>
        <v>199799</v>
      </c>
      <c r="F18" s="68"/>
      <c r="G18" s="18">
        <f>SUM(G13:G17)</f>
        <v>199316</v>
      </c>
      <c r="H18" s="68"/>
      <c r="I18" s="18">
        <f>SUM(I13:I17)</f>
        <v>199799</v>
      </c>
      <c r="J18" s="19"/>
      <c r="K18" s="18">
        <f>SUM(K13:K17)</f>
        <v>199316</v>
      </c>
      <c r="L18" s="18"/>
      <c r="R18" s="74"/>
    </row>
    <row r="19" spans="1:19" ht="21.6" customHeight="1">
      <c r="A19" s="13"/>
      <c r="B19" s="13"/>
      <c r="C19" s="68"/>
      <c r="D19" s="68"/>
      <c r="E19" s="15"/>
      <c r="F19" s="68"/>
      <c r="G19" s="15"/>
      <c r="H19" s="68"/>
      <c r="I19" s="15"/>
      <c r="J19" s="15"/>
      <c r="K19" s="15"/>
      <c r="L19" s="15"/>
    </row>
    <row r="20" spans="1:19" ht="21.6" customHeight="1">
      <c r="A20" s="12" t="s">
        <v>8</v>
      </c>
      <c r="B20" s="12"/>
      <c r="C20" s="68"/>
      <c r="D20" s="68"/>
      <c r="E20" s="15"/>
      <c r="F20" s="68"/>
      <c r="G20" s="15"/>
      <c r="H20" s="68"/>
      <c r="I20" s="15"/>
      <c r="J20" s="15"/>
      <c r="K20" s="15"/>
      <c r="L20" s="15"/>
    </row>
    <row r="21" spans="1:19" ht="21.6" customHeight="1">
      <c r="A21" s="13" t="s">
        <v>120</v>
      </c>
      <c r="B21" s="12"/>
      <c r="C21" s="68">
        <v>7</v>
      </c>
      <c r="D21" s="68"/>
      <c r="E21" s="14">
        <v>901</v>
      </c>
      <c r="F21" s="68"/>
      <c r="G21" s="14">
        <v>901</v>
      </c>
      <c r="H21" s="68"/>
      <c r="I21" s="14">
        <v>901</v>
      </c>
      <c r="J21" s="14"/>
      <c r="K21" s="14">
        <v>901</v>
      </c>
      <c r="L21" s="14"/>
      <c r="R21" s="1"/>
    </row>
    <row r="22" spans="1:19" ht="21.6" customHeight="1">
      <c r="A22" s="13" t="s">
        <v>50</v>
      </c>
      <c r="B22" s="12"/>
      <c r="C22" s="68">
        <v>8</v>
      </c>
      <c r="D22" s="68"/>
      <c r="E22" s="14">
        <v>92881</v>
      </c>
      <c r="F22" s="68"/>
      <c r="G22" s="14">
        <v>101980</v>
      </c>
      <c r="H22" s="68"/>
      <c r="I22" s="14">
        <v>68203</v>
      </c>
      <c r="J22" s="14"/>
      <c r="K22" s="14">
        <v>68203</v>
      </c>
      <c r="L22" s="14"/>
      <c r="R22" s="1"/>
      <c r="S22" s="16"/>
    </row>
    <row r="23" spans="1:19" ht="21.6" customHeight="1">
      <c r="A23" s="13" t="s">
        <v>115</v>
      </c>
      <c r="B23" s="12"/>
      <c r="C23" s="81">
        <v>9</v>
      </c>
      <c r="D23" s="81"/>
      <c r="E23" s="14">
        <v>97403</v>
      </c>
      <c r="F23" s="81"/>
      <c r="G23" s="14">
        <v>97890</v>
      </c>
      <c r="H23" s="81"/>
      <c r="I23" s="14">
        <v>97403</v>
      </c>
      <c r="J23" s="14"/>
      <c r="K23" s="14">
        <v>97890</v>
      </c>
      <c r="L23" s="14"/>
      <c r="R23" s="1"/>
      <c r="S23" s="16"/>
    </row>
    <row r="24" spans="1:19" ht="21.6" customHeight="1">
      <c r="A24" s="13" t="s">
        <v>51</v>
      </c>
      <c r="B24" s="12"/>
      <c r="C24" s="68">
        <v>10</v>
      </c>
      <c r="D24" s="68"/>
      <c r="E24" s="14">
        <v>1081001</v>
      </c>
      <c r="F24" s="68"/>
      <c r="G24" s="14">
        <v>1089192</v>
      </c>
      <c r="H24" s="68"/>
      <c r="I24" s="14">
        <v>1081001</v>
      </c>
      <c r="J24" s="14"/>
      <c r="K24" s="14">
        <v>1089192</v>
      </c>
      <c r="L24" s="14"/>
      <c r="R24" s="1"/>
    </row>
    <row r="25" spans="1:19" ht="21.6" customHeight="1">
      <c r="A25" s="13" t="s">
        <v>52</v>
      </c>
      <c r="B25" s="12"/>
      <c r="C25" s="68"/>
      <c r="D25" s="68"/>
      <c r="E25" s="14">
        <v>29611</v>
      </c>
      <c r="F25" s="68"/>
      <c r="G25" s="14">
        <v>28455</v>
      </c>
      <c r="H25" s="68"/>
      <c r="I25" s="14">
        <v>29611</v>
      </c>
      <c r="J25" s="14"/>
      <c r="K25" s="14">
        <v>28455</v>
      </c>
      <c r="L25" s="14"/>
      <c r="R25" s="1"/>
    </row>
    <row r="26" spans="1:19" ht="21.6" customHeight="1">
      <c r="A26" s="13" t="s">
        <v>121</v>
      </c>
      <c r="B26" s="12"/>
      <c r="C26" s="86">
        <v>11</v>
      </c>
      <c r="D26" s="86"/>
      <c r="E26" s="14">
        <v>2167</v>
      </c>
      <c r="F26" s="86"/>
      <c r="G26" s="27">
        <v>0</v>
      </c>
      <c r="H26" s="86"/>
      <c r="I26" s="14">
        <v>2167</v>
      </c>
      <c r="J26" s="14"/>
      <c r="K26" s="27">
        <v>0</v>
      </c>
      <c r="L26" s="14"/>
      <c r="R26" s="1"/>
    </row>
    <row r="27" spans="1:19" ht="21.6" customHeight="1">
      <c r="A27" s="13" t="s">
        <v>9</v>
      </c>
      <c r="B27" s="12"/>
      <c r="C27" s="68"/>
      <c r="D27" s="68"/>
      <c r="E27" s="14">
        <v>781</v>
      </c>
      <c r="F27" s="68"/>
      <c r="G27" s="14">
        <v>956</v>
      </c>
      <c r="H27" s="68"/>
      <c r="I27" s="14">
        <v>781</v>
      </c>
      <c r="J27" s="14"/>
      <c r="K27" s="14">
        <v>956</v>
      </c>
      <c r="L27" s="14"/>
      <c r="R27" s="1"/>
    </row>
    <row r="28" spans="1:19" ht="21.6" customHeight="1">
      <c r="A28" s="13" t="s">
        <v>10</v>
      </c>
      <c r="B28" s="13"/>
      <c r="C28" s="68"/>
      <c r="D28" s="68"/>
      <c r="E28" s="14">
        <v>1381</v>
      </c>
      <c r="F28" s="68"/>
      <c r="G28" s="14">
        <v>1359</v>
      </c>
      <c r="H28" s="68"/>
      <c r="I28" s="14">
        <v>1381</v>
      </c>
      <c r="J28" s="20"/>
      <c r="K28" s="14">
        <v>1359</v>
      </c>
      <c r="L28" s="14"/>
      <c r="R28" s="1"/>
    </row>
    <row r="29" spans="1:19" ht="21.6" customHeight="1">
      <c r="A29" s="7" t="s">
        <v>11</v>
      </c>
      <c r="B29" s="7"/>
      <c r="C29" s="68"/>
      <c r="D29" s="68"/>
      <c r="E29" s="18">
        <f>SUM(E21:E28)</f>
        <v>1306126</v>
      </c>
      <c r="F29" s="68"/>
      <c r="G29" s="18">
        <f>SUM(G21:G28)</f>
        <v>1320733</v>
      </c>
      <c r="H29" s="68"/>
      <c r="I29" s="18">
        <f>SUM(I21:I28)</f>
        <v>1281448</v>
      </c>
      <c r="J29" s="19"/>
      <c r="K29" s="18">
        <f>SUM(K21:K28)</f>
        <v>1286956</v>
      </c>
      <c r="L29" s="18"/>
      <c r="R29" s="75"/>
    </row>
    <row r="30" spans="1:19" ht="21.6" customHeight="1" thickBot="1">
      <c r="A30" s="7" t="s">
        <v>12</v>
      </c>
      <c r="B30" s="7"/>
      <c r="C30" s="68"/>
      <c r="D30" s="68"/>
      <c r="E30" s="21">
        <f>E18+E29</f>
        <v>1505925</v>
      </c>
      <c r="F30" s="68"/>
      <c r="G30" s="21">
        <f>G18+G29</f>
        <v>1520049</v>
      </c>
      <c r="H30" s="68"/>
      <c r="I30" s="21">
        <f>I18+I29</f>
        <v>1481247</v>
      </c>
      <c r="J30" s="19"/>
      <c r="K30" s="21">
        <f>K18+K29</f>
        <v>1486272</v>
      </c>
      <c r="L30" s="21"/>
      <c r="R30" s="74"/>
    </row>
    <row r="31" spans="1:19" ht="21.6" customHeight="1" thickTop="1">
      <c r="A31" s="7"/>
      <c r="B31" s="7"/>
      <c r="C31" s="68"/>
      <c r="D31" s="68"/>
      <c r="E31" s="22"/>
      <c r="F31" s="68"/>
      <c r="G31" s="22"/>
      <c r="H31" s="68"/>
      <c r="I31" s="22"/>
      <c r="J31" s="22"/>
      <c r="K31" s="22"/>
      <c r="L31" s="22"/>
      <c r="R31" s="74"/>
    </row>
    <row r="32" spans="1:19" ht="21.6" customHeight="1">
      <c r="A32" s="166">
        <v>2</v>
      </c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69"/>
    </row>
    <row r="33" spans="1:18" s="52" customFormat="1" ht="21" customHeight="1">
      <c r="A33" s="167" t="s">
        <v>49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70"/>
      <c r="Q33" s="1"/>
    </row>
    <row r="34" spans="1:18" ht="21.6" customHeight="1">
      <c r="A34" s="168" t="s">
        <v>0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71"/>
    </row>
    <row r="35" spans="1:18" ht="21.6" customHeight="1">
      <c r="A35" s="168" t="s">
        <v>114</v>
      </c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71"/>
    </row>
    <row r="36" spans="1:18" ht="21.6" customHeight="1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3" t="s">
        <v>90</v>
      </c>
      <c r="L36" s="3"/>
    </row>
    <row r="37" spans="1:18" ht="21.6" customHeight="1">
      <c r="A37" s="71"/>
      <c r="B37" s="71"/>
      <c r="C37" s="71"/>
      <c r="D37" s="71"/>
      <c r="E37" s="169" t="s">
        <v>46</v>
      </c>
      <c r="F37" s="169"/>
      <c r="G37" s="169"/>
      <c r="H37" s="71"/>
      <c r="I37" s="71"/>
      <c r="J37" s="71"/>
      <c r="K37" s="71"/>
      <c r="L37" s="71"/>
    </row>
    <row r="38" spans="1:18" ht="21.6" customHeight="1">
      <c r="A38" s="71"/>
      <c r="B38" s="71"/>
      <c r="C38" s="71"/>
      <c r="D38" s="71"/>
      <c r="E38" s="170" t="s">
        <v>47</v>
      </c>
      <c r="F38" s="170"/>
      <c r="G38" s="170"/>
      <c r="H38" s="71"/>
      <c r="I38" s="170" t="s">
        <v>48</v>
      </c>
      <c r="J38" s="170"/>
      <c r="K38" s="170"/>
      <c r="L38" s="4"/>
    </row>
    <row r="39" spans="1:18" ht="21.6" customHeight="1">
      <c r="A39" s="71"/>
      <c r="B39" s="71"/>
      <c r="C39" s="71"/>
      <c r="D39" s="71"/>
      <c r="E39" s="5" t="s">
        <v>43</v>
      </c>
      <c r="F39" s="71"/>
      <c r="G39" s="5"/>
      <c r="H39" s="6"/>
      <c r="I39" s="5" t="s">
        <v>43</v>
      </c>
      <c r="J39" s="5"/>
      <c r="K39" s="5"/>
      <c r="L39" s="5"/>
    </row>
    <row r="40" spans="1:18" ht="21.6" customHeight="1">
      <c r="A40" s="7"/>
      <c r="B40" s="7"/>
      <c r="C40" s="8"/>
      <c r="D40" s="8"/>
      <c r="E40" s="5" t="s">
        <v>44</v>
      </c>
      <c r="F40" s="8"/>
      <c r="G40" s="5" t="s">
        <v>45</v>
      </c>
      <c r="H40" s="6"/>
      <c r="I40" s="5" t="s">
        <v>44</v>
      </c>
      <c r="J40" s="5"/>
      <c r="K40" s="5" t="s">
        <v>45</v>
      </c>
      <c r="L40" s="5"/>
    </row>
    <row r="41" spans="1:18" ht="21.6" customHeight="1">
      <c r="A41" s="7" t="s">
        <v>13</v>
      </c>
      <c r="B41" s="7"/>
      <c r="C41" s="68" t="s">
        <v>2</v>
      </c>
      <c r="D41" s="68"/>
      <c r="E41" s="59">
        <v>44012</v>
      </c>
      <c r="F41" s="60"/>
      <c r="G41" s="59">
        <v>43830</v>
      </c>
      <c r="H41" s="61"/>
      <c r="I41" s="59">
        <v>44012</v>
      </c>
      <c r="J41" s="60"/>
      <c r="K41" s="59">
        <v>43830</v>
      </c>
      <c r="L41" s="10"/>
    </row>
    <row r="42" spans="1:18" ht="21.6" customHeight="1">
      <c r="A42" s="7"/>
      <c r="B42" s="7"/>
      <c r="C42" s="68"/>
      <c r="D42" s="68"/>
      <c r="E42" s="10"/>
      <c r="F42" s="68"/>
      <c r="G42" s="10"/>
      <c r="H42" s="9"/>
      <c r="I42" s="9"/>
      <c r="J42" s="11"/>
      <c r="K42" s="9"/>
      <c r="L42" s="9"/>
    </row>
    <row r="43" spans="1:18" ht="21.6" customHeight="1">
      <c r="A43" s="12" t="s">
        <v>14</v>
      </c>
      <c r="B43" s="13"/>
      <c r="C43" s="69"/>
      <c r="D43" s="69"/>
      <c r="E43" s="69"/>
      <c r="F43" s="69"/>
      <c r="G43" s="69"/>
      <c r="H43" s="69"/>
      <c r="I43" s="165"/>
      <c r="J43" s="165"/>
      <c r="K43" s="165"/>
      <c r="L43" s="68"/>
    </row>
    <row r="44" spans="1:18" ht="21.6" customHeight="1">
      <c r="A44" s="13" t="s">
        <v>53</v>
      </c>
      <c r="B44" s="12"/>
      <c r="C44" s="68"/>
      <c r="D44" s="69"/>
      <c r="E44" s="14"/>
      <c r="F44" s="69"/>
      <c r="G44" s="14"/>
      <c r="H44" s="69"/>
      <c r="I44" s="14"/>
      <c r="J44" s="14"/>
    </row>
    <row r="45" spans="1:18" ht="21.6" customHeight="1">
      <c r="A45" s="13" t="s">
        <v>54</v>
      </c>
      <c r="B45" s="12"/>
      <c r="C45" s="68">
        <v>12</v>
      </c>
      <c r="D45" s="69"/>
      <c r="E45" s="14">
        <v>85000</v>
      </c>
      <c r="F45" s="69"/>
      <c r="G45" s="14">
        <v>136766</v>
      </c>
      <c r="H45" s="69"/>
      <c r="I45" s="14">
        <v>85000</v>
      </c>
      <c r="J45" s="14"/>
      <c r="K45" s="14">
        <v>136766</v>
      </c>
      <c r="L45" s="14"/>
      <c r="R45" s="74"/>
    </row>
    <row r="46" spans="1:18" ht="21.6" customHeight="1">
      <c r="A46" s="13" t="s">
        <v>122</v>
      </c>
      <c r="B46" s="12"/>
      <c r="C46" s="68">
        <v>13</v>
      </c>
      <c r="D46" s="69"/>
      <c r="E46" s="14">
        <v>75751</v>
      </c>
      <c r="F46" s="69"/>
      <c r="G46" s="14">
        <v>73065</v>
      </c>
      <c r="H46" s="69"/>
      <c r="I46" s="14">
        <v>75751</v>
      </c>
      <c r="J46" s="14"/>
      <c r="K46" s="14">
        <v>73065</v>
      </c>
      <c r="L46" s="14"/>
      <c r="R46" s="1"/>
    </row>
    <row r="47" spans="1:18" ht="21.6" customHeight="1">
      <c r="A47" s="13" t="s">
        <v>95</v>
      </c>
      <c r="B47" s="12"/>
      <c r="C47" s="68"/>
      <c r="D47" s="69"/>
      <c r="E47" s="14"/>
      <c r="F47" s="69"/>
      <c r="G47" s="14"/>
      <c r="H47" s="69"/>
      <c r="I47" s="14"/>
      <c r="J47" s="14"/>
      <c r="K47" s="14"/>
      <c r="L47" s="14"/>
      <c r="R47" s="1"/>
    </row>
    <row r="48" spans="1:18" ht="21.6" customHeight="1">
      <c r="A48" s="13" t="s">
        <v>55</v>
      </c>
      <c r="B48" s="12"/>
      <c r="C48" s="68">
        <v>14</v>
      </c>
      <c r="D48" s="69"/>
      <c r="E48" s="14">
        <v>9412</v>
      </c>
      <c r="F48" s="69"/>
      <c r="G48" s="14">
        <v>7843</v>
      </c>
      <c r="H48" s="69"/>
      <c r="I48" s="14">
        <v>9412</v>
      </c>
      <c r="J48" s="14"/>
      <c r="K48" s="14">
        <v>7843</v>
      </c>
      <c r="L48" s="14"/>
      <c r="R48" s="1"/>
    </row>
    <row r="49" spans="1:19" ht="21.6" customHeight="1">
      <c r="A49" s="13" t="s">
        <v>123</v>
      </c>
      <c r="B49" s="12"/>
      <c r="C49" s="68"/>
      <c r="D49" s="69"/>
      <c r="E49" s="14"/>
      <c r="F49" s="68"/>
      <c r="R49" s="1"/>
    </row>
    <row r="50" spans="1:19" ht="21.6" customHeight="1">
      <c r="A50" s="13" t="s">
        <v>124</v>
      </c>
      <c r="B50" s="12"/>
      <c r="C50" s="68">
        <v>15</v>
      </c>
      <c r="D50" s="69"/>
      <c r="E50" s="14">
        <v>1034</v>
      </c>
      <c r="F50" s="69"/>
      <c r="G50" s="14">
        <v>128</v>
      </c>
      <c r="H50" s="69"/>
      <c r="I50" s="14">
        <v>1034</v>
      </c>
      <c r="J50" s="14"/>
      <c r="K50" s="14">
        <v>128</v>
      </c>
      <c r="L50" s="14"/>
      <c r="R50" s="1"/>
    </row>
    <row r="51" spans="1:19" ht="21.6" customHeight="1">
      <c r="A51" s="13" t="s">
        <v>125</v>
      </c>
      <c r="B51" s="12"/>
      <c r="C51" s="86">
        <v>20</v>
      </c>
      <c r="D51" s="84"/>
      <c r="E51" s="27">
        <v>0</v>
      </c>
      <c r="F51" s="84"/>
      <c r="G51" s="14">
        <v>19</v>
      </c>
      <c r="H51" s="84"/>
      <c r="I51" s="27">
        <v>0</v>
      </c>
      <c r="J51" s="14"/>
      <c r="K51" s="14">
        <v>19</v>
      </c>
      <c r="L51" s="14"/>
      <c r="R51" s="1"/>
    </row>
    <row r="52" spans="1:19" ht="21.6" customHeight="1">
      <c r="A52" s="13" t="s">
        <v>15</v>
      </c>
      <c r="B52" s="23"/>
      <c r="C52" s="68"/>
      <c r="D52" s="68"/>
      <c r="E52" s="14">
        <v>1536</v>
      </c>
      <c r="F52" s="68"/>
      <c r="G52" s="14">
        <v>1233</v>
      </c>
      <c r="H52" s="68"/>
      <c r="I52" s="14">
        <v>1536</v>
      </c>
      <c r="J52" s="14"/>
      <c r="K52" s="14">
        <v>1233</v>
      </c>
      <c r="L52" s="14"/>
      <c r="R52" s="1"/>
    </row>
    <row r="53" spans="1:19" ht="21.6" customHeight="1">
      <c r="A53" s="7" t="s">
        <v>16</v>
      </c>
      <c r="B53" s="7"/>
      <c r="C53" s="68"/>
      <c r="D53" s="68"/>
      <c r="E53" s="24">
        <f>SUM(E44:E52)</f>
        <v>172733</v>
      </c>
      <c r="F53" s="68"/>
      <c r="G53" s="24">
        <f>SUM(G44:G52)</f>
        <v>219054</v>
      </c>
      <c r="H53" s="68"/>
      <c r="I53" s="24">
        <f>SUM(I44:I52)</f>
        <v>172733</v>
      </c>
      <c r="J53" s="25"/>
      <c r="K53" s="24">
        <f>SUM(K45:K52)</f>
        <v>219054</v>
      </c>
      <c r="L53" s="24"/>
      <c r="R53" s="74"/>
    </row>
    <row r="54" spans="1:19" ht="21.6" customHeight="1">
      <c r="A54" s="13"/>
      <c r="B54" s="13"/>
      <c r="C54" s="68"/>
      <c r="D54" s="68"/>
      <c r="E54" s="20"/>
      <c r="F54" s="68"/>
      <c r="G54" s="20"/>
      <c r="H54" s="68"/>
      <c r="I54" s="20"/>
      <c r="J54" s="26"/>
      <c r="K54" s="26"/>
      <c r="L54" s="26"/>
    </row>
    <row r="55" spans="1:19" ht="21.6" customHeight="1">
      <c r="A55" s="12" t="s">
        <v>17</v>
      </c>
      <c r="B55" s="23"/>
      <c r="C55" s="68"/>
      <c r="D55" s="68"/>
      <c r="E55" s="20"/>
      <c r="F55" s="68"/>
      <c r="G55" s="20"/>
      <c r="H55" s="68"/>
      <c r="I55" s="20"/>
      <c r="J55" s="26"/>
      <c r="K55" s="26"/>
      <c r="L55" s="26"/>
      <c r="S55" s="1"/>
    </row>
    <row r="56" spans="1:19" ht="21.6" customHeight="1">
      <c r="A56" s="13" t="s">
        <v>85</v>
      </c>
      <c r="B56" s="23"/>
      <c r="C56" s="68">
        <v>14</v>
      </c>
      <c r="D56" s="68"/>
      <c r="E56" s="14">
        <v>48235</v>
      </c>
      <c r="F56" s="69"/>
      <c r="G56" s="40">
        <v>32157</v>
      </c>
      <c r="H56" s="69"/>
      <c r="I56" s="14">
        <v>48235</v>
      </c>
      <c r="J56" s="14"/>
      <c r="K56" s="40">
        <v>32157</v>
      </c>
      <c r="L56" s="26"/>
      <c r="R56" s="1"/>
    </row>
    <row r="57" spans="1:19" ht="21.6" customHeight="1">
      <c r="A57" s="13" t="s">
        <v>126</v>
      </c>
      <c r="B57" s="23"/>
      <c r="C57" s="68">
        <v>15</v>
      </c>
      <c r="D57" s="68"/>
      <c r="E57" s="27">
        <v>919</v>
      </c>
      <c r="F57" s="69"/>
      <c r="G57" s="27">
        <v>283</v>
      </c>
      <c r="H57" s="69"/>
      <c r="I57" s="27">
        <v>919</v>
      </c>
      <c r="J57" s="14"/>
      <c r="K57" s="27">
        <v>283</v>
      </c>
      <c r="L57" s="27"/>
      <c r="R57" s="1"/>
    </row>
    <row r="58" spans="1:19" ht="21.6" customHeight="1">
      <c r="A58" s="13" t="s">
        <v>56</v>
      </c>
      <c r="B58" s="23"/>
      <c r="C58" s="113">
        <v>17</v>
      </c>
      <c r="D58" s="113"/>
      <c r="E58" s="14">
        <v>176564</v>
      </c>
      <c r="F58" s="112"/>
      <c r="G58" s="26">
        <v>177412</v>
      </c>
      <c r="H58" s="112"/>
      <c r="I58" s="14">
        <v>176564</v>
      </c>
      <c r="J58" s="14"/>
      <c r="K58" s="26">
        <v>177412</v>
      </c>
      <c r="L58" s="26"/>
      <c r="R58" s="1"/>
    </row>
    <row r="59" spans="1:19" ht="21.6" customHeight="1">
      <c r="A59" s="13" t="s">
        <v>127</v>
      </c>
      <c r="B59" s="23"/>
      <c r="C59" s="86"/>
      <c r="D59" s="86"/>
      <c r="E59" s="14"/>
      <c r="F59" s="84"/>
      <c r="G59" s="26"/>
      <c r="H59" s="84"/>
      <c r="I59" s="14"/>
      <c r="J59" s="14"/>
      <c r="K59" s="26"/>
      <c r="L59" s="26"/>
      <c r="R59" s="1"/>
    </row>
    <row r="60" spans="1:19" ht="21.6" customHeight="1">
      <c r="A60" s="13" t="s">
        <v>128</v>
      </c>
      <c r="B60" s="12"/>
      <c r="C60" s="68">
        <v>16</v>
      </c>
      <c r="D60" s="69"/>
      <c r="E60" s="14">
        <v>41187</v>
      </c>
      <c r="F60" s="69"/>
      <c r="G60" s="28">
        <v>37443</v>
      </c>
      <c r="H60" s="69"/>
      <c r="I60" s="14">
        <v>41187</v>
      </c>
      <c r="J60" s="14"/>
      <c r="K60" s="28">
        <v>37443</v>
      </c>
      <c r="L60" s="28"/>
      <c r="R60" s="1"/>
    </row>
    <row r="61" spans="1:19" ht="21.6" customHeight="1">
      <c r="A61" s="13" t="s">
        <v>17</v>
      </c>
      <c r="B61" s="12"/>
      <c r="C61" s="68"/>
      <c r="D61" s="69"/>
      <c r="E61" s="14">
        <v>784</v>
      </c>
      <c r="F61" s="69"/>
      <c r="G61" s="28">
        <v>784</v>
      </c>
      <c r="H61" s="69"/>
      <c r="I61" s="14">
        <v>784</v>
      </c>
      <c r="J61" s="14"/>
      <c r="K61" s="28">
        <v>784</v>
      </c>
      <c r="L61" s="28"/>
      <c r="R61" s="1"/>
    </row>
    <row r="62" spans="1:19" ht="21.6" customHeight="1">
      <c r="A62" s="7" t="s">
        <v>18</v>
      </c>
      <c r="B62" s="7"/>
      <c r="C62" s="68"/>
      <c r="D62" s="68"/>
      <c r="E62" s="24">
        <f>SUM(E56:E61)</f>
        <v>267689</v>
      </c>
      <c r="F62" s="68"/>
      <c r="G62" s="24">
        <f>SUM(G56:G61)</f>
        <v>248079</v>
      </c>
      <c r="H62" s="68"/>
      <c r="I62" s="24">
        <f>SUM(I56:I61)</f>
        <v>267689</v>
      </c>
      <c r="J62" s="25"/>
      <c r="K62" s="24">
        <f>SUM(K56:K61)</f>
        <v>248079</v>
      </c>
      <c r="L62" s="29"/>
      <c r="R62" s="75"/>
    </row>
    <row r="63" spans="1:19" ht="21.6" customHeight="1">
      <c r="A63" s="7" t="s">
        <v>19</v>
      </c>
      <c r="B63" s="7"/>
      <c r="C63" s="68"/>
      <c r="D63" s="68"/>
      <c r="E63" s="24">
        <f>E53+E62</f>
        <v>440422</v>
      </c>
      <c r="F63" s="68"/>
      <c r="G63" s="24">
        <f>G53+G62</f>
        <v>467133</v>
      </c>
      <c r="H63" s="68"/>
      <c r="I63" s="24">
        <f>I53+I62</f>
        <v>440422</v>
      </c>
      <c r="J63" s="25"/>
      <c r="K63" s="24">
        <f>K53+K62</f>
        <v>467133</v>
      </c>
      <c r="L63" s="24"/>
      <c r="R63" s="1"/>
    </row>
    <row r="64" spans="1:19" ht="21.6" customHeight="1">
      <c r="A64" s="7"/>
      <c r="B64" s="7"/>
      <c r="C64" s="68"/>
      <c r="D64" s="68"/>
      <c r="E64" s="30"/>
      <c r="F64" s="68"/>
      <c r="G64" s="30"/>
      <c r="H64" s="68"/>
      <c r="I64" s="30"/>
      <c r="J64" s="19"/>
      <c r="K64" s="30"/>
      <c r="L64" s="22"/>
    </row>
    <row r="65" spans="1:18" ht="21.6" customHeight="1">
      <c r="A65" s="166">
        <v>3</v>
      </c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69"/>
    </row>
    <row r="66" spans="1:18" s="52" customFormat="1" ht="21.6" customHeight="1">
      <c r="A66" s="167" t="s">
        <v>49</v>
      </c>
      <c r="B66" s="167"/>
      <c r="C66" s="167"/>
      <c r="D66" s="167"/>
      <c r="E66" s="167"/>
      <c r="F66" s="167"/>
      <c r="G66" s="167"/>
      <c r="H66" s="167"/>
      <c r="I66" s="167"/>
      <c r="J66" s="167"/>
      <c r="K66" s="167"/>
      <c r="L66" s="70"/>
      <c r="Q66" s="1"/>
    </row>
    <row r="67" spans="1:18" ht="21.6" customHeight="1">
      <c r="A67" s="168" t="s">
        <v>0</v>
      </c>
      <c r="B67" s="168"/>
      <c r="C67" s="168"/>
      <c r="D67" s="168"/>
      <c r="E67" s="168"/>
      <c r="F67" s="168"/>
      <c r="G67" s="168"/>
      <c r="H67" s="168"/>
      <c r="I67" s="168"/>
      <c r="J67" s="168"/>
      <c r="K67" s="168"/>
      <c r="L67" s="71"/>
    </row>
    <row r="68" spans="1:18" ht="21.6" customHeight="1">
      <c r="A68" s="168" t="s">
        <v>114</v>
      </c>
      <c r="B68" s="168"/>
      <c r="C68" s="168"/>
      <c r="D68" s="168"/>
      <c r="E68" s="168"/>
      <c r="F68" s="168"/>
      <c r="G68" s="168"/>
      <c r="H68" s="168"/>
      <c r="I68" s="168"/>
      <c r="J68" s="168"/>
      <c r="K68" s="168"/>
      <c r="L68" s="71"/>
    </row>
    <row r="69" spans="1:18" ht="21.6" customHeight="1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3" t="s">
        <v>90</v>
      </c>
      <c r="L69" s="3"/>
    </row>
    <row r="70" spans="1:18" ht="21.6" customHeight="1">
      <c r="A70" s="71"/>
      <c r="B70" s="71"/>
      <c r="C70" s="71"/>
      <c r="D70" s="71"/>
      <c r="E70" s="169" t="s">
        <v>46</v>
      </c>
      <c r="F70" s="169"/>
      <c r="G70" s="169"/>
      <c r="H70" s="71"/>
      <c r="I70" s="71"/>
      <c r="J70" s="71"/>
      <c r="K70" s="71"/>
      <c r="L70" s="71"/>
    </row>
    <row r="71" spans="1:18" ht="21.6" customHeight="1">
      <c r="A71" s="71"/>
      <c r="B71" s="71"/>
      <c r="C71" s="71"/>
      <c r="D71" s="71"/>
      <c r="E71" s="170" t="s">
        <v>47</v>
      </c>
      <c r="F71" s="170"/>
      <c r="G71" s="170"/>
      <c r="H71" s="71"/>
      <c r="I71" s="170" t="s">
        <v>48</v>
      </c>
      <c r="J71" s="170"/>
      <c r="K71" s="170"/>
      <c r="L71" s="4"/>
    </row>
    <row r="72" spans="1:18" ht="21.6" customHeight="1">
      <c r="A72" s="71"/>
      <c r="B72" s="71"/>
      <c r="C72" s="71"/>
      <c r="D72" s="71"/>
      <c r="E72" s="5" t="s">
        <v>43</v>
      </c>
      <c r="F72" s="71"/>
      <c r="G72" s="5"/>
      <c r="H72" s="6"/>
      <c r="I72" s="5" t="s">
        <v>43</v>
      </c>
      <c r="J72" s="5"/>
      <c r="K72" s="5"/>
      <c r="L72" s="5"/>
    </row>
    <row r="73" spans="1:18" ht="21.6" customHeight="1">
      <c r="A73" s="7"/>
      <c r="B73" s="7"/>
      <c r="C73" s="8"/>
      <c r="D73" s="8"/>
      <c r="E73" s="5" t="s">
        <v>44</v>
      </c>
      <c r="F73" s="8"/>
      <c r="G73" s="5" t="s">
        <v>45</v>
      </c>
      <c r="H73" s="6"/>
      <c r="I73" s="5" t="s">
        <v>44</v>
      </c>
      <c r="J73" s="5"/>
      <c r="K73" s="5" t="s">
        <v>45</v>
      </c>
      <c r="L73" s="5"/>
    </row>
    <row r="74" spans="1:18" ht="21.6" customHeight="1">
      <c r="A74" s="7" t="s">
        <v>20</v>
      </c>
      <c r="B74" s="7"/>
      <c r="C74" s="68" t="s">
        <v>2</v>
      </c>
      <c r="D74" s="68"/>
      <c r="E74" s="59">
        <v>44012</v>
      </c>
      <c r="F74" s="60"/>
      <c r="G74" s="59">
        <v>43830</v>
      </c>
      <c r="H74" s="61"/>
      <c r="I74" s="59">
        <v>44012</v>
      </c>
      <c r="J74" s="60"/>
      <c r="K74" s="59">
        <v>43830</v>
      </c>
      <c r="L74" s="10"/>
    </row>
    <row r="75" spans="1:18" ht="21.6" customHeight="1">
      <c r="A75" s="13"/>
      <c r="B75" s="13"/>
      <c r="C75" s="8"/>
      <c r="D75" s="68"/>
      <c r="E75" s="68"/>
      <c r="F75" s="68"/>
      <c r="G75" s="68"/>
      <c r="H75" s="68"/>
      <c r="I75" s="165"/>
      <c r="J75" s="165"/>
      <c r="K75" s="165"/>
      <c r="L75" s="68"/>
    </row>
    <row r="76" spans="1:18" ht="21.6" customHeight="1">
      <c r="A76" s="12" t="s">
        <v>21</v>
      </c>
      <c r="B76" s="12"/>
      <c r="C76" s="68"/>
      <c r="D76" s="68"/>
      <c r="E76" s="31"/>
      <c r="F76" s="68"/>
      <c r="G76" s="31"/>
      <c r="H76" s="68"/>
      <c r="I76" s="31"/>
      <c r="J76" s="32"/>
      <c r="K76" s="31"/>
      <c r="L76" s="31"/>
    </row>
    <row r="77" spans="1:18" ht="21.6" customHeight="1">
      <c r="A77" s="13" t="s">
        <v>22</v>
      </c>
      <c r="B77" s="13"/>
      <c r="C77" s="68"/>
      <c r="D77" s="8"/>
      <c r="E77" s="8"/>
      <c r="F77" s="8"/>
      <c r="G77" s="8"/>
      <c r="H77" s="8"/>
      <c r="I77" s="8"/>
      <c r="J77" s="8"/>
      <c r="K77" s="8"/>
      <c r="L77" s="8"/>
    </row>
    <row r="78" spans="1:18" ht="21.6" customHeight="1">
      <c r="A78" s="13" t="s">
        <v>23</v>
      </c>
      <c r="B78" s="13"/>
      <c r="C78" s="68"/>
      <c r="D78" s="32"/>
      <c r="E78" s="32"/>
      <c r="F78" s="32"/>
      <c r="G78" s="32"/>
      <c r="H78" s="32"/>
      <c r="I78" s="32"/>
      <c r="J78" s="32"/>
      <c r="K78" s="32"/>
      <c r="L78" s="32"/>
    </row>
    <row r="79" spans="1:18" ht="21.6" customHeight="1" thickBot="1">
      <c r="A79" s="23" t="s">
        <v>92</v>
      </c>
      <c r="B79" s="33"/>
      <c r="C79" s="68"/>
      <c r="D79" s="32"/>
      <c r="E79" s="34">
        <v>176243</v>
      </c>
      <c r="F79" s="32"/>
      <c r="G79" s="34">
        <v>176243</v>
      </c>
      <c r="H79" s="32"/>
      <c r="I79" s="34">
        <v>176243</v>
      </c>
      <c r="J79" s="32"/>
      <c r="K79" s="34">
        <v>176243</v>
      </c>
      <c r="L79" s="35"/>
      <c r="R79" s="1"/>
    </row>
    <row r="80" spans="1:18" ht="21.6" customHeight="1" thickTop="1">
      <c r="A80" s="13" t="s">
        <v>57</v>
      </c>
      <c r="B80" s="33"/>
      <c r="C80" s="68"/>
      <c r="D80" s="32"/>
      <c r="E80" s="35"/>
      <c r="F80" s="32"/>
      <c r="G80" s="35"/>
      <c r="H80" s="32"/>
      <c r="I80" s="35"/>
      <c r="J80" s="32"/>
      <c r="K80" s="35"/>
      <c r="L80" s="35"/>
      <c r="R80" s="1"/>
    </row>
    <row r="81" spans="1:19" ht="21.6" customHeight="1">
      <c r="A81" s="23" t="s">
        <v>92</v>
      </c>
      <c r="B81" s="33"/>
      <c r="C81" s="68"/>
      <c r="D81" s="8"/>
      <c r="E81" s="14">
        <v>176243</v>
      </c>
      <c r="F81" s="8"/>
      <c r="G81" s="14">
        <v>176243</v>
      </c>
      <c r="H81" s="8"/>
      <c r="I81" s="14">
        <v>176243</v>
      </c>
      <c r="J81" s="14"/>
      <c r="K81" s="14">
        <v>176243</v>
      </c>
      <c r="L81" s="14"/>
      <c r="R81" s="1"/>
      <c r="S81" s="16"/>
    </row>
    <row r="82" spans="1:19" ht="21.6" customHeight="1">
      <c r="A82" s="13" t="s">
        <v>80</v>
      </c>
      <c r="B82" s="33"/>
      <c r="C82" s="68"/>
      <c r="D82" s="8"/>
      <c r="E82" s="14">
        <v>125668</v>
      </c>
      <c r="F82" s="8"/>
      <c r="G82" s="14">
        <v>125668</v>
      </c>
      <c r="H82" s="8"/>
      <c r="I82" s="14">
        <v>125668</v>
      </c>
      <c r="J82" s="14"/>
      <c r="K82" s="14">
        <v>125668</v>
      </c>
      <c r="L82" s="14"/>
      <c r="R82" s="1"/>
      <c r="S82" s="16"/>
    </row>
    <row r="83" spans="1:19" ht="21.6" customHeight="1">
      <c r="A83" s="13" t="s">
        <v>58</v>
      </c>
      <c r="B83" s="7"/>
      <c r="C83" s="68"/>
      <c r="D83" s="68"/>
      <c r="E83" s="71"/>
      <c r="F83" s="68"/>
      <c r="H83" s="68"/>
      <c r="I83" s="71"/>
      <c r="J83" s="69"/>
    </row>
    <row r="84" spans="1:19" ht="21.6" customHeight="1">
      <c r="A84" s="13" t="s">
        <v>24</v>
      </c>
      <c r="B84" s="13"/>
      <c r="C84" s="68"/>
      <c r="D84" s="68"/>
      <c r="E84" s="36"/>
      <c r="F84" s="68"/>
      <c r="G84" s="14"/>
      <c r="H84" s="68"/>
      <c r="I84" s="36"/>
      <c r="J84" s="8"/>
      <c r="K84" s="14"/>
      <c r="L84" s="14"/>
    </row>
    <row r="85" spans="1:19" ht="21.6" customHeight="1">
      <c r="A85" s="13" t="s">
        <v>25</v>
      </c>
      <c r="B85" s="13"/>
      <c r="C85" s="68"/>
      <c r="D85" s="69"/>
      <c r="E85" s="14">
        <v>15431</v>
      </c>
      <c r="F85" s="69"/>
      <c r="G85" s="14">
        <v>15431</v>
      </c>
      <c r="H85" s="69"/>
      <c r="I85" s="14">
        <v>15431</v>
      </c>
      <c r="J85" s="14"/>
      <c r="K85" s="14">
        <v>15431</v>
      </c>
      <c r="L85" s="14"/>
      <c r="R85" s="1"/>
      <c r="S85" s="16"/>
    </row>
    <row r="86" spans="1:19" ht="21.6" customHeight="1">
      <c r="A86" s="13" t="s">
        <v>59</v>
      </c>
      <c r="B86" s="13"/>
      <c r="C86" s="68"/>
      <c r="D86" s="69"/>
      <c r="E86" s="14">
        <v>-74160</v>
      </c>
      <c r="F86" s="69"/>
      <c r="G86" s="14">
        <v>-86747</v>
      </c>
      <c r="H86" s="69"/>
      <c r="I86" s="77">
        <v>-98838</v>
      </c>
      <c r="J86" s="14"/>
      <c r="K86" s="14">
        <v>-120524</v>
      </c>
      <c r="L86" s="14"/>
      <c r="R86" s="1"/>
      <c r="S86" s="16"/>
    </row>
    <row r="87" spans="1:19" ht="21.6" customHeight="1">
      <c r="A87" s="13" t="s">
        <v>60</v>
      </c>
      <c r="B87" s="12"/>
      <c r="C87" s="68"/>
      <c r="D87" s="68"/>
      <c r="E87" s="14">
        <v>822321</v>
      </c>
      <c r="F87" s="68"/>
      <c r="G87" s="14">
        <v>822321</v>
      </c>
      <c r="H87" s="68"/>
      <c r="I87" s="14">
        <v>822321</v>
      </c>
      <c r="J87" s="14"/>
      <c r="K87" s="14">
        <v>822321</v>
      </c>
      <c r="L87" s="14"/>
      <c r="R87" s="1"/>
      <c r="S87" s="16"/>
    </row>
    <row r="88" spans="1:19" ht="21.6" customHeight="1">
      <c r="A88" s="7" t="s">
        <v>26</v>
      </c>
      <c r="B88" s="13"/>
      <c r="C88" s="68"/>
      <c r="D88" s="68"/>
      <c r="E88" s="18">
        <f>SUM(E81:E87)</f>
        <v>1065503</v>
      </c>
      <c r="F88" s="68"/>
      <c r="G88" s="18">
        <f>SUM(G81:G87)</f>
        <v>1052916</v>
      </c>
      <c r="H88" s="68"/>
      <c r="I88" s="18">
        <f>SUM(I81:I87)</f>
        <v>1040825</v>
      </c>
      <c r="J88" s="19"/>
      <c r="K88" s="18">
        <f>SUM(K81:K87)</f>
        <v>1019139</v>
      </c>
      <c r="L88" s="18"/>
      <c r="R88" s="1"/>
    </row>
    <row r="89" spans="1:19" ht="21.6" customHeight="1" thickBot="1">
      <c r="A89" s="7" t="s">
        <v>27</v>
      </c>
      <c r="B89" s="13"/>
      <c r="C89" s="68"/>
      <c r="D89" s="68"/>
      <c r="E89" s="21">
        <f>E63+E88</f>
        <v>1505925</v>
      </c>
      <c r="F89" s="68"/>
      <c r="G89" s="21">
        <f>G63+G88</f>
        <v>1520049</v>
      </c>
      <c r="H89" s="68"/>
      <c r="I89" s="21">
        <f>I63+I88</f>
        <v>1481247</v>
      </c>
      <c r="J89" s="19"/>
      <c r="K89" s="21">
        <f>K63+K88</f>
        <v>1486272</v>
      </c>
      <c r="L89" s="21"/>
      <c r="M89" s="1">
        <f>E30-E89</f>
        <v>0</v>
      </c>
      <c r="N89" s="1">
        <f>G30-G89</f>
        <v>0</v>
      </c>
      <c r="O89" s="1">
        <f>I30-I89</f>
        <v>0</v>
      </c>
      <c r="P89" s="1">
        <f>K30-K89</f>
        <v>0</v>
      </c>
      <c r="R89" s="16"/>
      <c r="S89" s="16"/>
    </row>
    <row r="90" spans="1:19" ht="21.6" customHeight="1" thickTop="1">
      <c r="A90" s="23"/>
      <c r="B90" s="33"/>
      <c r="C90" s="68"/>
      <c r="D90" s="68"/>
      <c r="E90" s="35"/>
      <c r="F90" s="68"/>
      <c r="G90" s="35"/>
      <c r="H90" s="68"/>
      <c r="I90" s="35"/>
      <c r="J90" s="14"/>
      <c r="K90" s="35"/>
      <c r="L90" s="35"/>
    </row>
    <row r="91" spans="1:19" ht="21.6" customHeight="1">
      <c r="A91" s="12"/>
      <c r="B91" s="12"/>
      <c r="C91" s="68"/>
      <c r="D91" s="68"/>
      <c r="E91" s="14"/>
      <c r="F91" s="68"/>
      <c r="G91" s="8"/>
      <c r="H91" s="68"/>
      <c r="I91" s="14"/>
      <c r="J91" s="8"/>
      <c r="K91" s="14"/>
      <c r="L91" s="8"/>
    </row>
    <row r="92" spans="1:19" ht="21.6" customHeight="1">
      <c r="A92" s="13"/>
      <c r="B92" s="13"/>
      <c r="C92" s="37"/>
      <c r="D92" s="68"/>
      <c r="E92" s="77"/>
      <c r="F92" s="78"/>
      <c r="G92" s="77"/>
      <c r="H92" s="78"/>
      <c r="I92" s="77"/>
      <c r="J92" s="77"/>
      <c r="K92" s="77"/>
      <c r="L92" s="14"/>
    </row>
    <row r="93" spans="1:19" s="1" customFormat="1" ht="21.6" customHeight="1">
      <c r="A93" s="82"/>
      <c r="B93" s="83"/>
    </row>
  </sheetData>
  <mergeCells count="23">
    <mergeCell ref="A1:K1"/>
    <mergeCell ref="A3:K3"/>
    <mergeCell ref="A4:K4"/>
    <mergeCell ref="A32:K32"/>
    <mergeCell ref="I43:K43"/>
    <mergeCell ref="A33:K33"/>
    <mergeCell ref="A34:K34"/>
    <mergeCell ref="A35:K35"/>
    <mergeCell ref="E6:G6"/>
    <mergeCell ref="E7:G7"/>
    <mergeCell ref="I7:K7"/>
    <mergeCell ref="E37:G37"/>
    <mergeCell ref="E38:G38"/>
    <mergeCell ref="I38:K38"/>
    <mergeCell ref="A2:K2"/>
    <mergeCell ref="I75:K75"/>
    <mergeCell ref="A65:K65"/>
    <mergeCell ref="A66:K66"/>
    <mergeCell ref="A67:K67"/>
    <mergeCell ref="A68:K68"/>
    <mergeCell ref="E70:G70"/>
    <mergeCell ref="E71:G71"/>
    <mergeCell ref="I71:K71"/>
  </mergeCells>
  <pageMargins left="0.6692913385826772" right="0.11811023622047245" top="0.47244094488188981" bottom="0" header="0.11811023622047245" footer="0"/>
  <pageSetup paperSize="9" scale="80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2" manualBreakCount="2">
    <brk id="31" max="11" man="1"/>
    <brk id="64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153"/>
  <sheetViews>
    <sheetView showGridLines="0" topLeftCell="C125" zoomScaleNormal="100" zoomScaleSheetLayoutView="70" workbookViewId="0">
      <selection activeCell="T13" sqref="T13"/>
    </sheetView>
  </sheetViews>
  <sheetFormatPr defaultColWidth="7.3984375" defaultRowHeight="21.6" customHeight="1"/>
  <cols>
    <col min="1" max="1" width="3.09765625" style="38" customWidth="1"/>
    <col min="2" max="2" width="45" style="38" customWidth="1"/>
    <col min="3" max="3" width="5.3984375" style="2" customWidth="1"/>
    <col min="4" max="4" width="1.09765625" style="2" customWidth="1"/>
    <col min="5" max="5" width="14.8984375" style="2" customWidth="1"/>
    <col min="6" max="6" width="1.09765625" style="2" customWidth="1"/>
    <col min="7" max="7" width="14.8984375" style="2" customWidth="1"/>
    <col min="8" max="8" width="1.09765625" style="2" customWidth="1"/>
    <col min="9" max="9" width="14.8984375" style="2" customWidth="1"/>
    <col min="10" max="10" width="1.09765625" style="2" customWidth="1"/>
    <col min="11" max="11" width="14.8984375" style="2" customWidth="1"/>
    <col min="12" max="12" width="0.69921875" style="46" customWidth="1"/>
    <col min="13" max="13" width="0.59765625" style="2" customWidth="1"/>
    <col min="14" max="14" width="14.09765625" style="159" customWidth="1"/>
    <col min="15" max="15" width="1.5" style="159" customWidth="1"/>
    <col min="16" max="16" width="14.59765625" style="159" customWidth="1"/>
    <col min="17" max="17" width="14.8984375" style="1" customWidth="1"/>
    <col min="18" max="18" width="10.09765625" style="2" customWidth="1"/>
    <col min="19" max="20" width="9.59765625" style="2" bestFit="1" customWidth="1"/>
    <col min="21" max="239" width="7.3984375" style="2"/>
    <col min="240" max="240" width="3.3984375" style="2" customWidth="1"/>
    <col min="241" max="241" width="50.59765625" style="2" customWidth="1"/>
    <col min="242" max="242" width="9.3984375" style="2" customWidth="1"/>
    <col min="243" max="243" width="1.09765625" style="2" customWidth="1"/>
    <col min="244" max="244" width="10" style="2" bestFit="1" customWidth="1"/>
    <col min="245" max="245" width="1.09765625" style="2" customWidth="1"/>
    <col min="246" max="246" width="10" style="2" bestFit="1" customWidth="1"/>
    <col min="247" max="247" width="7.3984375" style="2"/>
    <col min="248" max="248" width="9.09765625" style="2" bestFit="1" customWidth="1"/>
    <col min="249" max="249" width="10" style="2" bestFit="1" customWidth="1"/>
    <col min="250" max="495" width="7.3984375" style="2"/>
    <col min="496" max="496" width="3.3984375" style="2" customWidth="1"/>
    <col min="497" max="497" width="50.59765625" style="2" customWidth="1"/>
    <col min="498" max="498" width="9.3984375" style="2" customWidth="1"/>
    <col min="499" max="499" width="1.09765625" style="2" customWidth="1"/>
    <col min="500" max="500" width="10" style="2" bestFit="1" customWidth="1"/>
    <col min="501" max="501" width="1.09765625" style="2" customWidth="1"/>
    <col min="502" max="502" width="10" style="2" bestFit="1" customWidth="1"/>
    <col min="503" max="503" width="7.3984375" style="2"/>
    <col min="504" max="504" width="9.09765625" style="2" bestFit="1" customWidth="1"/>
    <col min="505" max="505" width="10" style="2" bestFit="1" customWidth="1"/>
    <col min="506" max="751" width="7.3984375" style="2"/>
    <col min="752" max="752" width="3.3984375" style="2" customWidth="1"/>
    <col min="753" max="753" width="50.59765625" style="2" customWidth="1"/>
    <col min="754" max="754" width="9.3984375" style="2" customWidth="1"/>
    <col min="755" max="755" width="1.09765625" style="2" customWidth="1"/>
    <col min="756" max="756" width="10" style="2" bestFit="1" customWidth="1"/>
    <col min="757" max="757" width="1.09765625" style="2" customWidth="1"/>
    <col min="758" max="758" width="10" style="2" bestFit="1" customWidth="1"/>
    <col min="759" max="759" width="7.3984375" style="2"/>
    <col min="760" max="760" width="9.09765625" style="2" bestFit="1" customWidth="1"/>
    <col min="761" max="761" width="10" style="2" bestFit="1" customWidth="1"/>
    <col min="762" max="1007" width="7.3984375" style="2"/>
    <col min="1008" max="1008" width="3.3984375" style="2" customWidth="1"/>
    <col min="1009" max="1009" width="50.59765625" style="2" customWidth="1"/>
    <col min="1010" max="1010" width="9.3984375" style="2" customWidth="1"/>
    <col min="1011" max="1011" width="1.09765625" style="2" customWidth="1"/>
    <col min="1012" max="1012" width="10" style="2" bestFit="1" customWidth="1"/>
    <col min="1013" max="1013" width="1.09765625" style="2" customWidth="1"/>
    <col min="1014" max="1014" width="10" style="2" bestFit="1" customWidth="1"/>
    <col min="1015" max="1015" width="7.3984375" style="2"/>
    <col min="1016" max="1016" width="9.09765625" style="2" bestFit="1" customWidth="1"/>
    <col min="1017" max="1017" width="10" style="2" bestFit="1" customWidth="1"/>
    <col min="1018" max="1263" width="7.3984375" style="2"/>
    <col min="1264" max="1264" width="3.3984375" style="2" customWidth="1"/>
    <col min="1265" max="1265" width="50.59765625" style="2" customWidth="1"/>
    <col min="1266" max="1266" width="9.3984375" style="2" customWidth="1"/>
    <col min="1267" max="1267" width="1.09765625" style="2" customWidth="1"/>
    <col min="1268" max="1268" width="10" style="2" bestFit="1" customWidth="1"/>
    <col min="1269" max="1269" width="1.09765625" style="2" customWidth="1"/>
    <col min="1270" max="1270" width="10" style="2" bestFit="1" customWidth="1"/>
    <col min="1271" max="1271" width="7.3984375" style="2"/>
    <col min="1272" max="1272" width="9.09765625" style="2" bestFit="1" customWidth="1"/>
    <col min="1273" max="1273" width="10" style="2" bestFit="1" customWidth="1"/>
    <col min="1274" max="1519" width="7.3984375" style="2"/>
    <col min="1520" max="1520" width="3.3984375" style="2" customWidth="1"/>
    <col min="1521" max="1521" width="50.59765625" style="2" customWidth="1"/>
    <col min="1522" max="1522" width="9.3984375" style="2" customWidth="1"/>
    <col min="1523" max="1523" width="1.09765625" style="2" customWidth="1"/>
    <col min="1524" max="1524" width="10" style="2" bestFit="1" customWidth="1"/>
    <col min="1525" max="1525" width="1.09765625" style="2" customWidth="1"/>
    <col min="1526" max="1526" width="10" style="2" bestFit="1" customWidth="1"/>
    <col min="1527" max="1527" width="7.3984375" style="2"/>
    <col min="1528" max="1528" width="9.09765625" style="2" bestFit="1" customWidth="1"/>
    <col min="1529" max="1529" width="10" style="2" bestFit="1" customWidth="1"/>
    <col min="1530" max="1775" width="7.3984375" style="2"/>
    <col min="1776" max="1776" width="3.3984375" style="2" customWidth="1"/>
    <col min="1777" max="1777" width="50.59765625" style="2" customWidth="1"/>
    <col min="1778" max="1778" width="9.3984375" style="2" customWidth="1"/>
    <col min="1779" max="1779" width="1.09765625" style="2" customWidth="1"/>
    <col min="1780" max="1780" width="10" style="2" bestFit="1" customWidth="1"/>
    <col min="1781" max="1781" width="1.09765625" style="2" customWidth="1"/>
    <col min="1782" max="1782" width="10" style="2" bestFit="1" customWidth="1"/>
    <col min="1783" max="1783" width="7.3984375" style="2"/>
    <col min="1784" max="1784" width="9.09765625" style="2" bestFit="1" customWidth="1"/>
    <col min="1785" max="1785" width="10" style="2" bestFit="1" customWidth="1"/>
    <col min="1786" max="2031" width="7.3984375" style="2"/>
    <col min="2032" max="2032" width="3.3984375" style="2" customWidth="1"/>
    <col min="2033" max="2033" width="50.59765625" style="2" customWidth="1"/>
    <col min="2034" max="2034" width="9.3984375" style="2" customWidth="1"/>
    <col min="2035" max="2035" width="1.09765625" style="2" customWidth="1"/>
    <col min="2036" max="2036" width="10" style="2" bestFit="1" customWidth="1"/>
    <col min="2037" max="2037" width="1.09765625" style="2" customWidth="1"/>
    <col min="2038" max="2038" width="10" style="2" bestFit="1" customWidth="1"/>
    <col min="2039" max="2039" width="7.3984375" style="2"/>
    <col min="2040" max="2040" width="9.09765625" style="2" bestFit="1" customWidth="1"/>
    <col min="2041" max="2041" width="10" style="2" bestFit="1" customWidth="1"/>
    <col min="2042" max="2287" width="7.3984375" style="2"/>
    <col min="2288" max="2288" width="3.3984375" style="2" customWidth="1"/>
    <col min="2289" max="2289" width="50.59765625" style="2" customWidth="1"/>
    <col min="2290" max="2290" width="9.3984375" style="2" customWidth="1"/>
    <col min="2291" max="2291" width="1.09765625" style="2" customWidth="1"/>
    <col min="2292" max="2292" width="10" style="2" bestFit="1" customWidth="1"/>
    <col min="2293" max="2293" width="1.09765625" style="2" customWidth="1"/>
    <col min="2294" max="2294" width="10" style="2" bestFit="1" customWidth="1"/>
    <col min="2295" max="2295" width="7.3984375" style="2"/>
    <col min="2296" max="2296" width="9.09765625" style="2" bestFit="1" customWidth="1"/>
    <col min="2297" max="2297" width="10" style="2" bestFit="1" customWidth="1"/>
    <col min="2298" max="2543" width="7.3984375" style="2"/>
    <col min="2544" max="2544" width="3.3984375" style="2" customWidth="1"/>
    <col min="2545" max="2545" width="50.59765625" style="2" customWidth="1"/>
    <col min="2546" max="2546" width="9.3984375" style="2" customWidth="1"/>
    <col min="2547" max="2547" width="1.09765625" style="2" customWidth="1"/>
    <col min="2548" max="2548" width="10" style="2" bestFit="1" customWidth="1"/>
    <col min="2549" max="2549" width="1.09765625" style="2" customWidth="1"/>
    <col min="2550" max="2550" width="10" style="2" bestFit="1" customWidth="1"/>
    <col min="2551" max="2551" width="7.3984375" style="2"/>
    <col min="2552" max="2552" width="9.09765625" style="2" bestFit="1" customWidth="1"/>
    <col min="2553" max="2553" width="10" style="2" bestFit="1" customWidth="1"/>
    <col min="2554" max="2799" width="7.3984375" style="2"/>
    <col min="2800" max="2800" width="3.3984375" style="2" customWidth="1"/>
    <col min="2801" max="2801" width="50.59765625" style="2" customWidth="1"/>
    <col min="2802" max="2802" width="9.3984375" style="2" customWidth="1"/>
    <col min="2803" max="2803" width="1.09765625" style="2" customWidth="1"/>
    <col min="2804" max="2804" width="10" style="2" bestFit="1" customWidth="1"/>
    <col min="2805" max="2805" width="1.09765625" style="2" customWidth="1"/>
    <col min="2806" max="2806" width="10" style="2" bestFit="1" customWidth="1"/>
    <col min="2807" max="2807" width="7.3984375" style="2"/>
    <col min="2808" max="2808" width="9.09765625" style="2" bestFit="1" customWidth="1"/>
    <col min="2809" max="2809" width="10" style="2" bestFit="1" customWidth="1"/>
    <col min="2810" max="3055" width="7.3984375" style="2"/>
    <col min="3056" max="3056" width="3.3984375" style="2" customWidth="1"/>
    <col min="3057" max="3057" width="50.59765625" style="2" customWidth="1"/>
    <col min="3058" max="3058" width="9.3984375" style="2" customWidth="1"/>
    <col min="3059" max="3059" width="1.09765625" style="2" customWidth="1"/>
    <col min="3060" max="3060" width="10" style="2" bestFit="1" customWidth="1"/>
    <col min="3061" max="3061" width="1.09765625" style="2" customWidth="1"/>
    <col min="3062" max="3062" width="10" style="2" bestFit="1" customWidth="1"/>
    <col min="3063" max="3063" width="7.3984375" style="2"/>
    <col min="3064" max="3064" width="9.09765625" style="2" bestFit="1" customWidth="1"/>
    <col min="3065" max="3065" width="10" style="2" bestFit="1" customWidth="1"/>
    <col min="3066" max="3311" width="7.3984375" style="2"/>
    <col min="3312" max="3312" width="3.3984375" style="2" customWidth="1"/>
    <col min="3313" max="3313" width="50.59765625" style="2" customWidth="1"/>
    <col min="3314" max="3314" width="9.3984375" style="2" customWidth="1"/>
    <col min="3315" max="3315" width="1.09765625" style="2" customWidth="1"/>
    <col min="3316" max="3316" width="10" style="2" bestFit="1" customWidth="1"/>
    <col min="3317" max="3317" width="1.09765625" style="2" customWidth="1"/>
    <col min="3318" max="3318" width="10" style="2" bestFit="1" customWidth="1"/>
    <col min="3319" max="3319" width="7.3984375" style="2"/>
    <col min="3320" max="3320" width="9.09765625" style="2" bestFit="1" customWidth="1"/>
    <col min="3321" max="3321" width="10" style="2" bestFit="1" customWidth="1"/>
    <col min="3322" max="3567" width="7.3984375" style="2"/>
    <col min="3568" max="3568" width="3.3984375" style="2" customWidth="1"/>
    <col min="3569" max="3569" width="50.59765625" style="2" customWidth="1"/>
    <col min="3570" max="3570" width="9.3984375" style="2" customWidth="1"/>
    <col min="3571" max="3571" width="1.09765625" style="2" customWidth="1"/>
    <col min="3572" max="3572" width="10" style="2" bestFit="1" customWidth="1"/>
    <col min="3573" max="3573" width="1.09765625" style="2" customWidth="1"/>
    <col min="3574" max="3574" width="10" style="2" bestFit="1" customWidth="1"/>
    <col min="3575" max="3575" width="7.3984375" style="2"/>
    <col min="3576" max="3576" width="9.09765625" style="2" bestFit="1" customWidth="1"/>
    <col min="3577" max="3577" width="10" style="2" bestFit="1" customWidth="1"/>
    <col min="3578" max="3823" width="7.3984375" style="2"/>
    <col min="3824" max="3824" width="3.3984375" style="2" customWidth="1"/>
    <col min="3825" max="3825" width="50.59765625" style="2" customWidth="1"/>
    <col min="3826" max="3826" width="9.3984375" style="2" customWidth="1"/>
    <col min="3827" max="3827" width="1.09765625" style="2" customWidth="1"/>
    <col min="3828" max="3828" width="10" style="2" bestFit="1" customWidth="1"/>
    <col min="3829" max="3829" width="1.09765625" style="2" customWidth="1"/>
    <col min="3830" max="3830" width="10" style="2" bestFit="1" customWidth="1"/>
    <col min="3831" max="3831" width="7.3984375" style="2"/>
    <col min="3832" max="3832" width="9.09765625" style="2" bestFit="1" customWidth="1"/>
    <col min="3833" max="3833" width="10" style="2" bestFit="1" customWidth="1"/>
    <col min="3834" max="4079" width="7.3984375" style="2"/>
    <col min="4080" max="4080" width="3.3984375" style="2" customWidth="1"/>
    <col min="4081" max="4081" width="50.59765625" style="2" customWidth="1"/>
    <col min="4082" max="4082" width="9.3984375" style="2" customWidth="1"/>
    <col min="4083" max="4083" width="1.09765625" style="2" customWidth="1"/>
    <col min="4084" max="4084" width="10" style="2" bestFit="1" customWidth="1"/>
    <col min="4085" max="4085" width="1.09765625" style="2" customWidth="1"/>
    <col min="4086" max="4086" width="10" style="2" bestFit="1" customWidth="1"/>
    <col min="4087" max="4087" width="7.3984375" style="2"/>
    <col min="4088" max="4088" width="9.09765625" style="2" bestFit="1" customWidth="1"/>
    <col min="4089" max="4089" width="10" style="2" bestFit="1" customWidth="1"/>
    <col min="4090" max="4335" width="7.3984375" style="2"/>
    <col min="4336" max="4336" width="3.3984375" style="2" customWidth="1"/>
    <col min="4337" max="4337" width="50.59765625" style="2" customWidth="1"/>
    <col min="4338" max="4338" width="9.3984375" style="2" customWidth="1"/>
    <col min="4339" max="4339" width="1.09765625" style="2" customWidth="1"/>
    <col min="4340" max="4340" width="10" style="2" bestFit="1" customWidth="1"/>
    <col min="4341" max="4341" width="1.09765625" style="2" customWidth="1"/>
    <col min="4342" max="4342" width="10" style="2" bestFit="1" customWidth="1"/>
    <col min="4343" max="4343" width="7.3984375" style="2"/>
    <col min="4344" max="4344" width="9.09765625" style="2" bestFit="1" customWidth="1"/>
    <col min="4345" max="4345" width="10" style="2" bestFit="1" customWidth="1"/>
    <col min="4346" max="4591" width="7.3984375" style="2"/>
    <col min="4592" max="4592" width="3.3984375" style="2" customWidth="1"/>
    <col min="4593" max="4593" width="50.59765625" style="2" customWidth="1"/>
    <col min="4594" max="4594" width="9.3984375" style="2" customWidth="1"/>
    <col min="4595" max="4595" width="1.09765625" style="2" customWidth="1"/>
    <col min="4596" max="4596" width="10" style="2" bestFit="1" customWidth="1"/>
    <col min="4597" max="4597" width="1.09765625" style="2" customWidth="1"/>
    <col min="4598" max="4598" width="10" style="2" bestFit="1" customWidth="1"/>
    <col min="4599" max="4599" width="7.3984375" style="2"/>
    <col min="4600" max="4600" width="9.09765625" style="2" bestFit="1" customWidth="1"/>
    <col min="4601" max="4601" width="10" style="2" bestFit="1" customWidth="1"/>
    <col min="4602" max="4847" width="7.3984375" style="2"/>
    <col min="4848" max="4848" width="3.3984375" style="2" customWidth="1"/>
    <col min="4849" max="4849" width="50.59765625" style="2" customWidth="1"/>
    <col min="4850" max="4850" width="9.3984375" style="2" customWidth="1"/>
    <col min="4851" max="4851" width="1.09765625" style="2" customWidth="1"/>
    <col min="4852" max="4852" width="10" style="2" bestFit="1" customWidth="1"/>
    <col min="4853" max="4853" width="1.09765625" style="2" customWidth="1"/>
    <col min="4854" max="4854" width="10" style="2" bestFit="1" customWidth="1"/>
    <col min="4855" max="4855" width="7.3984375" style="2"/>
    <col min="4856" max="4856" width="9.09765625" style="2" bestFit="1" customWidth="1"/>
    <col min="4857" max="4857" width="10" style="2" bestFit="1" customWidth="1"/>
    <col min="4858" max="5103" width="7.3984375" style="2"/>
    <col min="5104" max="5104" width="3.3984375" style="2" customWidth="1"/>
    <col min="5105" max="5105" width="50.59765625" style="2" customWidth="1"/>
    <col min="5106" max="5106" width="9.3984375" style="2" customWidth="1"/>
    <col min="5107" max="5107" width="1.09765625" style="2" customWidth="1"/>
    <col min="5108" max="5108" width="10" style="2" bestFit="1" customWidth="1"/>
    <col min="5109" max="5109" width="1.09765625" style="2" customWidth="1"/>
    <col min="5110" max="5110" width="10" style="2" bestFit="1" customWidth="1"/>
    <col min="5111" max="5111" width="7.3984375" style="2"/>
    <col min="5112" max="5112" width="9.09765625" style="2" bestFit="1" customWidth="1"/>
    <col min="5113" max="5113" width="10" style="2" bestFit="1" customWidth="1"/>
    <col min="5114" max="5359" width="7.3984375" style="2"/>
    <col min="5360" max="5360" width="3.3984375" style="2" customWidth="1"/>
    <col min="5361" max="5361" width="50.59765625" style="2" customWidth="1"/>
    <col min="5362" max="5362" width="9.3984375" style="2" customWidth="1"/>
    <col min="5363" max="5363" width="1.09765625" style="2" customWidth="1"/>
    <col min="5364" max="5364" width="10" style="2" bestFit="1" customWidth="1"/>
    <col min="5365" max="5365" width="1.09765625" style="2" customWidth="1"/>
    <col min="5366" max="5366" width="10" style="2" bestFit="1" customWidth="1"/>
    <col min="5367" max="5367" width="7.3984375" style="2"/>
    <col min="5368" max="5368" width="9.09765625" style="2" bestFit="1" customWidth="1"/>
    <col min="5369" max="5369" width="10" style="2" bestFit="1" customWidth="1"/>
    <col min="5370" max="5615" width="7.3984375" style="2"/>
    <col min="5616" max="5616" width="3.3984375" style="2" customWidth="1"/>
    <col min="5617" max="5617" width="50.59765625" style="2" customWidth="1"/>
    <col min="5618" max="5618" width="9.3984375" style="2" customWidth="1"/>
    <col min="5619" max="5619" width="1.09765625" style="2" customWidth="1"/>
    <col min="5620" max="5620" width="10" style="2" bestFit="1" customWidth="1"/>
    <col min="5621" max="5621" width="1.09765625" style="2" customWidth="1"/>
    <col min="5622" max="5622" width="10" style="2" bestFit="1" customWidth="1"/>
    <col min="5623" max="5623" width="7.3984375" style="2"/>
    <col min="5624" max="5624" width="9.09765625" style="2" bestFit="1" customWidth="1"/>
    <col min="5625" max="5625" width="10" style="2" bestFit="1" customWidth="1"/>
    <col min="5626" max="5871" width="7.3984375" style="2"/>
    <col min="5872" max="5872" width="3.3984375" style="2" customWidth="1"/>
    <col min="5873" max="5873" width="50.59765625" style="2" customWidth="1"/>
    <col min="5874" max="5874" width="9.3984375" style="2" customWidth="1"/>
    <col min="5875" max="5875" width="1.09765625" style="2" customWidth="1"/>
    <col min="5876" max="5876" width="10" style="2" bestFit="1" customWidth="1"/>
    <col min="5877" max="5877" width="1.09765625" style="2" customWidth="1"/>
    <col min="5878" max="5878" width="10" style="2" bestFit="1" customWidth="1"/>
    <col min="5879" max="5879" width="7.3984375" style="2"/>
    <col min="5880" max="5880" width="9.09765625" style="2" bestFit="1" customWidth="1"/>
    <col min="5881" max="5881" width="10" style="2" bestFit="1" customWidth="1"/>
    <col min="5882" max="6127" width="7.3984375" style="2"/>
    <col min="6128" max="6128" width="3.3984375" style="2" customWidth="1"/>
    <col min="6129" max="6129" width="50.59765625" style="2" customWidth="1"/>
    <col min="6130" max="6130" width="9.3984375" style="2" customWidth="1"/>
    <col min="6131" max="6131" width="1.09765625" style="2" customWidth="1"/>
    <col min="6132" max="6132" width="10" style="2" bestFit="1" customWidth="1"/>
    <col min="6133" max="6133" width="1.09765625" style="2" customWidth="1"/>
    <col min="6134" max="6134" width="10" style="2" bestFit="1" customWidth="1"/>
    <col min="6135" max="6135" width="7.3984375" style="2"/>
    <col min="6136" max="6136" width="9.09765625" style="2" bestFit="1" customWidth="1"/>
    <col min="6137" max="6137" width="10" style="2" bestFit="1" customWidth="1"/>
    <col min="6138" max="6383" width="7.3984375" style="2"/>
    <col min="6384" max="6384" width="3.3984375" style="2" customWidth="1"/>
    <col min="6385" max="6385" width="50.59765625" style="2" customWidth="1"/>
    <col min="6386" max="6386" width="9.3984375" style="2" customWidth="1"/>
    <col min="6387" max="6387" width="1.09765625" style="2" customWidth="1"/>
    <col min="6388" max="6388" width="10" style="2" bestFit="1" customWidth="1"/>
    <col min="6389" max="6389" width="1.09765625" style="2" customWidth="1"/>
    <col min="6390" max="6390" width="10" style="2" bestFit="1" customWidth="1"/>
    <col min="6391" max="6391" width="7.3984375" style="2"/>
    <col min="6392" max="6392" width="9.09765625" style="2" bestFit="1" customWidth="1"/>
    <col min="6393" max="6393" width="10" style="2" bestFit="1" customWidth="1"/>
    <col min="6394" max="6639" width="7.3984375" style="2"/>
    <col min="6640" max="6640" width="3.3984375" style="2" customWidth="1"/>
    <col min="6641" max="6641" width="50.59765625" style="2" customWidth="1"/>
    <col min="6642" max="6642" width="9.3984375" style="2" customWidth="1"/>
    <col min="6643" max="6643" width="1.09765625" style="2" customWidth="1"/>
    <col min="6644" max="6644" width="10" style="2" bestFit="1" customWidth="1"/>
    <col min="6645" max="6645" width="1.09765625" style="2" customWidth="1"/>
    <col min="6646" max="6646" width="10" style="2" bestFit="1" customWidth="1"/>
    <col min="6647" max="6647" width="7.3984375" style="2"/>
    <col min="6648" max="6648" width="9.09765625" style="2" bestFit="1" customWidth="1"/>
    <col min="6649" max="6649" width="10" style="2" bestFit="1" customWidth="1"/>
    <col min="6650" max="6895" width="7.3984375" style="2"/>
    <col min="6896" max="6896" width="3.3984375" style="2" customWidth="1"/>
    <col min="6897" max="6897" width="50.59765625" style="2" customWidth="1"/>
    <col min="6898" max="6898" width="9.3984375" style="2" customWidth="1"/>
    <col min="6899" max="6899" width="1.09765625" style="2" customWidth="1"/>
    <col min="6900" max="6900" width="10" style="2" bestFit="1" customWidth="1"/>
    <col min="6901" max="6901" width="1.09765625" style="2" customWidth="1"/>
    <col min="6902" max="6902" width="10" style="2" bestFit="1" customWidth="1"/>
    <col min="6903" max="6903" width="7.3984375" style="2"/>
    <col min="6904" max="6904" width="9.09765625" style="2" bestFit="1" customWidth="1"/>
    <col min="6905" max="6905" width="10" style="2" bestFit="1" customWidth="1"/>
    <col min="6906" max="7151" width="7.3984375" style="2"/>
    <col min="7152" max="7152" width="3.3984375" style="2" customWidth="1"/>
    <col min="7153" max="7153" width="50.59765625" style="2" customWidth="1"/>
    <col min="7154" max="7154" width="9.3984375" style="2" customWidth="1"/>
    <col min="7155" max="7155" width="1.09765625" style="2" customWidth="1"/>
    <col min="7156" max="7156" width="10" style="2" bestFit="1" customWidth="1"/>
    <col min="7157" max="7157" width="1.09765625" style="2" customWidth="1"/>
    <col min="7158" max="7158" width="10" style="2" bestFit="1" customWidth="1"/>
    <col min="7159" max="7159" width="7.3984375" style="2"/>
    <col min="7160" max="7160" width="9.09765625" style="2" bestFit="1" customWidth="1"/>
    <col min="7161" max="7161" width="10" style="2" bestFit="1" customWidth="1"/>
    <col min="7162" max="7407" width="7.3984375" style="2"/>
    <col min="7408" max="7408" width="3.3984375" style="2" customWidth="1"/>
    <col min="7409" max="7409" width="50.59765625" style="2" customWidth="1"/>
    <col min="7410" max="7410" width="9.3984375" style="2" customWidth="1"/>
    <col min="7411" max="7411" width="1.09765625" style="2" customWidth="1"/>
    <col min="7412" max="7412" width="10" style="2" bestFit="1" customWidth="1"/>
    <col min="7413" max="7413" width="1.09765625" style="2" customWidth="1"/>
    <col min="7414" max="7414" width="10" style="2" bestFit="1" customWidth="1"/>
    <col min="7415" max="7415" width="7.3984375" style="2"/>
    <col min="7416" max="7416" width="9.09765625" style="2" bestFit="1" customWidth="1"/>
    <col min="7417" max="7417" width="10" style="2" bestFit="1" customWidth="1"/>
    <col min="7418" max="7663" width="7.3984375" style="2"/>
    <col min="7664" max="7664" width="3.3984375" style="2" customWidth="1"/>
    <col min="7665" max="7665" width="50.59765625" style="2" customWidth="1"/>
    <col min="7666" max="7666" width="9.3984375" style="2" customWidth="1"/>
    <col min="7667" max="7667" width="1.09765625" style="2" customWidth="1"/>
    <col min="7668" max="7668" width="10" style="2" bestFit="1" customWidth="1"/>
    <col min="7669" max="7669" width="1.09765625" style="2" customWidth="1"/>
    <col min="7670" max="7670" width="10" style="2" bestFit="1" customWidth="1"/>
    <col min="7671" max="7671" width="7.3984375" style="2"/>
    <col min="7672" max="7672" width="9.09765625" style="2" bestFit="1" customWidth="1"/>
    <col min="7673" max="7673" width="10" style="2" bestFit="1" customWidth="1"/>
    <col min="7674" max="7919" width="7.3984375" style="2"/>
    <col min="7920" max="7920" width="3.3984375" style="2" customWidth="1"/>
    <col min="7921" max="7921" width="50.59765625" style="2" customWidth="1"/>
    <col min="7922" max="7922" width="9.3984375" style="2" customWidth="1"/>
    <col min="7923" max="7923" width="1.09765625" style="2" customWidth="1"/>
    <col min="7924" max="7924" width="10" style="2" bestFit="1" customWidth="1"/>
    <col min="7925" max="7925" width="1.09765625" style="2" customWidth="1"/>
    <col min="7926" max="7926" width="10" style="2" bestFit="1" customWidth="1"/>
    <col min="7927" max="7927" width="7.3984375" style="2"/>
    <col min="7928" max="7928" width="9.09765625" style="2" bestFit="1" customWidth="1"/>
    <col min="7929" max="7929" width="10" style="2" bestFit="1" customWidth="1"/>
    <col min="7930" max="8175" width="7.3984375" style="2"/>
    <col min="8176" max="8176" width="3.3984375" style="2" customWidth="1"/>
    <col min="8177" max="8177" width="50.59765625" style="2" customWidth="1"/>
    <col min="8178" max="8178" width="9.3984375" style="2" customWidth="1"/>
    <col min="8179" max="8179" width="1.09765625" style="2" customWidth="1"/>
    <col min="8180" max="8180" width="10" style="2" bestFit="1" customWidth="1"/>
    <col min="8181" max="8181" width="1.09765625" style="2" customWidth="1"/>
    <col min="8182" max="8182" width="10" style="2" bestFit="1" customWidth="1"/>
    <col min="8183" max="8183" width="7.3984375" style="2"/>
    <col min="8184" max="8184" width="9.09765625" style="2" bestFit="1" customWidth="1"/>
    <col min="8185" max="8185" width="10" style="2" bestFit="1" customWidth="1"/>
    <col min="8186" max="8431" width="7.3984375" style="2"/>
    <col min="8432" max="8432" width="3.3984375" style="2" customWidth="1"/>
    <col min="8433" max="8433" width="50.59765625" style="2" customWidth="1"/>
    <col min="8434" max="8434" width="9.3984375" style="2" customWidth="1"/>
    <col min="8435" max="8435" width="1.09765625" style="2" customWidth="1"/>
    <col min="8436" max="8436" width="10" style="2" bestFit="1" customWidth="1"/>
    <col min="8437" max="8437" width="1.09765625" style="2" customWidth="1"/>
    <col min="8438" max="8438" width="10" style="2" bestFit="1" customWidth="1"/>
    <col min="8439" max="8439" width="7.3984375" style="2"/>
    <col min="8440" max="8440" width="9.09765625" style="2" bestFit="1" customWidth="1"/>
    <col min="8441" max="8441" width="10" style="2" bestFit="1" customWidth="1"/>
    <col min="8442" max="8687" width="7.3984375" style="2"/>
    <col min="8688" max="8688" width="3.3984375" style="2" customWidth="1"/>
    <col min="8689" max="8689" width="50.59765625" style="2" customWidth="1"/>
    <col min="8690" max="8690" width="9.3984375" style="2" customWidth="1"/>
    <col min="8691" max="8691" width="1.09765625" style="2" customWidth="1"/>
    <col min="8692" max="8692" width="10" style="2" bestFit="1" customWidth="1"/>
    <col min="8693" max="8693" width="1.09765625" style="2" customWidth="1"/>
    <col min="8694" max="8694" width="10" style="2" bestFit="1" customWidth="1"/>
    <col min="8695" max="8695" width="7.3984375" style="2"/>
    <col min="8696" max="8696" width="9.09765625" style="2" bestFit="1" customWidth="1"/>
    <col min="8697" max="8697" width="10" style="2" bestFit="1" customWidth="1"/>
    <col min="8698" max="8943" width="7.3984375" style="2"/>
    <col min="8944" max="8944" width="3.3984375" style="2" customWidth="1"/>
    <col min="8945" max="8945" width="50.59765625" style="2" customWidth="1"/>
    <col min="8946" max="8946" width="9.3984375" style="2" customWidth="1"/>
    <col min="8947" max="8947" width="1.09765625" style="2" customWidth="1"/>
    <col min="8948" max="8948" width="10" style="2" bestFit="1" customWidth="1"/>
    <col min="8949" max="8949" width="1.09765625" style="2" customWidth="1"/>
    <col min="8950" max="8950" width="10" style="2" bestFit="1" customWidth="1"/>
    <col min="8951" max="8951" width="7.3984375" style="2"/>
    <col min="8952" max="8952" width="9.09765625" style="2" bestFit="1" customWidth="1"/>
    <col min="8953" max="8953" width="10" style="2" bestFit="1" customWidth="1"/>
    <col min="8954" max="9199" width="7.3984375" style="2"/>
    <col min="9200" max="9200" width="3.3984375" style="2" customWidth="1"/>
    <col min="9201" max="9201" width="50.59765625" style="2" customWidth="1"/>
    <col min="9202" max="9202" width="9.3984375" style="2" customWidth="1"/>
    <col min="9203" max="9203" width="1.09765625" style="2" customWidth="1"/>
    <col min="9204" max="9204" width="10" style="2" bestFit="1" customWidth="1"/>
    <col min="9205" max="9205" width="1.09765625" style="2" customWidth="1"/>
    <col min="9206" max="9206" width="10" style="2" bestFit="1" customWidth="1"/>
    <col min="9207" max="9207" width="7.3984375" style="2"/>
    <col min="9208" max="9208" width="9.09765625" style="2" bestFit="1" customWidth="1"/>
    <col min="9209" max="9209" width="10" style="2" bestFit="1" customWidth="1"/>
    <col min="9210" max="9455" width="7.3984375" style="2"/>
    <col min="9456" max="9456" width="3.3984375" style="2" customWidth="1"/>
    <col min="9457" max="9457" width="50.59765625" style="2" customWidth="1"/>
    <col min="9458" max="9458" width="9.3984375" style="2" customWidth="1"/>
    <col min="9459" max="9459" width="1.09765625" style="2" customWidth="1"/>
    <col min="9460" max="9460" width="10" style="2" bestFit="1" customWidth="1"/>
    <col min="9461" max="9461" width="1.09765625" style="2" customWidth="1"/>
    <col min="9462" max="9462" width="10" style="2" bestFit="1" customWidth="1"/>
    <col min="9463" max="9463" width="7.3984375" style="2"/>
    <col min="9464" max="9464" width="9.09765625" style="2" bestFit="1" customWidth="1"/>
    <col min="9465" max="9465" width="10" style="2" bestFit="1" customWidth="1"/>
    <col min="9466" max="9711" width="7.3984375" style="2"/>
    <col min="9712" max="9712" width="3.3984375" style="2" customWidth="1"/>
    <col min="9713" max="9713" width="50.59765625" style="2" customWidth="1"/>
    <col min="9714" max="9714" width="9.3984375" style="2" customWidth="1"/>
    <col min="9715" max="9715" width="1.09765625" style="2" customWidth="1"/>
    <col min="9716" max="9716" width="10" style="2" bestFit="1" customWidth="1"/>
    <col min="9717" max="9717" width="1.09765625" style="2" customWidth="1"/>
    <col min="9718" max="9718" width="10" style="2" bestFit="1" customWidth="1"/>
    <col min="9719" max="9719" width="7.3984375" style="2"/>
    <col min="9720" max="9720" width="9.09765625" style="2" bestFit="1" customWidth="1"/>
    <col min="9721" max="9721" width="10" style="2" bestFit="1" customWidth="1"/>
    <col min="9722" max="9967" width="7.3984375" style="2"/>
    <col min="9968" max="9968" width="3.3984375" style="2" customWidth="1"/>
    <col min="9969" max="9969" width="50.59765625" style="2" customWidth="1"/>
    <col min="9970" max="9970" width="9.3984375" style="2" customWidth="1"/>
    <col min="9971" max="9971" width="1.09765625" style="2" customWidth="1"/>
    <col min="9972" max="9972" width="10" style="2" bestFit="1" customWidth="1"/>
    <col min="9973" max="9973" width="1.09765625" style="2" customWidth="1"/>
    <col min="9974" max="9974" width="10" style="2" bestFit="1" customWidth="1"/>
    <col min="9975" max="9975" width="7.3984375" style="2"/>
    <col min="9976" max="9976" width="9.09765625" style="2" bestFit="1" customWidth="1"/>
    <col min="9977" max="9977" width="10" style="2" bestFit="1" customWidth="1"/>
    <col min="9978" max="10223" width="7.3984375" style="2"/>
    <col min="10224" max="10224" width="3.3984375" style="2" customWidth="1"/>
    <col min="10225" max="10225" width="50.59765625" style="2" customWidth="1"/>
    <col min="10226" max="10226" width="9.3984375" style="2" customWidth="1"/>
    <col min="10227" max="10227" width="1.09765625" style="2" customWidth="1"/>
    <col min="10228" max="10228" width="10" style="2" bestFit="1" customWidth="1"/>
    <col min="10229" max="10229" width="1.09765625" style="2" customWidth="1"/>
    <col min="10230" max="10230" width="10" style="2" bestFit="1" customWidth="1"/>
    <col min="10231" max="10231" width="7.3984375" style="2"/>
    <col min="10232" max="10232" width="9.09765625" style="2" bestFit="1" customWidth="1"/>
    <col min="10233" max="10233" width="10" style="2" bestFit="1" customWidth="1"/>
    <col min="10234" max="10479" width="7.3984375" style="2"/>
    <col min="10480" max="10480" width="3.3984375" style="2" customWidth="1"/>
    <col min="10481" max="10481" width="50.59765625" style="2" customWidth="1"/>
    <col min="10482" max="10482" width="9.3984375" style="2" customWidth="1"/>
    <col min="10483" max="10483" width="1.09765625" style="2" customWidth="1"/>
    <col min="10484" max="10484" width="10" style="2" bestFit="1" customWidth="1"/>
    <col min="10485" max="10485" width="1.09765625" style="2" customWidth="1"/>
    <col min="10486" max="10486" width="10" style="2" bestFit="1" customWidth="1"/>
    <col min="10487" max="10487" width="7.3984375" style="2"/>
    <col min="10488" max="10488" width="9.09765625" style="2" bestFit="1" customWidth="1"/>
    <col min="10489" max="10489" width="10" style="2" bestFit="1" customWidth="1"/>
    <col min="10490" max="10735" width="7.3984375" style="2"/>
    <col min="10736" max="10736" width="3.3984375" style="2" customWidth="1"/>
    <col min="10737" max="10737" width="50.59765625" style="2" customWidth="1"/>
    <col min="10738" max="10738" width="9.3984375" style="2" customWidth="1"/>
    <col min="10739" max="10739" width="1.09765625" style="2" customWidth="1"/>
    <col min="10740" max="10740" width="10" style="2" bestFit="1" customWidth="1"/>
    <col min="10741" max="10741" width="1.09765625" style="2" customWidth="1"/>
    <col min="10742" max="10742" width="10" style="2" bestFit="1" customWidth="1"/>
    <col min="10743" max="10743" width="7.3984375" style="2"/>
    <col min="10744" max="10744" width="9.09765625" style="2" bestFit="1" customWidth="1"/>
    <col min="10745" max="10745" width="10" style="2" bestFit="1" customWidth="1"/>
    <col min="10746" max="10991" width="7.3984375" style="2"/>
    <col min="10992" max="10992" width="3.3984375" style="2" customWidth="1"/>
    <col min="10993" max="10993" width="50.59765625" style="2" customWidth="1"/>
    <col min="10994" max="10994" width="9.3984375" style="2" customWidth="1"/>
    <col min="10995" max="10995" width="1.09765625" style="2" customWidth="1"/>
    <col min="10996" max="10996" width="10" style="2" bestFit="1" customWidth="1"/>
    <col min="10997" max="10997" width="1.09765625" style="2" customWidth="1"/>
    <col min="10998" max="10998" width="10" style="2" bestFit="1" customWidth="1"/>
    <col min="10999" max="10999" width="7.3984375" style="2"/>
    <col min="11000" max="11000" width="9.09765625" style="2" bestFit="1" customWidth="1"/>
    <col min="11001" max="11001" width="10" style="2" bestFit="1" customWidth="1"/>
    <col min="11002" max="11247" width="7.3984375" style="2"/>
    <col min="11248" max="11248" width="3.3984375" style="2" customWidth="1"/>
    <col min="11249" max="11249" width="50.59765625" style="2" customWidth="1"/>
    <col min="11250" max="11250" width="9.3984375" style="2" customWidth="1"/>
    <col min="11251" max="11251" width="1.09765625" style="2" customWidth="1"/>
    <col min="11252" max="11252" width="10" style="2" bestFit="1" customWidth="1"/>
    <col min="11253" max="11253" width="1.09765625" style="2" customWidth="1"/>
    <col min="11254" max="11254" width="10" style="2" bestFit="1" customWidth="1"/>
    <col min="11255" max="11255" width="7.3984375" style="2"/>
    <col min="11256" max="11256" width="9.09765625" style="2" bestFit="1" customWidth="1"/>
    <col min="11257" max="11257" width="10" style="2" bestFit="1" customWidth="1"/>
    <col min="11258" max="11503" width="7.3984375" style="2"/>
    <col min="11504" max="11504" width="3.3984375" style="2" customWidth="1"/>
    <col min="11505" max="11505" width="50.59765625" style="2" customWidth="1"/>
    <col min="11506" max="11506" width="9.3984375" style="2" customWidth="1"/>
    <col min="11507" max="11507" width="1.09765625" style="2" customWidth="1"/>
    <col min="11508" max="11508" width="10" style="2" bestFit="1" customWidth="1"/>
    <col min="11509" max="11509" width="1.09765625" style="2" customWidth="1"/>
    <col min="11510" max="11510" width="10" style="2" bestFit="1" customWidth="1"/>
    <col min="11511" max="11511" width="7.3984375" style="2"/>
    <col min="11512" max="11512" width="9.09765625" style="2" bestFit="1" customWidth="1"/>
    <col min="11513" max="11513" width="10" style="2" bestFit="1" customWidth="1"/>
    <col min="11514" max="11759" width="7.3984375" style="2"/>
    <col min="11760" max="11760" width="3.3984375" style="2" customWidth="1"/>
    <col min="11761" max="11761" width="50.59765625" style="2" customWidth="1"/>
    <col min="11762" max="11762" width="9.3984375" style="2" customWidth="1"/>
    <col min="11763" max="11763" width="1.09765625" style="2" customWidth="1"/>
    <col min="11764" max="11764" width="10" style="2" bestFit="1" customWidth="1"/>
    <col min="11765" max="11765" width="1.09765625" style="2" customWidth="1"/>
    <col min="11766" max="11766" width="10" style="2" bestFit="1" customWidth="1"/>
    <col min="11767" max="11767" width="7.3984375" style="2"/>
    <col min="11768" max="11768" width="9.09765625" style="2" bestFit="1" customWidth="1"/>
    <col min="11769" max="11769" width="10" style="2" bestFit="1" customWidth="1"/>
    <col min="11770" max="12015" width="7.3984375" style="2"/>
    <col min="12016" max="12016" width="3.3984375" style="2" customWidth="1"/>
    <col min="12017" max="12017" width="50.59765625" style="2" customWidth="1"/>
    <col min="12018" max="12018" width="9.3984375" style="2" customWidth="1"/>
    <col min="12019" max="12019" width="1.09765625" style="2" customWidth="1"/>
    <col min="12020" max="12020" width="10" style="2" bestFit="1" customWidth="1"/>
    <col min="12021" max="12021" width="1.09765625" style="2" customWidth="1"/>
    <col min="12022" max="12022" width="10" style="2" bestFit="1" customWidth="1"/>
    <col min="12023" max="12023" width="7.3984375" style="2"/>
    <col min="12024" max="12024" width="9.09765625" style="2" bestFit="1" customWidth="1"/>
    <col min="12025" max="12025" width="10" style="2" bestFit="1" customWidth="1"/>
    <col min="12026" max="12271" width="7.3984375" style="2"/>
    <col min="12272" max="12272" width="3.3984375" style="2" customWidth="1"/>
    <col min="12273" max="12273" width="50.59765625" style="2" customWidth="1"/>
    <col min="12274" max="12274" width="9.3984375" style="2" customWidth="1"/>
    <col min="12275" max="12275" width="1.09765625" style="2" customWidth="1"/>
    <col min="12276" max="12276" width="10" style="2" bestFit="1" customWidth="1"/>
    <col min="12277" max="12277" width="1.09765625" style="2" customWidth="1"/>
    <col min="12278" max="12278" width="10" style="2" bestFit="1" customWidth="1"/>
    <col min="12279" max="12279" width="7.3984375" style="2"/>
    <col min="12280" max="12280" width="9.09765625" style="2" bestFit="1" customWidth="1"/>
    <col min="12281" max="12281" width="10" style="2" bestFit="1" customWidth="1"/>
    <col min="12282" max="12527" width="7.3984375" style="2"/>
    <col min="12528" max="12528" width="3.3984375" style="2" customWidth="1"/>
    <col min="12529" max="12529" width="50.59765625" style="2" customWidth="1"/>
    <col min="12530" max="12530" width="9.3984375" style="2" customWidth="1"/>
    <col min="12531" max="12531" width="1.09765625" style="2" customWidth="1"/>
    <col min="12532" max="12532" width="10" style="2" bestFit="1" customWidth="1"/>
    <col min="12533" max="12533" width="1.09765625" style="2" customWidth="1"/>
    <col min="12534" max="12534" width="10" style="2" bestFit="1" customWidth="1"/>
    <col min="12535" max="12535" width="7.3984375" style="2"/>
    <col min="12536" max="12536" width="9.09765625" style="2" bestFit="1" customWidth="1"/>
    <col min="12537" max="12537" width="10" style="2" bestFit="1" customWidth="1"/>
    <col min="12538" max="12783" width="7.3984375" style="2"/>
    <col min="12784" max="12784" width="3.3984375" style="2" customWidth="1"/>
    <col min="12785" max="12785" width="50.59765625" style="2" customWidth="1"/>
    <col min="12786" max="12786" width="9.3984375" style="2" customWidth="1"/>
    <col min="12787" max="12787" width="1.09765625" style="2" customWidth="1"/>
    <col min="12788" max="12788" width="10" style="2" bestFit="1" customWidth="1"/>
    <col min="12789" max="12789" width="1.09765625" style="2" customWidth="1"/>
    <col min="12790" max="12790" width="10" style="2" bestFit="1" customWidth="1"/>
    <col min="12791" max="12791" width="7.3984375" style="2"/>
    <col min="12792" max="12792" width="9.09765625" style="2" bestFit="1" customWidth="1"/>
    <col min="12793" max="12793" width="10" style="2" bestFit="1" customWidth="1"/>
    <col min="12794" max="13039" width="7.3984375" style="2"/>
    <col min="13040" max="13040" width="3.3984375" style="2" customWidth="1"/>
    <col min="13041" max="13041" width="50.59765625" style="2" customWidth="1"/>
    <col min="13042" max="13042" width="9.3984375" style="2" customWidth="1"/>
    <col min="13043" max="13043" width="1.09765625" style="2" customWidth="1"/>
    <col min="13044" max="13044" width="10" style="2" bestFit="1" customWidth="1"/>
    <col min="13045" max="13045" width="1.09765625" style="2" customWidth="1"/>
    <col min="13046" max="13046" width="10" style="2" bestFit="1" customWidth="1"/>
    <col min="13047" max="13047" width="7.3984375" style="2"/>
    <col min="13048" max="13048" width="9.09765625" style="2" bestFit="1" customWidth="1"/>
    <col min="13049" max="13049" width="10" style="2" bestFit="1" customWidth="1"/>
    <col min="13050" max="13295" width="7.3984375" style="2"/>
    <col min="13296" max="13296" width="3.3984375" style="2" customWidth="1"/>
    <col min="13297" max="13297" width="50.59765625" style="2" customWidth="1"/>
    <col min="13298" max="13298" width="9.3984375" style="2" customWidth="1"/>
    <col min="13299" max="13299" width="1.09765625" style="2" customWidth="1"/>
    <col min="13300" max="13300" width="10" style="2" bestFit="1" customWidth="1"/>
    <col min="13301" max="13301" width="1.09765625" style="2" customWidth="1"/>
    <col min="13302" max="13302" width="10" style="2" bestFit="1" customWidth="1"/>
    <col min="13303" max="13303" width="7.3984375" style="2"/>
    <col min="13304" max="13304" width="9.09765625" style="2" bestFit="1" customWidth="1"/>
    <col min="13305" max="13305" width="10" style="2" bestFit="1" customWidth="1"/>
    <col min="13306" max="13551" width="7.3984375" style="2"/>
    <col min="13552" max="13552" width="3.3984375" style="2" customWidth="1"/>
    <col min="13553" max="13553" width="50.59765625" style="2" customWidth="1"/>
    <col min="13554" max="13554" width="9.3984375" style="2" customWidth="1"/>
    <col min="13555" max="13555" width="1.09765625" style="2" customWidth="1"/>
    <col min="13556" max="13556" width="10" style="2" bestFit="1" customWidth="1"/>
    <col min="13557" max="13557" width="1.09765625" style="2" customWidth="1"/>
    <col min="13558" max="13558" width="10" style="2" bestFit="1" customWidth="1"/>
    <col min="13559" max="13559" width="7.3984375" style="2"/>
    <col min="13560" max="13560" width="9.09765625" style="2" bestFit="1" customWidth="1"/>
    <col min="13561" max="13561" width="10" style="2" bestFit="1" customWidth="1"/>
    <col min="13562" max="13807" width="7.3984375" style="2"/>
    <col min="13808" max="13808" width="3.3984375" style="2" customWidth="1"/>
    <col min="13809" max="13809" width="50.59765625" style="2" customWidth="1"/>
    <col min="13810" max="13810" width="9.3984375" style="2" customWidth="1"/>
    <col min="13811" max="13811" width="1.09765625" style="2" customWidth="1"/>
    <col min="13812" max="13812" width="10" style="2" bestFit="1" customWidth="1"/>
    <col min="13813" max="13813" width="1.09765625" style="2" customWidth="1"/>
    <col min="13814" max="13814" width="10" style="2" bestFit="1" customWidth="1"/>
    <col min="13815" max="13815" width="7.3984375" style="2"/>
    <col min="13816" max="13816" width="9.09765625" style="2" bestFit="1" customWidth="1"/>
    <col min="13817" max="13817" width="10" style="2" bestFit="1" customWidth="1"/>
    <col min="13818" max="14063" width="7.3984375" style="2"/>
    <col min="14064" max="14064" width="3.3984375" style="2" customWidth="1"/>
    <col min="14065" max="14065" width="50.59765625" style="2" customWidth="1"/>
    <col min="14066" max="14066" width="9.3984375" style="2" customWidth="1"/>
    <col min="14067" max="14067" width="1.09765625" style="2" customWidth="1"/>
    <col min="14068" max="14068" width="10" style="2" bestFit="1" customWidth="1"/>
    <col min="14069" max="14069" width="1.09765625" style="2" customWidth="1"/>
    <col min="14070" max="14070" width="10" style="2" bestFit="1" customWidth="1"/>
    <col min="14071" max="14071" width="7.3984375" style="2"/>
    <col min="14072" max="14072" width="9.09765625" style="2" bestFit="1" customWidth="1"/>
    <col min="14073" max="14073" width="10" style="2" bestFit="1" customWidth="1"/>
    <col min="14074" max="14319" width="7.3984375" style="2"/>
    <col min="14320" max="14320" width="3.3984375" style="2" customWidth="1"/>
    <col min="14321" max="14321" width="50.59765625" style="2" customWidth="1"/>
    <col min="14322" max="14322" width="9.3984375" style="2" customWidth="1"/>
    <col min="14323" max="14323" width="1.09765625" style="2" customWidth="1"/>
    <col min="14324" max="14324" width="10" style="2" bestFit="1" customWidth="1"/>
    <col min="14325" max="14325" width="1.09765625" style="2" customWidth="1"/>
    <col min="14326" max="14326" width="10" style="2" bestFit="1" customWidth="1"/>
    <col min="14327" max="14327" width="7.3984375" style="2"/>
    <col min="14328" max="14328" width="9.09765625" style="2" bestFit="1" customWidth="1"/>
    <col min="14329" max="14329" width="10" style="2" bestFit="1" customWidth="1"/>
    <col min="14330" max="14575" width="7.3984375" style="2"/>
    <col min="14576" max="14576" width="3.3984375" style="2" customWidth="1"/>
    <col min="14577" max="14577" width="50.59765625" style="2" customWidth="1"/>
    <col min="14578" max="14578" width="9.3984375" style="2" customWidth="1"/>
    <col min="14579" max="14579" width="1.09765625" style="2" customWidth="1"/>
    <col min="14580" max="14580" width="10" style="2" bestFit="1" customWidth="1"/>
    <col min="14581" max="14581" width="1.09765625" style="2" customWidth="1"/>
    <col min="14582" max="14582" width="10" style="2" bestFit="1" customWidth="1"/>
    <col min="14583" max="14583" width="7.3984375" style="2"/>
    <col min="14584" max="14584" width="9.09765625" style="2" bestFit="1" customWidth="1"/>
    <col min="14585" max="14585" width="10" style="2" bestFit="1" customWidth="1"/>
    <col min="14586" max="14831" width="7.3984375" style="2"/>
    <col min="14832" max="14832" width="3.3984375" style="2" customWidth="1"/>
    <col min="14833" max="14833" width="50.59765625" style="2" customWidth="1"/>
    <col min="14834" max="14834" width="9.3984375" style="2" customWidth="1"/>
    <col min="14835" max="14835" width="1.09765625" style="2" customWidth="1"/>
    <col min="14836" max="14836" width="10" style="2" bestFit="1" customWidth="1"/>
    <col min="14837" max="14837" width="1.09765625" style="2" customWidth="1"/>
    <col min="14838" max="14838" width="10" style="2" bestFit="1" customWidth="1"/>
    <col min="14839" max="14839" width="7.3984375" style="2"/>
    <col min="14840" max="14840" width="9.09765625" style="2" bestFit="1" customWidth="1"/>
    <col min="14841" max="14841" width="10" style="2" bestFit="1" customWidth="1"/>
    <col min="14842" max="15087" width="7.3984375" style="2"/>
    <col min="15088" max="15088" width="3.3984375" style="2" customWidth="1"/>
    <col min="15089" max="15089" width="50.59765625" style="2" customWidth="1"/>
    <col min="15090" max="15090" width="9.3984375" style="2" customWidth="1"/>
    <col min="15091" max="15091" width="1.09765625" style="2" customWidth="1"/>
    <col min="15092" max="15092" width="10" style="2" bestFit="1" customWidth="1"/>
    <col min="15093" max="15093" width="1.09765625" style="2" customWidth="1"/>
    <col min="15094" max="15094" width="10" style="2" bestFit="1" customWidth="1"/>
    <col min="15095" max="15095" width="7.3984375" style="2"/>
    <col min="15096" max="15096" width="9.09765625" style="2" bestFit="1" customWidth="1"/>
    <col min="15097" max="15097" width="10" style="2" bestFit="1" customWidth="1"/>
    <col min="15098" max="15343" width="7.3984375" style="2"/>
    <col min="15344" max="15344" width="3.3984375" style="2" customWidth="1"/>
    <col min="15345" max="15345" width="50.59765625" style="2" customWidth="1"/>
    <col min="15346" max="15346" width="9.3984375" style="2" customWidth="1"/>
    <col min="15347" max="15347" width="1.09765625" style="2" customWidth="1"/>
    <col min="15348" max="15348" width="10" style="2" bestFit="1" customWidth="1"/>
    <col min="15349" max="15349" width="1.09765625" style="2" customWidth="1"/>
    <col min="15350" max="15350" width="10" style="2" bestFit="1" customWidth="1"/>
    <col min="15351" max="15351" width="7.3984375" style="2"/>
    <col min="15352" max="15352" width="9.09765625" style="2" bestFit="1" customWidth="1"/>
    <col min="15353" max="15353" width="10" style="2" bestFit="1" customWidth="1"/>
    <col min="15354" max="15599" width="7.3984375" style="2"/>
    <col min="15600" max="15600" width="3.3984375" style="2" customWidth="1"/>
    <col min="15601" max="15601" width="50.59765625" style="2" customWidth="1"/>
    <col min="15602" max="15602" width="9.3984375" style="2" customWidth="1"/>
    <col min="15603" max="15603" width="1.09765625" style="2" customWidth="1"/>
    <col min="15604" max="15604" width="10" style="2" bestFit="1" customWidth="1"/>
    <col min="15605" max="15605" width="1.09765625" style="2" customWidth="1"/>
    <col min="15606" max="15606" width="10" style="2" bestFit="1" customWidth="1"/>
    <col min="15607" max="15607" width="7.3984375" style="2"/>
    <col min="15608" max="15608" width="9.09765625" style="2" bestFit="1" customWidth="1"/>
    <col min="15609" max="15609" width="10" style="2" bestFit="1" customWidth="1"/>
    <col min="15610" max="15855" width="7.3984375" style="2"/>
    <col min="15856" max="15856" width="3.3984375" style="2" customWidth="1"/>
    <col min="15857" max="15857" width="50.59765625" style="2" customWidth="1"/>
    <col min="15858" max="15858" width="9.3984375" style="2" customWidth="1"/>
    <col min="15859" max="15859" width="1.09765625" style="2" customWidth="1"/>
    <col min="15860" max="15860" width="10" style="2" bestFit="1" customWidth="1"/>
    <col min="15861" max="15861" width="1.09765625" style="2" customWidth="1"/>
    <col min="15862" max="15862" width="10" style="2" bestFit="1" customWidth="1"/>
    <col min="15863" max="15863" width="7.3984375" style="2"/>
    <col min="15864" max="15864" width="9.09765625" style="2" bestFit="1" customWidth="1"/>
    <col min="15865" max="15865" width="10" style="2" bestFit="1" customWidth="1"/>
    <col min="15866" max="16111" width="7.3984375" style="2"/>
    <col min="16112" max="16112" width="3.3984375" style="2" customWidth="1"/>
    <col min="16113" max="16113" width="50.59765625" style="2" customWidth="1"/>
    <col min="16114" max="16114" width="9.3984375" style="2" customWidth="1"/>
    <col min="16115" max="16115" width="1.09765625" style="2" customWidth="1"/>
    <col min="16116" max="16116" width="10" style="2" bestFit="1" customWidth="1"/>
    <col min="16117" max="16117" width="1.09765625" style="2" customWidth="1"/>
    <col min="16118" max="16118" width="10" style="2" bestFit="1" customWidth="1"/>
    <col min="16119" max="16119" width="7.3984375" style="2"/>
    <col min="16120" max="16120" width="9.09765625" style="2" bestFit="1" customWidth="1"/>
    <col min="16121" max="16121" width="10" style="2" bestFit="1" customWidth="1"/>
    <col min="16122" max="16384" width="7.3984375" style="2"/>
  </cols>
  <sheetData>
    <row r="1" spans="1:20" ht="21.6" customHeight="1">
      <c r="A1" s="166">
        <v>4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39"/>
    </row>
    <row r="2" spans="1:20" s="52" customFormat="1" ht="21.6" customHeight="1">
      <c r="A2" s="167" t="s">
        <v>49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53"/>
      <c r="N2" s="160"/>
      <c r="O2" s="160"/>
      <c r="P2" s="160"/>
      <c r="Q2" s="73"/>
    </row>
    <row r="3" spans="1:20" ht="21.6" customHeight="1">
      <c r="A3" s="168" t="s">
        <v>61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39"/>
    </row>
    <row r="4" spans="1:20" ht="21.6" customHeight="1">
      <c r="A4" s="168" t="s">
        <v>116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39"/>
    </row>
    <row r="5" spans="1:20" ht="21.6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3" t="s">
        <v>90</v>
      </c>
      <c r="L5" s="39"/>
    </row>
    <row r="6" spans="1:20" ht="21.6" customHeight="1">
      <c r="A6" s="66"/>
      <c r="B6" s="66"/>
      <c r="C6" s="66"/>
      <c r="D6" s="66"/>
      <c r="E6" s="169" t="s">
        <v>46</v>
      </c>
      <c r="F6" s="169"/>
      <c r="G6" s="169"/>
      <c r="H6" s="66"/>
      <c r="I6" s="66"/>
      <c r="J6" s="66"/>
      <c r="K6" s="66"/>
      <c r="L6" s="39"/>
    </row>
    <row r="7" spans="1:20" ht="21.6" customHeight="1">
      <c r="A7" s="66"/>
      <c r="B7" s="66"/>
      <c r="C7" s="66"/>
      <c r="D7" s="66"/>
      <c r="E7" s="170" t="s">
        <v>47</v>
      </c>
      <c r="F7" s="170"/>
      <c r="G7" s="170"/>
      <c r="H7" s="66"/>
      <c r="I7" s="170" t="s">
        <v>48</v>
      </c>
      <c r="J7" s="170"/>
      <c r="K7" s="170"/>
      <c r="L7" s="39"/>
    </row>
    <row r="8" spans="1:20" ht="21.6" customHeight="1">
      <c r="A8" s="7"/>
      <c r="B8" s="7"/>
      <c r="C8" s="67" t="s">
        <v>2</v>
      </c>
      <c r="D8" s="67"/>
      <c r="E8" s="59">
        <v>44012</v>
      </c>
      <c r="F8" s="64"/>
      <c r="G8" s="59">
        <v>43646</v>
      </c>
      <c r="H8" s="64"/>
      <c r="I8" s="59">
        <v>44012</v>
      </c>
      <c r="J8" s="64"/>
      <c r="K8" s="59">
        <v>43646</v>
      </c>
      <c r="L8" s="39"/>
      <c r="N8" s="161"/>
    </row>
    <row r="9" spans="1:20" ht="21.6" customHeight="1">
      <c r="A9" s="12" t="s">
        <v>28</v>
      </c>
      <c r="B9" s="7"/>
      <c r="C9" s="37"/>
      <c r="D9" s="67"/>
      <c r="E9" s="14"/>
      <c r="F9" s="67"/>
      <c r="G9" s="14"/>
      <c r="H9" s="67"/>
      <c r="I9" s="14"/>
      <c r="J9" s="14"/>
      <c r="K9" s="14"/>
      <c r="L9" s="39"/>
    </row>
    <row r="10" spans="1:20" ht="21.6" customHeight="1">
      <c r="A10" s="13" t="s">
        <v>29</v>
      </c>
      <c r="B10" s="7"/>
      <c r="C10" s="67"/>
      <c r="D10" s="67"/>
      <c r="E10" s="14">
        <v>195316</v>
      </c>
      <c r="F10" s="67"/>
      <c r="G10" s="14">
        <v>192696</v>
      </c>
      <c r="H10" s="67"/>
      <c r="I10" s="14">
        <v>195316</v>
      </c>
      <c r="J10" s="14"/>
      <c r="K10" s="14">
        <v>192696</v>
      </c>
      <c r="L10" s="39"/>
      <c r="R10" s="74"/>
      <c r="S10" s="1"/>
      <c r="T10" s="74"/>
    </row>
    <row r="11" spans="1:20" s="104" customFormat="1" ht="21.6" customHeight="1">
      <c r="A11" s="13" t="s">
        <v>93</v>
      </c>
      <c r="B11" s="7"/>
      <c r="C11" s="105">
        <v>8.1999999999999993</v>
      </c>
      <c r="D11" s="105"/>
      <c r="E11" s="40">
        <v>0</v>
      </c>
      <c r="F11" s="105"/>
      <c r="G11" s="40">
        <v>0</v>
      </c>
      <c r="H11" s="105"/>
      <c r="I11" s="40">
        <v>13640</v>
      </c>
      <c r="J11" s="14"/>
      <c r="K11" s="14">
        <v>13640</v>
      </c>
      <c r="L11" s="39"/>
      <c r="N11" s="159"/>
      <c r="O11" s="159"/>
      <c r="P11" s="159"/>
      <c r="Q11" s="158"/>
      <c r="R11" s="74"/>
      <c r="S11" s="158"/>
      <c r="T11" s="74"/>
    </row>
    <row r="12" spans="1:20" ht="21" customHeight="1">
      <c r="A12" s="13" t="s">
        <v>30</v>
      </c>
      <c r="B12" s="7"/>
      <c r="C12" s="67"/>
      <c r="D12" s="67"/>
      <c r="E12" s="14">
        <v>3830</v>
      </c>
      <c r="F12" s="67"/>
      <c r="G12" s="14">
        <v>5659</v>
      </c>
      <c r="H12" s="67"/>
      <c r="I12" s="14">
        <v>3830</v>
      </c>
      <c r="J12" s="14"/>
      <c r="K12" s="14">
        <v>5659</v>
      </c>
      <c r="L12" s="39"/>
      <c r="R12" s="74"/>
      <c r="S12" s="1"/>
      <c r="T12" s="74"/>
    </row>
    <row r="13" spans="1:20" ht="21" customHeight="1">
      <c r="A13" s="7" t="s">
        <v>31</v>
      </c>
      <c r="B13" s="7"/>
      <c r="C13" s="67"/>
      <c r="D13" s="67"/>
      <c r="E13" s="18">
        <f>SUM(E10:E12)</f>
        <v>199146</v>
      </c>
      <c r="F13" s="67"/>
      <c r="G13" s="18">
        <f>SUM(G10:G12)</f>
        <v>198355</v>
      </c>
      <c r="H13" s="67"/>
      <c r="I13" s="18">
        <f>SUM(I10:I12)</f>
        <v>212786</v>
      </c>
      <c r="J13" s="19"/>
      <c r="K13" s="18">
        <f>SUM(K10:K12)</f>
        <v>211995</v>
      </c>
      <c r="L13" s="39"/>
      <c r="N13" s="163"/>
      <c r="P13" s="22"/>
      <c r="R13" s="74"/>
      <c r="S13" s="1"/>
      <c r="T13" s="74"/>
    </row>
    <row r="14" spans="1:20" ht="21.6" customHeight="1">
      <c r="A14" s="12" t="s">
        <v>32</v>
      </c>
      <c r="B14" s="32"/>
      <c r="C14" s="19"/>
      <c r="D14" s="32"/>
      <c r="E14" s="32"/>
      <c r="F14" s="32"/>
      <c r="G14" s="32"/>
      <c r="H14" s="32"/>
      <c r="I14" s="32"/>
      <c r="J14" s="32"/>
      <c r="K14" s="32"/>
      <c r="L14" s="39"/>
      <c r="R14" s="74"/>
    </row>
    <row r="15" spans="1:20" ht="21.6" customHeight="1">
      <c r="A15" s="13" t="s">
        <v>33</v>
      </c>
      <c r="B15" s="32"/>
      <c r="C15" s="32"/>
      <c r="D15" s="32"/>
      <c r="E15" s="14">
        <v>151890</v>
      </c>
      <c r="F15" s="32"/>
      <c r="G15" s="14">
        <v>166855</v>
      </c>
      <c r="H15" s="32"/>
      <c r="I15" s="14">
        <v>151890</v>
      </c>
      <c r="J15" s="14"/>
      <c r="K15" s="14">
        <v>166855</v>
      </c>
      <c r="L15" s="39"/>
      <c r="R15" s="74"/>
      <c r="S15" s="1"/>
      <c r="T15" s="74"/>
    </row>
    <row r="16" spans="1:20" ht="21.6" customHeight="1">
      <c r="A16" s="13" t="s">
        <v>129</v>
      </c>
      <c r="B16" s="32"/>
      <c r="C16" s="67"/>
      <c r="D16" s="32"/>
      <c r="E16" s="14">
        <v>13008</v>
      </c>
      <c r="F16" s="32"/>
      <c r="G16" s="14">
        <v>16730</v>
      </c>
      <c r="H16" s="32"/>
      <c r="I16" s="14">
        <v>13008</v>
      </c>
      <c r="J16" s="14"/>
      <c r="K16" s="14">
        <v>16730</v>
      </c>
      <c r="L16" s="39"/>
      <c r="R16" s="74"/>
      <c r="S16" s="1"/>
      <c r="T16" s="74"/>
    </row>
    <row r="17" spans="1:20" ht="21.6" customHeight="1">
      <c r="A17" s="13" t="s">
        <v>34</v>
      </c>
      <c r="B17" s="7"/>
      <c r="C17" s="67"/>
      <c r="D17" s="8"/>
      <c r="E17" s="14">
        <v>15303</v>
      </c>
      <c r="F17" s="8"/>
      <c r="G17" s="14">
        <v>13977</v>
      </c>
      <c r="H17" s="8"/>
      <c r="I17" s="14">
        <v>15303</v>
      </c>
      <c r="J17" s="14"/>
      <c r="K17" s="14">
        <v>13977</v>
      </c>
      <c r="L17" s="39"/>
      <c r="R17" s="74"/>
      <c r="S17" s="1"/>
      <c r="T17" s="74"/>
    </row>
    <row r="18" spans="1:20" ht="21.6" customHeight="1">
      <c r="A18" s="7" t="s">
        <v>35</v>
      </c>
      <c r="B18" s="13"/>
      <c r="C18" s="67"/>
      <c r="D18" s="67"/>
      <c r="E18" s="18">
        <f>SUM(E15:E17)</f>
        <v>180201</v>
      </c>
      <c r="F18" s="67"/>
      <c r="G18" s="18">
        <f>SUM(G15:G17)</f>
        <v>197562</v>
      </c>
      <c r="H18" s="67"/>
      <c r="I18" s="18">
        <f>SUM(I15:I17)</f>
        <v>180201</v>
      </c>
      <c r="J18" s="19"/>
      <c r="K18" s="18">
        <f>SUM(K15:K17)</f>
        <v>197562</v>
      </c>
      <c r="L18" s="39"/>
      <c r="N18" s="163"/>
      <c r="P18" s="22"/>
      <c r="R18" s="74"/>
      <c r="S18" s="1"/>
      <c r="T18" s="74"/>
    </row>
    <row r="19" spans="1:20" ht="21" customHeight="1">
      <c r="A19" s="7" t="s">
        <v>130</v>
      </c>
      <c r="B19" s="13"/>
      <c r="C19" s="67"/>
      <c r="D19" s="67"/>
      <c r="E19" s="22">
        <f>E13-E18</f>
        <v>18945</v>
      </c>
      <c r="F19" s="42"/>
      <c r="G19" s="157">
        <f>G13-G18</f>
        <v>793</v>
      </c>
      <c r="H19" s="22"/>
      <c r="I19" s="22">
        <f>I13-I18</f>
        <v>32585</v>
      </c>
      <c r="J19" s="22"/>
      <c r="K19" s="22">
        <f>K13-K18</f>
        <v>14433</v>
      </c>
      <c r="L19" s="39"/>
    </row>
    <row r="20" spans="1:20" ht="21.6" customHeight="1">
      <c r="A20" s="13" t="s">
        <v>36</v>
      </c>
      <c r="B20" s="7"/>
      <c r="C20" s="67"/>
      <c r="D20" s="8"/>
      <c r="E20" s="40">
        <v>-1433</v>
      </c>
      <c r="F20" s="67"/>
      <c r="G20" s="40">
        <v>-3115</v>
      </c>
      <c r="H20" s="67"/>
      <c r="I20" s="40">
        <v>-1433</v>
      </c>
      <c r="J20" s="14"/>
      <c r="K20" s="40">
        <v>-3115</v>
      </c>
      <c r="L20" s="39"/>
    </row>
    <row r="21" spans="1:20" ht="21.6" customHeight="1">
      <c r="A21" s="13" t="s">
        <v>131</v>
      </c>
      <c r="B21" s="13"/>
      <c r="C21" s="105">
        <v>8.1999999999999993</v>
      </c>
      <c r="D21" s="105"/>
      <c r="E21" s="43">
        <v>1335</v>
      </c>
      <c r="F21" s="105"/>
      <c r="G21" s="43">
        <v>2655</v>
      </c>
      <c r="H21" s="105"/>
      <c r="I21" s="44">
        <v>0</v>
      </c>
      <c r="J21" s="14"/>
      <c r="K21" s="44">
        <v>0</v>
      </c>
      <c r="L21" s="39"/>
    </row>
    <row r="22" spans="1:20" ht="21.6" customHeight="1">
      <c r="A22" s="7" t="s">
        <v>132</v>
      </c>
      <c r="B22" s="13"/>
      <c r="C22" s="8"/>
      <c r="D22" s="67"/>
      <c r="E22" s="19">
        <f>SUM(E19:E21)</f>
        <v>18847</v>
      </c>
      <c r="F22" s="45"/>
      <c r="G22" s="19">
        <f>SUM(G19:G21)</f>
        <v>333</v>
      </c>
      <c r="H22" s="45"/>
      <c r="I22" s="19">
        <f>SUM(I19:I21)</f>
        <v>31152</v>
      </c>
      <c r="J22" s="32"/>
      <c r="K22" s="19">
        <f>SUM(K19:K21)</f>
        <v>11318</v>
      </c>
      <c r="L22" s="39"/>
      <c r="N22" s="163"/>
      <c r="P22" s="22"/>
    </row>
    <row r="23" spans="1:20" ht="21.6" customHeight="1">
      <c r="A23" s="13" t="s">
        <v>133</v>
      </c>
      <c r="B23" s="65"/>
      <c r="C23" s="67">
        <v>17</v>
      </c>
      <c r="D23" s="67"/>
      <c r="E23" s="40">
        <v>-350</v>
      </c>
      <c r="F23" s="67"/>
      <c r="G23" s="14">
        <v>-1226</v>
      </c>
      <c r="H23" s="67"/>
      <c r="I23" s="40">
        <v>-350</v>
      </c>
      <c r="J23" s="14"/>
      <c r="K23" s="14">
        <v>-1226</v>
      </c>
      <c r="L23" s="39"/>
    </row>
    <row r="24" spans="1:20" ht="21.6" customHeight="1" thickBot="1">
      <c r="A24" s="7" t="s">
        <v>134</v>
      </c>
      <c r="B24" s="7"/>
      <c r="C24" s="67"/>
      <c r="D24" s="67"/>
      <c r="E24" s="21">
        <f>E22-E23</f>
        <v>19197</v>
      </c>
      <c r="F24" s="67"/>
      <c r="G24" s="21">
        <f>G22-G23</f>
        <v>1559</v>
      </c>
      <c r="H24" s="67"/>
      <c r="I24" s="21">
        <f>I22-I23</f>
        <v>31502</v>
      </c>
      <c r="J24" s="19"/>
      <c r="K24" s="21">
        <f>K22-K23</f>
        <v>12544</v>
      </c>
      <c r="L24" s="39"/>
      <c r="N24" s="163"/>
      <c r="P24" s="22"/>
    </row>
    <row r="25" spans="1:20" ht="21.6" customHeight="1" thickTop="1">
      <c r="A25" s="13"/>
      <c r="B25" s="13"/>
      <c r="C25" s="67"/>
      <c r="D25" s="67"/>
      <c r="E25" s="8"/>
      <c r="F25" s="67"/>
      <c r="G25" s="8"/>
      <c r="H25" s="67"/>
      <c r="I25" s="14"/>
      <c r="J25" s="8"/>
      <c r="K25" s="14"/>
      <c r="L25" s="39"/>
    </row>
    <row r="26" spans="1:20" ht="21.6" customHeight="1">
      <c r="A26" s="89" t="s">
        <v>135</v>
      </c>
      <c r="B26" s="12"/>
      <c r="C26" s="67"/>
      <c r="D26" s="67"/>
      <c r="E26" s="40"/>
      <c r="F26" s="67"/>
      <c r="G26" s="40"/>
      <c r="H26" s="67"/>
      <c r="I26" s="40"/>
      <c r="J26" s="14"/>
      <c r="K26" s="40"/>
    </row>
    <row r="27" spans="1:20" ht="21.6" customHeight="1">
      <c r="A27" s="90" t="s">
        <v>88</v>
      </c>
      <c r="B27" s="12"/>
      <c r="C27" s="67"/>
      <c r="D27" s="67"/>
      <c r="E27" s="40"/>
      <c r="F27" s="67"/>
      <c r="G27" s="40"/>
      <c r="H27" s="67"/>
      <c r="I27" s="40"/>
      <c r="J27" s="14"/>
      <c r="K27" s="40"/>
    </row>
    <row r="28" spans="1:20" ht="21.6" customHeight="1">
      <c r="A28" s="91" t="s">
        <v>136</v>
      </c>
      <c r="B28" s="12"/>
      <c r="C28" s="67"/>
      <c r="D28" s="67"/>
      <c r="E28" s="40">
        <v>0</v>
      </c>
      <c r="F28" s="67"/>
      <c r="G28" s="40">
        <v>-2564</v>
      </c>
      <c r="H28" s="67"/>
      <c r="I28" s="40">
        <v>0</v>
      </c>
      <c r="J28" s="14"/>
      <c r="K28" s="40">
        <v>-2564</v>
      </c>
    </row>
    <row r="29" spans="1:20" ht="21.6" customHeight="1">
      <c r="A29" s="87" t="s">
        <v>137</v>
      </c>
      <c r="B29" s="12"/>
      <c r="C29" s="67">
        <v>8.1999999999999993</v>
      </c>
      <c r="D29" s="67"/>
      <c r="E29" s="40">
        <v>0</v>
      </c>
      <c r="F29" s="67"/>
      <c r="G29" s="40">
        <v>5</v>
      </c>
      <c r="H29" s="67"/>
      <c r="I29" s="40">
        <v>0</v>
      </c>
      <c r="J29" s="14"/>
      <c r="K29" s="40">
        <v>0</v>
      </c>
    </row>
    <row r="30" spans="1:20" ht="21.6" customHeight="1">
      <c r="A30" s="87" t="s">
        <v>138</v>
      </c>
      <c r="B30" s="12"/>
      <c r="C30" s="86"/>
      <c r="D30" s="86"/>
      <c r="E30" s="40"/>
      <c r="F30" s="86"/>
      <c r="G30" s="40"/>
      <c r="H30" s="86"/>
      <c r="I30" s="40"/>
      <c r="J30" s="14"/>
      <c r="K30" s="40"/>
    </row>
    <row r="31" spans="1:20" ht="21.6" customHeight="1">
      <c r="A31" s="87" t="s">
        <v>139</v>
      </c>
      <c r="B31" s="12"/>
      <c r="C31" s="67"/>
      <c r="D31" s="67"/>
      <c r="E31" s="44">
        <v>0</v>
      </c>
      <c r="F31" s="67"/>
      <c r="G31" s="44">
        <v>512</v>
      </c>
      <c r="H31" s="67"/>
      <c r="I31" s="44">
        <v>0</v>
      </c>
      <c r="J31" s="14"/>
      <c r="K31" s="44">
        <v>512</v>
      </c>
    </row>
    <row r="32" spans="1:20" ht="21.6" customHeight="1">
      <c r="A32" s="94" t="s">
        <v>140</v>
      </c>
      <c r="B32" s="12"/>
      <c r="C32" s="86"/>
      <c r="D32" s="86"/>
      <c r="E32" s="40"/>
      <c r="F32" s="86"/>
      <c r="G32" s="40"/>
      <c r="H32" s="86"/>
      <c r="I32" s="40"/>
      <c r="J32" s="14"/>
      <c r="K32" s="40"/>
    </row>
    <row r="33" spans="1:17" ht="21.6" customHeight="1">
      <c r="A33" s="94" t="s">
        <v>141</v>
      </c>
      <c r="B33" s="12"/>
      <c r="C33" s="86"/>
      <c r="D33" s="86"/>
      <c r="E33" s="44">
        <f>SUM(E28:E31)</f>
        <v>0</v>
      </c>
      <c r="F33" s="86"/>
      <c r="G33" s="44">
        <f>SUM(G28:G31)</f>
        <v>-2047</v>
      </c>
      <c r="H33" s="86"/>
      <c r="I33" s="44">
        <f>SUM(I28:I31)</f>
        <v>0</v>
      </c>
      <c r="J33" s="14"/>
      <c r="K33" s="44">
        <f>SUM(K28:K31)</f>
        <v>-2052</v>
      </c>
    </row>
    <row r="34" spans="1:17" ht="21.6" customHeight="1">
      <c r="A34" s="89" t="s">
        <v>142</v>
      </c>
      <c r="B34" s="12"/>
      <c r="C34" s="67"/>
      <c r="D34" s="67"/>
      <c r="E34" s="92">
        <f>SUM(E33)</f>
        <v>0</v>
      </c>
      <c r="F34" s="93"/>
      <c r="G34" s="92">
        <f>SUM(G33)</f>
        <v>-2047</v>
      </c>
      <c r="H34" s="93"/>
      <c r="I34" s="92">
        <f>SUM(I33)</f>
        <v>0</v>
      </c>
      <c r="J34" s="22"/>
      <c r="K34" s="92">
        <f>SUM(K33)</f>
        <v>-2052</v>
      </c>
      <c r="M34" s="16"/>
    </row>
    <row r="35" spans="1:17" ht="21.6" customHeight="1" thickBot="1">
      <c r="A35" s="89" t="s">
        <v>143</v>
      </c>
      <c r="B35" s="13"/>
      <c r="C35" s="37"/>
      <c r="D35" s="67"/>
      <c r="E35" s="21">
        <f>E24+E34</f>
        <v>19197</v>
      </c>
      <c r="F35" s="67"/>
      <c r="G35" s="21">
        <f>G24+G34</f>
        <v>-488</v>
      </c>
      <c r="H35" s="67"/>
      <c r="I35" s="21">
        <f>I24+I34</f>
        <v>31502</v>
      </c>
      <c r="J35" s="19"/>
      <c r="K35" s="21">
        <f>K24+K34</f>
        <v>10492</v>
      </c>
    </row>
    <row r="36" spans="1:17" ht="21.6" customHeight="1" thickTop="1">
      <c r="A36" s="7"/>
    </row>
    <row r="37" spans="1:17" ht="21.6" customHeight="1">
      <c r="A37" s="46" t="s">
        <v>160</v>
      </c>
      <c r="C37" s="67">
        <v>19</v>
      </c>
      <c r="G37" s="41"/>
      <c r="H37" s="41"/>
      <c r="I37" s="41"/>
      <c r="J37" s="41"/>
      <c r="K37" s="41"/>
    </row>
    <row r="38" spans="1:17" ht="21.6" customHeight="1">
      <c r="A38" s="13" t="s">
        <v>161</v>
      </c>
      <c r="E38" s="41"/>
      <c r="F38" s="41"/>
      <c r="G38" s="47"/>
      <c r="H38" s="41"/>
      <c r="I38" s="41"/>
      <c r="J38" s="41"/>
      <c r="K38" s="47"/>
    </row>
    <row r="39" spans="1:17" ht="22.8" thickBot="1">
      <c r="A39" s="13" t="s">
        <v>162</v>
      </c>
      <c r="E39" s="48">
        <v>1.0900000000000001</v>
      </c>
      <c r="F39" s="67"/>
      <c r="G39" s="48">
        <v>0.09</v>
      </c>
      <c r="H39" s="67"/>
      <c r="I39" s="48">
        <v>1.79</v>
      </c>
      <c r="J39" s="19"/>
      <c r="K39" s="48">
        <v>0.71</v>
      </c>
    </row>
    <row r="40" spans="1:17" ht="21.6" customHeight="1" thickTop="1"/>
    <row r="41" spans="1:17" ht="21.6" customHeight="1">
      <c r="A41" s="166">
        <v>5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</row>
    <row r="42" spans="1:17" ht="21.6" customHeight="1">
      <c r="A42" s="167" t="s">
        <v>49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</row>
    <row r="43" spans="1:17" ht="21.6" customHeight="1">
      <c r="A43" s="168" t="s">
        <v>61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39"/>
    </row>
    <row r="44" spans="1:17" s="52" customFormat="1" ht="21" customHeight="1">
      <c r="A44" s="168" t="s">
        <v>117</v>
      </c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53"/>
      <c r="N44" s="159"/>
      <c r="O44" s="159"/>
      <c r="P44" s="160"/>
      <c r="Q44" s="1"/>
    </row>
    <row r="45" spans="1:17" ht="21.6" customHeight="1">
      <c r="A45" s="85"/>
      <c r="B45" s="85"/>
      <c r="C45" s="85"/>
      <c r="D45" s="85"/>
      <c r="E45" s="85"/>
      <c r="F45" s="85"/>
      <c r="G45" s="85"/>
      <c r="H45" s="85"/>
      <c r="I45" s="85"/>
      <c r="J45" s="85"/>
      <c r="K45" s="3" t="s">
        <v>90</v>
      </c>
      <c r="L45" s="39"/>
      <c r="Q45" s="73"/>
    </row>
    <row r="46" spans="1:17" ht="21.6" customHeight="1">
      <c r="A46" s="85"/>
      <c r="B46" s="85"/>
      <c r="C46" s="85"/>
      <c r="D46" s="85"/>
      <c r="E46" s="169" t="s">
        <v>46</v>
      </c>
      <c r="F46" s="169"/>
      <c r="G46" s="169"/>
      <c r="H46" s="85"/>
      <c r="I46" s="85"/>
      <c r="J46" s="85"/>
      <c r="K46" s="85"/>
      <c r="L46" s="39"/>
    </row>
    <row r="47" spans="1:17" ht="21.6" customHeight="1">
      <c r="A47" s="85"/>
      <c r="B47" s="85"/>
      <c r="C47" s="85"/>
      <c r="D47" s="85"/>
      <c r="E47" s="170" t="s">
        <v>47</v>
      </c>
      <c r="F47" s="170"/>
      <c r="G47" s="170"/>
      <c r="H47" s="85"/>
      <c r="I47" s="170" t="s">
        <v>48</v>
      </c>
      <c r="J47" s="170"/>
      <c r="K47" s="170"/>
      <c r="L47" s="39"/>
      <c r="N47" s="160"/>
      <c r="O47" s="160"/>
    </row>
    <row r="48" spans="1:17" ht="21.6" customHeight="1">
      <c r="A48" s="7"/>
      <c r="B48" s="7"/>
      <c r="C48" s="86" t="s">
        <v>2</v>
      </c>
      <c r="D48" s="86"/>
      <c r="E48" s="59">
        <v>44012</v>
      </c>
      <c r="F48" s="64"/>
      <c r="G48" s="59">
        <v>43646</v>
      </c>
      <c r="H48" s="64"/>
      <c r="I48" s="59">
        <v>44012</v>
      </c>
      <c r="J48" s="64"/>
      <c r="K48" s="59">
        <v>43646</v>
      </c>
      <c r="L48" s="39"/>
      <c r="N48" s="161"/>
      <c r="O48" s="161"/>
      <c r="P48" s="161"/>
    </row>
    <row r="49" spans="1:18" ht="21.6" customHeight="1">
      <c r="A49" s="12" t="s">
        <v>28</v>
      </c>
      <c r="B49" s="7"/>
      <c r="C49" s="37"/>
      <c r="D49" s="86"/>
      <c r="E49" s="14"/>
      <c r="F49" s="86"/>
      <c r="G49" s="14"/>
      <c r="H49" s="86"/>
      <c r="I49" s="14"/>
      <c r="J49" s="14"/>
      <c r="K49" s="14"/>
      <c r="L49" s="39"/>
    </row>
    <row r="50" spans="1:18" ht="21.6" customHeight="1">
      <c r="A50" s="13" t="s">
        <v>29</v>
      </c>
      <c r="B50" s="7"/>
      <c r="C50" s="86"/>
      <c r="D50" s="86"/>
      <c r="E50" s="14">
        <v>357490</v>
      </c>
      <c r="F50" s="86"/>
      <c r="G50" s="14">
        <v>376666</v>
      </c>
      <c r="H50" s="86"/>
      <c r="I50" s="14">
        <v>357490</v>
      </c>
      <c r="J50" s="14"/>
      <c r="K50" s="14">
        <v>376666</v>
      </c>
      <c r="L50" s="39"/>
    </row>
    <row r="51" spans="1:18" ht="21.6" customHeight="1">
      <c r="A51" s="13" t="s">
        <v>93</v>
      </c>
      <c r="B51" s="7"/>
      <c r="C51" s="86">
        <v>8.1999999999999993</v>
      </c>
      <c r="D51" s="86"/>
      <c r="E51" s="40">
        <v>0</v>
      </c>
      <c r="F51" s="86"/>
      <c r="G51" s="40">
        <v>0</v>
      </c>
      <c r="H51" s="86"/>
      <c r="I51" s="40">
        <v>13640</v>
      </c>
      <c r="J51" s="14"/>
      <c r="K51" s="40">
        <v>13640</v>
      </c>
      <c r="L51" s="39"/>
    </row>
    <row r="52" spans="1:18" ht="21.6" customHeight="1">
      <c r="A52" s="13" t="s">
        <v>30</v>
      </c>
      <c r="B52" s="7"/>
      <c r="C52" s="86"/>
      <c r="D52" s="86"/>
      <c r="E52" s="14">
        <v>10866</v>
      </c>
      <c r="F52" s="86"/>
      <c r="G52" s="14">
        <v>7885</v>
      </c>
      <c r="H52" s="86"/>
      <c r="I52" s="14">
        <v>10866</v>
      </c>
      <c r="J52" s="14"/>
      <c r="K52" s="14">
        <v>7885</v>
      </c>
      <c r="L52" s="39"/>
    </row>
    <row r="53" spans="1:18" ht="21.6" customHeight="1">
      <c r="A53" s="7" t="s">
        <v>31</v>
      </c>
      <c r="B53" s="7"/>
      <c r="C53" s="86"/>
      <c r="D53" s="86"/>
      <c r="E53" s="18">
        <f>SUM(E50:E52)</f>
        <v>368356</v>
      </c>
      <c r="F53" s="86"/>
      <c r="G53" s="18">
        <f>SUM(G50:G52)</f>
        <v>384551</v>
      </c>
      <c r="H53" s="86"/>
      <c r="I53" s="18">
        <f>SUM(I50:I52)</f>
        <v>381996</v>
      </c>
      <c r="J53" s="19"/>
      <c r="K53" s="18">
        <f>SUM(K50:K52)</f>
        <v>398191</v>
      </c>
      <c r="L53" s="39"/>
      <c r="N53" s="163"/>
      <c r="O53" s="163"/>
    </row>
    <row r="54" spans="1:18" ht="21.6" customHeight="1">
      <c r="A54" s="12" t="s">
        <v>32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9"/>
    </row>
    <row r="55" spans="1:18" ht="21.6" customHeight="1">
      <c r="A55" s="13" t="s">
        <v>33</v>
      </c>
      <c r="B55" s="32"/>
      <c r="C55" s="32"/>
      <c r="D55" s="32"/>
      <c r="E55" s="14">
        <v>295206</v>
      </c>
      <c r="F55" s="32"/>
      <c r="G55" s="14">
        <v>328204</v>
      </c>
      <c r="H55" s="32"/>
      <c r="I55" s="14">
        <v>295206</v>
      </c>
      <c r="J55" s="14"/>
      <c r="K55" s="14">
        <v>328204</v>
      </c>
      <c r="L55" s="39"/>
    </row>
    <row r="56" spans="1:18" ht="21.6" customHeight="1">
      <c r="A56" s="13" t="s">
        <v>129</v>
      </c>
      <c r="B56" s="32"/>
      <c r="C56" s="86"/>
      <c r="D56" s="32"/>
      <c r="E56" s="14">
        <v>30798</v>
      </c>
      <c r="F56" s="32"/>
      <c r="G56" s="14">
        <v>38391</v>
      </c>
      <c r="H56" s="32"/>
      <c r="I56" s="40">
        <v>30798</v>
      </c>
      <c r="J56" s="14"/>
      <c r="K56" s="14">
        <v>38391</v>
      </c>
      <c r="L56" s="39"/>
    </row>
    <row r="57" spans="1:18" ht="21.6" customHeight="1">
      <c r="A57" s="13" t="s">
        <v>34</v>
      </c>
      <c r="B57" s="7"/>
      <c r="C57" s="86"/>
      <c r="D57" s="8"/>
      <c r="E57" s="14">
        <v>29340</v>
      </c>
      <c r="F57" s="8"/>
      <c r="G57" s="14">
        <v>24959</v>
      </c>
      <c r="H57" s="8"/>
      <c r="I57" s="14">
        <v>29340</v>
      </c>
      <c r="J57" s="14"/>
      <c r="K57" s="14">
        <v>24959</v>
      </c>
      <c r="L57" s="39"/>
    </row>
    <row r="58" spans="1:18" ht="21.6" customHeight="1">
      <c r="A58" s="7" t="s">
        <v>35</v>
      </c>
      <c r="B58" s="13"/>
      <c r="C58" s="86"/>
      <c r="D58" s="86"/>
      <c r="E58" s="18">
        <f>SUM(E55:E57)</f>
        <v>355344</v>
      </c>
      <c r="F58" s="86"/>
      <c r="G58" s="18">
        <f>SUM(G55:G57)</f>
        <v>391554</v>
      </c>
      <c r="H58" s="86"/>
      <c r="I58" s="18">
        <f>SUM(I55:I57)</f>
        <v>355344</v>
      </c>
      <c r="J58" s="19"/>
      <c r="K58" s="18">
        <f>SUM(K55:K57)</f>
        <v>391554</v>
      </c>
      <c r="L58" s="39"/>
      <c r="N58" s="163"/>
      <c r="O58" s="163"/>
    </row>
    <row r="59" spans="1:18" ht="21.6" customHeight="1">
      <c r="A59" s="7" t="s">
        <v>163</v>
      </c>
      <c r="B59" s="13"/>
      <c r="C59" s="86"/>
      <c r="D59" s="86"/>
      <c r="E59" s="22">
        <f>E53-E58</f>
        <v>13012</v>
      </c>
      <c r="F59" s="42"/>
      <c r="G59" s="22">
        <f>G53-G58</f>
        <v>-7003</v>
      </c>
      <c r="H59" s="22"/>
      <c r="I59" s="22">
        <f>I53-I58</f>
        <v>26652</v>
      </c>
      <c r="J59" s="22"/>
      <c r="K59" s="22">
        <f>K53-K58</f>
        <v>6637</v>
      </c>
      <c r="L59" s="39"/>
      <c r="N59" s="163"/>
      <c r="O59" s="163"/>
      <c r="R59" s="74"/>
    </row>
    <row r="60" spans="1:18" ht="21.6" customHeight="1">
      <c r="A60" s="13" t="s">
        <v>36</v>
      </c>
      <c r="B60" s="7"/>
      <c r="C60" s="86"/>
      <c r="D60" s="8"/>
      <c r="E60" s="14">
        <v>-3308</v>
      </c>
      <c r="F60" s="8"/>
      <c r="G60" s="14">
        <v>-5110</v>
      </c>
      <c r="H60" s="8"/>
      <c r="I60" s="14">
        <v>-3308</v>
      </c>
      <c r="J60" s="14"/>
      <c r="K60" s="14">
        <v>-5110</v>
      </c>
      <c r="L60" s="39"/>
    </row>
    <row r="61" spans="1:18" ht="21.6" customHeight="1">
      <c r="A61" s="87" t="s">
        <v>131</v>
      </c>
      <c r="B61" s="13"/>
      <c r="C61" s="86">
        <v>8.1999999999999993</v>
      </c>
      <c r="D61" s="86"/>
      <c r="E61" s="43">
        <v>4500</v>
      </c>
      <c r="F61" s="86"/>
      <c r="G61" s="43">
        <v>6285</v>
      </c>
      <c r="H61" s="86"/>
      <c r="I61" s="44">
        <v>0</v>
      </c>
      <c r="J61" s="14"/>
      <c r="K61" s="44">
        <v>0</v>
      </c>
      <c r="L61" s="39"/>
    </row>
    <row r="62" spans="1:18" ht="21.6" customHeight="1">
      <c r="A62" s="7" t="s">
        <v>99</v>
      </c>
      <c r="B62" s="13"/>
      <c r="C62" s="8"/>
      <c r="D62" s="86"/>
      <c r="E62" s="19">
        <f>SUM(E59:E61)</f>
        <v>14204</v>
      </c>
      <c r="F62" s="45"/>
      <c r="G62" s="19">
        <f>SUM(G59:G61)</f>
        <v>-5828</v>
      </c>
      <c r="H62" s="45"/>
      <c r="I62" s="19">
        <f>SUM(I59:I61)</f>
        <v>23344</v>
      </c>
      <c r="J62" s="32"/>
      <c r="K62" s="19">
        <f>SUM(K59:K61)</f>
        <v>1527</v>
      </c>
      <c r="L62" s="39"/>
      <c r="N62" s="162"/>
      <c r="O62" s="162"/>
    </row>
    <row r="63" spans="1:18" ht="21.6" customHeight="1">
      <c r="A63" s="13" t="s">
        <v>133</v>
      </c>
      <c r="B63" s="65"/>
      <c r="C63" s="86">
        <v>17</v>
      </c>
      <c r="D63" s="86"/>
      <c r="E63" s="40">
        <v>-347</v>
      </c>
      <c r="F63" s="86"/>
      <c r="G63" s="14">
        <v>-1182</v>
      </c>
      <c r="H63" s="86"/>
      <c r="I63" s="14">
        <v>-347</v>
      </c>
      <c r="J63" s="14"/>
      <c r="K63" s="14">
        <v>-1182</v>
      </c>
      <c r="L63" s="39"/>
    </row>
    <row r="64" spans="1:18" ht="21.6" customHeight="1" thickBot="1">
      <c r="A64" s="7" t="s">
        <v>97</v>
      </c>
      <c r="B64" s="7"/>
      <c r="C64" s="86"/>
      <c r="D64" s="86"/>
      <c r="E64" s="21">
        <f>E62-E63</f>
        <v>14551</v>
      </c>
      <c r="F64" s="86"/>
      <c r="G64" s="21">
        <f>G62-G63</f>
        <v>-4646</v>
      </c>
      <c r="H64" s="86"/>
      <c r="I64" s="21">
        <f>I62-I63</f>
        <v>23691</v>
      </c>
      <c r="J64" s="19"/>
      <c r="K64" s="21">
        <f>K62-K63</f>
        <v>2709</v>
      </c>
      <c r="L64" s="39"/>
      <c r="N64" s="163"/>
      <c r="O64" s="163"/>
    </row>
    <row r="65" spans="1:13" ht="21.6" customHeight="1" thickTop="1">
      <c r="A65" s="13"/>
      <c r="B65" s="13"/>
      <c r="C65" s="86"/>
      <c r="D65" s="86"/>
      <c r="E65" s="14"/>
      <c r="F65" s="86"/>
      <c r="G65" s="8"/>
      <c r="H65" s="86"/>
      <c r="I65" s="14"/>
      <c r="J65" s="8"/>
      <c r="K65" s="164"/>
      <c r="L65" s="39"/>
    </row>
    <row r="66" spans="1:13" ht="21.6" customHeight="1">
      <c r="A66" s="89" t="s">
        <v>135</v>
      </c>
      <c r="B66" s="12"/>
      <c r="C66" s="86"/>
      <c r="D66" s="86"/>
      <c r="E66" s="40"/>
      <c r="F66" s="86"/>
      <c r="G66" s="40"/>
      <c r="H66" s="86"/>
      <c r="I66" s="40"/>
      <c r="J66" s="14"/>
      <c r="K66" s="40"/>
      <c r="L66" s="39"/>
    </row>
    <row r="67" spans="1:13" ht="21.6" customHeight="1">
      <c r="A67" s="90" t="s">
        <v>88</v>
      </c>
      <c r="B67" s="12"/>
      <c r="C67" s="86"/>
      <c r="D67" s="86"/>
      <c r="E67" s="40"/>
      <c r="F67" s="86"/>
      <c r="G67" s="40"/>
      <c r="H67" s="86"/>
      <c r="I67" s="40"/>
      <c r="J67" s="14"/>
      <c r="K67" s="40"/>
      <c r="L67" s="39"/>
    </row>
    <row r="68" spans="1:13" ht="21.6" customHeight="1">
      <c r="A68" s="13" t="s">
        <v>144</v>
      </c>
      <c r="B68" s="12"/>
      <c r="C68" s="86"/>
      <c r="D68" s="86"/>
      <c r="E68" s="40">
        <v>0</v>
      </c>
      <c r="F68" s="86"/>
      <c r="G68" s="40">
        <v>599400</v>
      </c>
      <c r="H68" s="86"/>
      <c r="I68" s="40">
        <v>0</v>
      </c>
      <c r="J68" s="14"/>
      <c r="K68" s="40">
        <v>599400</v>
      </c>
    </row>
    <row r="69" spans="1:13" ht="21.6" customHeight="1">
      <c r="A69" s="91" t="s">
        <v>136</v>
      </c>
      <c r="B69" s="12"/>
      <c r="C69" s="86"/>
      <c r="D69" s="86"/>
      <c r="E69" s="106">
        <v>-2415</v>
      </c>
      <c r="F69" s="86"/>
      <c r="G69" s="40">
        <v>-2564</v>
      </c>
      <c r="H69" s="86"/>
      <c r="I69" s="106">
        <v>-2415</v>
      </c>
      <c r="J69" s="14"/>
      <c r="K69" s="40">
        <v>-2564</v>
      </c>
    </row>
    <row r="70" spans="1:13" ht="21.6" customHeight="1">
      <c r="A70" s="87" t="s">
        <v>137</v>
      </c>
      <c r="B70" s="12"/>
      <c r="C70" s="86">
        <v>8.1999999999999993</v>
      </c>
      <c r="D70" s="86"/>
      <c r="E70" s="40">
        <v>41</v>
      </c>
      <c r="F70" s="86"/>
      <c r="G70" s="40">
        <v>5</v>
      </c>
      <c r="H70" s="86"/>
      <c r="I70" s="40">
        <v>0</v>
      </c>
      <c r="J70" s="14"/>
      <c r="K70" s="40">
        <v>0</v>
      </c>
    </row>
    <row r="71" spans="1:13" ht="21.6" customHeight="1">
      <c r="A71" s="87" t="s">
        <v>138</v>
      </c>
      <c r="B71" s="12"/>
      <c r="C71" s="86"/>
      <c r="D71" s="86"/>
      <c r="E71" s="40"/>
      <c r="F71" s="86"/>
      <c r="G71" s="40"/>
      <c r="H71" s="86"/>
      <c r="I71" s="40"/>
      <c r="J71" s="14"/>
      <c r="K71" s="40"/>
    </row>
    <row r="72" spans="1:13" ht="21.6" customHeight="1">
      <c r="A72" s="87" t="s">
        <v>139</v>
      </c>
      <c r="B72" s="12"/>
      <c r="C72" s="86"/>
      <c r="D72" s="86"/>
      <c r="E72" s="44">
        <v>483</v>
      </c>
      <c r="F72" s="86"/>
      <c r="G72" s="44">
        <v>-119368</v>
      </c>
      <c r="H72" s="86"/>
      <c r="I72" s="44">
        <v>483</v>
      </c>
      <c r="J72" s="14"/>
      <c r="K72" s="44">
        <v>-119368</v>
      </c>
    </row>
    <row r="73" spans="1:13" ht="21.6" customHeight="1">
      <c r="A73" s="94" t="s">
        <v>140</v>
      </c>
      <c r="B73" s="12"/>
      <c r="C73" s="86"/>
      <c r="D73" s="86"/>
      <c r="E73" s="40"/>
      <c r="F73" s="86"/>
      <c r="G73" s="40"/>
      <c r="H73" s="86"/>
      <c r="I73" s="40"/>
      <c r="J73" s="14"/>
      <c r="K73" s="40"/>
    </row>
    <row r="74" spans="1:13" ht="21.6" customHeight="1">
      <c r="A74" s="94" t="s">
        <v>141</v>
      </c>
      <c r="B74" s="12"/>
      <c r="C74" s="86"/>
      <c r="D74" s="86"/>
      <c r="E74" s="44">
        <f>SUM(E68:E72)</f>
        <v>-1891</v>
      </c>
      <c r="F74" s="86"/>
      <c r="G74" s="44">
        <f>SUM(G68:G72)</f>
        <v>477473</v>
      </c>
      <c r="H74" s="86"/>
      <c r="I74" s="44">
        <f>SUM(I68:I72)</f>
        <v>-1932</v>
      </c>
      <c r="J74" s="14"/>
      <c r="K74" s="44">
        <f>SUM(K68:K72)</f>
        <v>477468</v>
      </c>
    </row>
    <row r="75" spans="1:13" ht="21.6" customHeight="1">
      <c r="A75" s="89" t="s">
        <v>142</v>
      </c>
      <c r="B75" s="12"/>
      <c r="C75" s="86"/>
      <c r="D75" s="86"/>
      <c r="E75" s="92">
        <f>SUM(E74)</f>
        <v>-1891</v>
      </c>
      <c r="F75" s="93"/>
      <c r="G75" s="92">
        <f>SUM(G74)</f>
        <v>477473</v>
      </c>
      <c r="H75" s="93"/>
      <c r="I75" s="92">
        <f>SUM(I74)</f>
        <v>-1932</v>
      </c>
      <c r="J75" s="22"/>
      <c r="K75" s="92">
        <f>SUM(K74)</f>
        <v>477468</v>
      </c>
      <c r="M75" s="16"/>
    </row>
    <row r="76" spans="1:13" ht="21.6" customHeight="1" thickBot="1">
      <c r="A76" s="89" t="s">
        <v>143</v>
      </c>
      <c r="B76" s="13"/>
      <c r="C76" s="37"/>
      <c r="D76" s="86"/>
      <c r="E76" s="21">
        <f>E64+E75</f>
        <v>12660</v>
      </c>
      <c r="F76" s="86"/>
      <c r="G76" s="21">
        <f>G64+G75</f>
        <v>472827</v>
      </c>
      <c r="H76" s="86"/>
      <c r="I76" s="21">
        <f>I64+I75</f>
        <v>21759</v>
      </c>
      <c r="J76" s="19"/>
      <c r="K76" s="21">
        <f>K64+K75</f>
        <v>480177</v>
      </c>
    </row>
    <row r="77" spans="1:13" ht="21.6" customHeight="1" thickTop="1">
      <c r="A77" s="7"/>
      <c r="I77" s="16"/>
    </row>
    <row r="78" spans="1:13" ht="21.6" customHeight="1">
      <c r="A78" s="7" t="s">
        <v>100</v>
      </c>
      <c r="C78" s="86">
        <v>19</v>
      </c>
      <c r="E78" s="62"/>
      <c r="G78" s="41"/>
      <c r="H78" s="41"/>
      <c r="I78" s="41"/>
      <c r="J78" s="41"/>
      <c r="K78" s="41"/>
    </row>
    <row r="79" spans="1:13" ht="21.6" customHeight="1">
      <c r="A79" s="13" t="s">
        <v>62</v>
      </c>
      <c r="E79" s="41"/>
      <c r="F79" s="41"/>
      <c r="G79" s="47"/>
      <c r="H79" s="41"/>
      <c r="I79" s="41"/>
      <c r="J79" s="41"/>
      <c r="K79" s="47"/>
    </row>
    <row r="80" spans="1:13" ht="21.6" customHeight="1" thickBot="1">
      <c r="A80" s="13" t="s">
        <v>96</v>
      </c>
      <c r="E80" s="48">
        <v>0.83</v>
      </c>
      <c r="F80" s="86"/>
      <c r="G80" s="48">
        <v>-0.26</v>
      </c>
      <c r="H80" s="86"/>
      <c r="I80" s="48">
        <v>1.34</v>
      </c>
      <c r="J80" s="19"/>
      <c r="K80" s="48">
        <v>0.15</v>
      </c>
    </row>
    <row r="81" spans="1:17" ht="21.6" customHeight="1" thickTop="1"/>
    <row r="82" spans="1:17" ht="21.6" customHeight="1">
      <c r="A82" s="166">
        <v>8</v>
      </c>
      <c r="B82" s="166"/>
      <c r="C82" s="166"/>
      <c r="D82" s="166"/>
      <c r="E82" s="166"/>
      <c r="F82" s="166"/>
      <c r="G82" s="166"/>
      <c r="H82" s="166"/>
      <c r="I82" s="166"/>
      <c r="J82" s="166"/>
      <c r="K82" s="166"/>
    </row>
    <row r="83" spans="1:17" ht="21.6" customHeight="1">
      <c r="A83" s="167" t="s">
        <v>49</v>
      </c>
      <c r="B83" s="167"/>
      <c r="C83" s="167"/>
      <c r="D83" s="167"/>
      <c r="E83" s="167"/>
      <c r="F83" s="167"/>
      <c r="G83" s="167"/>
      <c r="H83" s="167"/>
      <c r="I83" s="167"/>
      <c r="J83" s="167"/>
      <c r="K83" s="167"/>
    </row>
    <row r="84" spans="1:17" ht="21.6" customHeight="1">
      <c r="A84" s="168" t="s">
        <v>76</v>
      </c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39"/>
    </row>
    <row r="85" spans="1:17" s="52" customFormat="1" ht="21.6" customHeight="1">
      <c r="A85" s="168" t="s">
        <v>117</v>
      </c>
      <c r="B85" s="168"/>
      <c r="C85" s="168"/>
      <c r="D85" s="168"/>
      <c r="E85" s="168"/>
      <c r="F85" s="168"/>
      <c r="G85" s="168"/>
      <c r="H85" s="168"/>
      <c r="I85" s="168"/>
      <c r="J85" s="168"/>
      <c r="K85" s="168"/>
      <c r="L85" s="53"/>
      <c r="N85" s="159"/>
      <c r="O85" s="159"/>
      <c r="P85" s="160"/>
      <c r="Q85" s="1"/>
    </row>
    <row r="86" spans="1:17" ht="21.6" customHeight="1">
      <c r="A86" s="66"/>
      <c r="B86" s="66"/>
      <c r="C86" s="66"/>
      <c r="D86" s="66"/>
      <c r="E86" s="66"/>
      <c r="F86" s="66"/>
      <c r="G86" s="66"/>
      <c r="H86" s="66"/>
      <c r="I86" s="66"/>
      <c r="J86" s="66"/>
      <c r="K86" s="3" t="s">
        <v>90</v>
      </c>
      <c r="L86" s="39"/>
      <c r="Q86" s="73"/>
    </row>
    <row r="87" spans="1:17" ht="21.6" customHeight="1">
      <c r="A87" s="66"/>
      <c r="B87" s="66"/>
      <c r="C87" s="66"/>
      <c r="D87" s="66"/>
      <c r="E87" s="169" t="s">
        <v>46</v>
      </c>
      <c r="F87" s="169"/>
      <c r="G87" s="169"/>
      <c r="H87" s="66"/>
      <c r="I87" s="66"/>
      <c r="J87" s="66"/>
      <c r="K87" s="66"/>
      <c r="L87" s="39"/>
      <c r="N87" s="160"/>
      <c r="O87" s="160"/>
    </row>
    <row r="88" spans="1:17" ht="21.6" customHeight="1">
      <c r="A88" s="66"/>
      <c r="B88" s="66"/>
      <c r="C88" s="66"/>
      <c r="D88" s="66"/>
      <c r="E88" s="170" t="s">
        <v>47</v>
      </c>
      <c r="F88" s="170"/>
      <c r="G88" s="170"/>
      <c r="H88" s="66"/>
      <c r="I88" s="170" t="s">
        <v>48</v>
      </c>
      <c r="J88" s="170"/>
      <c r="K88" s="170"/>
      <c r="L88" s="39"/>
    </row>
    <row r="89" spans="1:17" ht="21.6" customHeight="1">
      <c r="A89" s="7"/>
      <c r="B89" s="7"/>
      <c r="C89" s="67" t="s">
        <v>2</v>
      </c>
      <c r="D89" s="67"/>
      <c r="E89" s="59">
        <v>44012</v>
      </c>
      <c r="F89" s="64"/>
      <c r="G89" s="59">
        <v>43646</v>
      </c>
      <c r="H89" s="64"/>
      <c r="I89" s="59">
        <v>44012</v>
      </c>
      <c r="J89" s="64"/>
      <c r="K89" s="59">
        <v>43646</v>
      </c>
      <c r="L89" s="39"/>
    </row>
    <row r="90" spans="1:17" ht="21.6" customHeight="1">
      <c r="A90" s="12" t="s">
        <v>63</v>
      </c>
      <c r="B90" s="7"/>
      <c r="C90" s="37"/>
      <c r="D90" s="67"/>
      <c r="E90" s="14"/>
      <c r="F90" s="67"/>
      <c r="G90" s="14"/>
      <c r="H90" s="67"/>
      <c r="I90" s="14"/>
      <c r="J90" s="14"/>
      <c r="K90" s="14"/>
      <c r="L90" s="39"/>
    </row>
    <row r="91" spans="1:17" ht="21.6" customHeight="1">
      <c r="A91" s="13" t="s">
        <v>112</v>
      </c>
      <c r="B91" s="7"/>
      <c r="C91" s="113"/>
      <c r="D91" s="113"/>
      <c r="E91" s="14">
        <v>14204</v>
      </c>
      <c r="F91" s="113"/>
      <c r="G91" s="14">
        <v>-5828</v>
      </c>
      <c r="H91" s="113"/>
      <c r="I91" s="14">
        <v>23344</v>
      </c>
      <c r="J91" s="14"/>
      <c r="K91" s="14">
        <v>1527</v>
      </c>
      <c r="L91" s="39"/>
    </row>
    <row r="92" spans="1:17" ht="21.6" customHeight="1">
      <c r="A92" s="96" t="s">
        <v>145</v>
      </c>
      <c r="B92" s="7"/>
      <c r="C92" s="67"/>
      <c r="D92" s="67"/>
      <c r="E92" s="14"/>
      <c r="F92" s="67"/>
      <c r="G92" s="14"/>
      <c r="H92" s="67"/>
      <c r="I92" s="14"/>
      <c r="J92" s="14"/>
      <c r="K92" s="14"/>
      <c r="L92" s="39"/>
    </row>
    <row r="93" spans="1:17" ht="21.6" customHeight="1">
      <c r="A93" s="13" t="s">
        <v>64</v>
      </c>
      <c r="B93" s="7"/>
      <c r="C93" s="67"/>
      <c r="D93" s="67"/>
      <c r="E93" s="14">
        <v>12624</v>
      </c>
      <c r="F93" s="67"/>
      <c r="G93" s="14">
        <v>12045</v>
      </c>
      <c r="H93" s="67"/>
      <c r="I93" s="14">
        <v>12624</v>
      </c>
      <c r="J93" s="14"/>
      <c r="K93" s="14">
        <v>12045</v>
      </c>
      <c r="L93" s="39"/>
    </row>
    <row r="94" spans="1:17" ht="21.6" customHeight="1">
      <c r="A94" s="13" t="s">
        <v>164</v>
      </c>
      <c r="B94" s="7"/>
      <c r="C94" s="67">
        <v>5</v>
      </c>
      <c r="D94" s="67"/>
      <c r="E94" s="14">
        <v>97</v>
      </c>
      <c r="F94" s="67"/>
      <c r="G94" s="14">
        <v>-278</v>
      </c>
      <c r="H94" s="67"/>
      <c r="I94" s="14">
        <v>97</v>
      </c>
      <c r="J94" s="14"/>
      <c r="K94" s="14">
        <v>-278</v>
      </c>
      <c r="L94" s="39"/>
    </row>
    <row r="95" spans="1:17" ht="21.6" customHeight="1">
      <c r="A95" s="13" t="s">
        <v>165</v>
      </c>
      <c r="B95" s="7"/>
      <c r="C95" s="67"/>
      <c r="D95" s="67"/>
      <c r="E95" s="14">
        <v>836</v>
      </c>
      <c r="F95" s="67"/>
      <c r="G95" s="14">
        <v>733</v>
      </c>
      <c r="H95" s="67"/>
      <c r="I95" s="14">
        <v>836</v>
      </c>
      <c r="J95" s="14"/>
      <c r="K95" s="14">
        <v>733</v>
      </c>
      <c r="L95" s="39"/>
    </row>
    <row r="96" spans="1:17" ht="21.6" customHeight="1">
      <c r="A96" s="13" t="s">
        <v>101</v>
      </c>
      <c r="B96" s="7"/>
      <c r="C96" s="67"/>
      <c r="D96" s="67"/>
      <c r="E96" s="27">
        <v>0</v>
      </c>
      <c r="F96" s="67"/>
      <c r="G96" s="27">
        <v>-765</v>
      </c>
      <c r="H96" s="67"/>
      <c r="I96" s="27">
        <v>0</v>
      </c>
      <c r="J96" s="14"/>
      <c r="K96" s="27">
        <v>-765</v>
      </c>
      <c r="L96" s="39"/>
    </row>
    <row r="97" spans="1:12" ht="21.6" customHeight="1">
      <c r="A97" s="87" t="s">
        <v>131</v>
      </c>
      <c r="B97" s="7"/>
      <c r="C97" s="67">
        <v>8</v>
      </c>
      <c r="D97" s="67"/>
      <c r="E97" s="14">
        <v>-4500</v>
      </c>
      <c r="F97" s="67"/>
      <c r="G97" s="14">
        <v>-6285</v>
      </c>
      <c r="H97" s="67"/>
      <c r="I97" s="27">
        <v>0</v>
      </c>
      <c r="J97" s="14"/>
      <c r="K97" s="27" t="s">
        <v>108</v>
      </c>
      <c r="L97" s="39"/>
    </row>
    <row r="98" spans="1:12" ht="21.6" customHeight="1">
      <c r="A98" s="13" t="s">
        <v>93</v>
      </c>
      <c r="B98" s="7"/>
      <c r="C98" s="86"/>
      <c r="D98" s="86"/>
      <c r="E98" s="27">
        <v>0</v>
      </c>
      <c r="F98" s="86"/>
      <c r="G98" s="27">
        <v>0</v>
      </c>
      <c r="H98" s="86"/>
      <c r="I98" s="27">
        <v>-13640</v>
      </c>
      <c r="J98" s="14"/>
      <c r="K98" s="27">
        <v>-13640</v>
      </c>
      <c r="L98" s="39"/>
    </row>
    <row r="99" spans="1:12" ht="21.6" customHeight="1">
      <c r="A99" s="13" t="s">
        <v>65</v>
      </c>
      <c r="B99" s="7"/>
      <c r="C99" s="67"/>
      <c r="D99" s="67"/>
      <c r="E99" s="14">
        <v>1329</v>
      </c>
      <c r="F99" s="67"/>
      <c r="G99" s="14">
        <v>6932</v>
      </c>
      <c r="H99" s="67"/>
      <c r="I99" s="14">
        <v>1329</v>
      </c>
      <c r="J99" s="14"/>
      <c r="K99" s="14">
        <v>6932</v>
      </c>
      <c r="L99" s="39"/>
    </row>
    <row r="100" spans="1:12" ht="21.6" customHeight="1">
      <c r="A100" s="13" t="s">
        <v>166</v>
      </c>
      <c r="B100" s="7"/>
      <c r="C100" s="67"/>
      <c r="D100" s="67"/>
      <c r="E100" s="14">
        <v>391</v>
      </c>
      <c r="F100" s="67"/>
      <c r="G100" s="14">
        <v>573</v>
      </c>
      <c r="H100" s="67"/>
      <c r="I100" s="14">
        <v>391</v>
      </c>
      <c r="J100" s="14"/>
      <c r="K100" s="14">
        <v>573</v>
      </c>
      <c r="L100" s="39"/>
    </row>
    <row r="101" spans="1:12" ht="21.6" customHeight="1">
      <c r="A101" s="13" t="s">
        <v>94</v>
      </c>
      <c r="B101" s="7"/>
      <c r="C101" s="67"/>
      <c r="D101" s="67"/>
      <c r="E101" s="14">
        <v>-13</v>
      </c>
      <c r="F101" s="67"/>
      <c r="G101" s="14">
        <v>-32</v>
      </c>
      <c r="H101" s="67"/>
      <c r="I101" s="14">
        <v>-13</v>
      </c>
      <c r="J101" s="14"/>
      <c r="K101" s="14">
        <v>-32</v>
      </c>
      <c r="L101" s="39"/>
    </row>
    <row r="102" spans="1:12" ht="21.6" customHeight="1">
      <c r="A102" s="13" t="s">
        <v>102</v>
      </c>
      <c r="B102" s="7"/>
      <c r="C102" s="67"/>
      <c r="D102" s="67"/>
      <c r="E102" s="14">
        <v>3308</v>
      </c>
      <c r="F102" s="67"/>
      <c r="G102" s="14">
        <v>5110</v>
      </c>
      <c r="H102" s="67"/>
      <c r="I102" s="14">
        <v>3308</v>
      </c>
      <c r="J102" s="14"/>
      <c r="K102" s="14">
        <v>5110</v>
      </c>
      <c r="L102" s="39"/>
    </row>
    <row r="103" spans="1:12" ht="21.6" customHeight="1">
      <c r="A103" s="7"/>
      <c r="B103" s="7"/>
      <c r="C103" s="67"/>
      <c r="D103" s="67"/>
      <c r="E103" s="50">
        <f>SUM(E91:E102)</f>
        <v>28276</v>
      </c>
      <c r="F103" s="42"/>
      <c r="G103" s="50">
        <f>SUM(G91:G102)</f>
        <v>12205</v>
      </c>
      <c r="H103" s="42"/>
      <c r="I103" s="50">
        <f>SUM(I91:I102)</f>
        <v>28276</v>
      </c>
      <c r="J103" s="35"/>
      <c r="K103" s="50">
        <f>SUM(K91:K102)</f>
        <v>12205</v>
      </c>
      <c r="L103" s="39"/>
    </row>
    <row r="104" spans="1:12" ht="21.6" customHeight="1">
      <c r="A104" s="49" t="s">
        <v>66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9"/>
    </row>
    <row r="105" spans="1:12" ht="21.6" customHeight="1">
      <c r="A105" s="13" t="s">
        <v>146</v>
      </c>
      <c r="B105" s="32"/>
      <c r="C105" s="32"/>
      <c r="D105" s="32"/>
      <c r="E105" s="14">
        <v>8930</v>
      </c>
      <c r="F105" s="32"/>
      <c r="G105" s="14">
        <v>25045</v>
      </c>
      <c r="H105" s="32"/>
      <c r="I105" s="14">
        <v>8930</v>
      </c>
      <c r="J105" s="14"/>
      <c r="K105" s="14">
        <v>25045</v>
      </c>
      <c r="L105" s="39"/>
    </row>
    <row r="106" spans="1:12" ht="21.6" customHeight="1">
      <c r="A106" s="13" t="s">
        <v>5</v>
      </c>
      <c r="B106" s="32"/>
      <c r="C106" s="32"/>
      <c r="D106" s="32"/>
      <c r="E106" s="14">
        <v>283</v>
      </c>
      <c r="F106" s="32"/>
      <c r="G106" s="14">
        <v>-6828</v>
      </c>
      <c r="H106" s="32"/>
      <c r="I106" s="14">
        <v>283</v>
      </c>
      <c r="J106" s="14"/>
      <c r="K106" s="14">
        <v>-6828</v>
      </c>
      <c r="L106" s="39"/>
    </row>
    <row r="107" spans="1:12" ht="21.6" customHeight="1">
      <c r="A107" s="13" t="s">
        <v>6</v>
      </c>
      <c r="B107" s="32"/>
      <c r="C107" s="32"/>
      <c r="D107" s="32"/>
      <c r="E107" s="14">
        <v>-6582</v>
      </c>
      <c r="F107" s="32"/>
      <c r="G107" s="14">
        <v>-8218</v>
      </c>
      <c r="H107" s="32"/>
      <c r="I107" s="14">
        <v>-6582</v>
      </c>
      <c r="J107" s="14"/>
      <c r="K107" s="14">
        <v>-8218</v>
      </c>
      <c r="L107" s="39"/>
    </row>
    <row r="108" spans="1:12" ht="21.6" customHeight="1">
      <c r="A108" s="13" t="s">
        <v>10</v>
      </c>
      <c r="B108" s="32"/>
      <c r="C108" s="32"/>
      <c r="D108" s="32"/>
      <c r="E108" s="14">
        <v>-22</v>
      </c>
      <c r="F108" s="32"/>
      <c r="G108" s="14">
        <v>556</v>
      </c>
      <c r="H108" s="32"/>
      <c r="I108" s="14">
        <v>-22</v>
      </c>
      <c r="J108" s="14"/>
      <c r="K108" s="14">
        <v>556</v>
      </c>
      <c r="L108" s="39"/>
    </row>
    <row r="109" spans="1:12" ht="21.6" customHeight="1">
      <c r="A109" s="13" t="s">
        <v>122</v>
      </c>
      <c r="B109" s="32"/>
      <c r="C109" s="32"/>
      <c r="D109" s="32"/>
      <c r="E109" s="14">
        <v>864</v>
      </c>
      <c r="F109" s="32"/>
      <c r="G109" s="14">
        <v>-4568</v>
      </c>
      <c r="H109" s="32"/>
      <c r="I109" s="14">
        <v>864</v>
      </c>
      <c r="J109" s="14"/>
      <c r="K109" s="14">
        <v>-4568</v>
      </c>
      <c r="L109" s="39"/>
    </row>
    <row r="110" spans="1:12" ht="21.6" customHeight="1">
      <c r="A110" s="13" t="s">
        <v>125</v>
      </c>
      <c r="B110" s="32"/>
      <c r="C110" s="32"/>
      <c r="D110" s="32"/>
      <c r="E110" s="14">
        <v>-19</v>
      </c>
      <c r="F110" s="32"/>
      <c r="G110" s="27">
        <v>0</v>
      </c>
      <c r="H110" s="32"/>
      <c r="I110" s="14">
        <v>-19</v>
      </c>
      <c r="J110" s="14"/>
      <c r="K110" s="27">
        <v>0</v>
      </c>
      <c r="L110" s="39"/>
    </row>
    <row r="111" spans="1:12" ht="21.6" customHeight="1">
      <c r="A111" s="13" t="s">
        <v>15</v>
      </c>
      <c r="B111" s="7"/>
      <c r="C111" s="67"/>
      <c r="D111" s="8"/>
      <c r="E111" s="14">
        <v>303</v>
      </c>
      <c r="F111" s="8"/>
      <c r="G111" s="14">
        <v>-410</v>
      </c>
      <c r="H111" s="8"/>
      <c r="I111" s="14">
        <v>303</v>
      </c>
      <c r="J111" s="14"/>
      <c r="K111" s="14">
        <v>-410</v>
      </c>
      <c r="L111" s="39"/>
    </row>
    <row r="112" spans="1:12" ht="21.6" customHeight="1">
      <c r="A112" s="13" t="s">
        <v>109</v>
      </c>
      <c r="B112" s="7"/>
      <c r="C112" s="76"/>
      <c r="D112" s="8"/>
      <c r="E112" s="27">
        <v>0</v>
      </c>
      <c r="F112" s="8"/>
      <c r="G112" s="14">
        <v>784</v>
      </c>
      <c r="H112" s="8"/>
      <c r="I112" s="27">
        <v>0</v>
      </c>
      <c r="J112" s="14"/>
      <c r="K112" s="14">
        <v>784</v>
      </c>
      <c r="L112" s="39"/>
    </row>
    <row r="113" spans="1:17" ht="21.6" customHeight="1">
      <c r="A113" s="13" t="s">
        <v>147</v>
      </c>
      <c r="B113" s="13"/>
      <c r="C113" s="67"/>
      <c r="D113" s="67"/>
      <c r="E113" s="50">
        <f>SUM(E103:E112)</f>
        <v>32033</v>
      </c>
      <c r="F113" s="42"/>
      <c r="G113" s="50">
        <f>SUM(G103:G112)</f>
        <v>18566</v>
      </c>
      <c r="H113" s="42"/>
      <c r="I113" s="50">
        <f>SUM(I103:I112)</f>
        <v>32033</v>
      </c>
      <c r="J113" s="35"/>
      <c r="K113" s="50">
        <f>SUM(K103:K112)</f>
        <v>18566</v>
      </c>
      <c r="L113" s="39"/>
    </row>
    <row r="114" spans="1:17" ht="21.6" customHeight="1">
      <c r="A114" s="13" t="s">
        <v>103</v>
      </c>
      <c r="B114" s="13"/>
      <c r="C114" s="67"/>
      <c r="D114" s="67"/>
      <c r="E114" s="14">
        <v>-3302</v>
      </c>
      <c r="F114" s="67"/>
      <c r="G114" s="14">
        <v>-5083</v>
      </c>
      <c r="H114" s="67"/>
      <c r="I114" s="14">
        <v>-3302</v>
      </c>
      <c r="J114" s="14"/>
      <c r="K114" s="14">
        <v>-5083</v>
      </c>
      <c r="L114" s="39"/>
    </row>
    <row r="115" spans="1:17" ht="21.6" customHeight="1">
      <c r="A115" s="13" t="s">
        <v>67</v>
      </c>
      <c r="B115" s="12"/>
      <c r="C115" s="67"/>
      <c r="D115" s="67"/>
      <c r="E115" s="40">
        <v>-286</v>
      </c>
      <c r="F115" s="67"/>
      <c r="G115" s="40">
        <v>-230</v>
      </c>
      <c r="H115" s="67"/>
      <c r="I115" s="40">
        <v>-286</v>
      </c>
      <c r="J115" s="14"/>
      <c r="K115" s="40">
        <v>-230</v>
      </c>
      <c r="L115" s="39"/>
    </row>
    <row r="116" spans="1:17" ht="21.6" customHeight="1">
      <c r="A116" s="7" t="s">
        <v>167</v>
      </c>
      <c r="B116" s="13"/>
      <c r="C116" s="37"/>
      <c r="D116" s="67"/>
      <c r="E116" s="18">
        <f>SUM(E113:E115)</f>
        <v>28445</v>
      </c>
      <c r="F116" s="67"/>
      <c r="G116" s="18">
        <f>SUM(G113:G115)</f>
        <v>13253</v>
      </c>
      <c r="H116" s="67"/>
      <c r="I116" s="18">
        <f>SUM(I113:I115)</f>
        <v>28445</v>
      </c>
      <c r="J116" s="22"/>
      <c r="K116" s="18">
        <f>SUM(K113:K115)</f>
        <v>13253</v>
      </c>
      <c r="L116" s="39"/>
    </row>
    <row r="117" spans="1:17" ht="21.6" customHeight="1">
      <c r="L117" s="39"/>
    </row>
    <row r="118" spans="1:17" ht="21.6" customHeight="1">
      <c r="A118" s="166">
        <v>9</v>
      </c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39"/>
    </row>
    <row r="119" spans="1:17" ht="21.6" customHeight="1">
      <c r="A119" s="167" t="s">
        <v>49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</row>
    <row r="120" spans="1:17" ht="21.6" customHeight="1">
      <c r="A120" s="168" t="s">
        <v>76</v>
      </c>
      <c r="B120" s="168"/>
      <c r="C120" s="168"/>
      <c r="D120" s="168"/>
      <c r="E120" s="168"/>
      <c r="F120" s="168"/>
      <c r="G120" s="168"/>
      <c r="H120" s="168"/>
      <c r="I120" s="168"/>
      <c r="J120" s="168"/>
      <c r="K120" s="168"/>
      <c r="L120" s="39"/>
    </row>
    <row r="121" spans="1:17" s="52" customFormat="1" ht="21.6" customHeight="1">
      <c r="A121" s="168" t="s">
        <v>117</v>
      </c>
      <c r="B121" s="168"/>
      <c r="C121" s="168"/>
      <c r="D121" s="168"/>
      <c r="E121" s="168"/>
      <c r="F121" s="168"/>
      <c r="G121" s="168"/>
      <c r="H121" s="168"/>
      <c r="I121" s="168"/>
      <c r="J121" s="168"/>
      <c r="K121" s="168"/>
      <c r="L121" s="53"/>
      <c r="N121" s="159"/>
      <c r="O121" s="159"/>
      <c r="P121" s="160"/>
      <c r="Q121" s="1"/>
    </row>
    <row r="122" spans="1:17" ht="21.6" customHeight="1">
      <c r="A122" s="66"/>
      <c r="B122" s="66"/>
      <c r="C122" s="66"/>
      <c r="D122" s="66"/>
      <c r="E122" s="66"/>
      <c r="F122" s="66"/>
      <c r="G122" s="66"/>
      <c r="H122" s="66"/>
      <c r="I122" s="66"/>
      <c r="J122" s="66"/>
      <c r="K122" s="3" t="s">
        <v>90</v>
      </c>
      <c r="L122" s="39"/>
      <c r="Q122" s="73"/>
    </row>
    <row r="123" spans="1:17" ht="21.6" customHeight="1">
      <c r="A123" s="66"/>
      <c r="B123" s="66"/>
      <c r="C123" s="66"/>
      <c r="D123" s="66"/>
      <c r="E123" s="169" t="s">
        <v>46</v>
      </c>
      <c r="F123" s="169"/>
      <c r="G123" s="169"/>
      <c r="H123" s="66"/>
      <c r="I123" s="66"/>
      <c r="J123" s="66"/>
      <c r="K123" s="66"/>
      <c r="L123" s="39"/>
      <c r="N123" s="160"/>
      <c r="O123" s="160"/>
    </row>
    <row r="124" spans="1:17" ht="21.6" customHeight="1">
      <c r="A124" s="66"/>
      <c r="B124" s="66"/>
      <c r="C124" s="66"/>
      <c r="D124" s="66"/>
      <c r="E124" s="170" t="s">
        <v>47</v>
      </c>
      <c r="F124" s="170"/>
      <c r="G124" s="170"/>
      <c r="H124" s="66"/>
      <c r="I124" s="170" t="s">
        <v>48</v>
      </c>
      <c r="J124" s="170"/>
      <c r="K124" s="170"/>
      <c r="L124" s="39"/>
    </row>
    <row r="125" spans="1:17" ht="21.6" customHeight="1">
      <c r="A125" s="7"/>
      <c r="B125" s="7"/>
      <c r="C125" s="67" t="s">
        <v>2</v>
      </c>
      <c r="D125" s="67"/>
      <c r="E125" s="59">
        <v>44012</v>
      </c>
      <c r="F125" s="64"/>
      <c r="G125" s="59">
        <v>43646</v>
      </c>
      <c r="H125" s="64"/>
      <c r="I125" s="59">
        <v>44012</v>
      </c>
      <c r="J125" s="64"/>
      <c r="K125" s="59">
        <v>43646</v>
      </c>
      <c r="L125" s="39"/>
    </row>
    <row r="126" spans="1:17" ht="21.6" customHeight="1">
      <c r="A126" s="12" t="s">
        <v>68</v>
      </c>
      <c r="B126" s="7"/>
      <c r="C126" s="37"/>
      <c r="D126" s="67"/>
      <c r="E126" s="14"/>
      <c r="F126" s="67"/>
      <c r="G126" s="14"/>
      <c r="H126" s="67"/>
      <c r="I126" s="14"/>
      <c r="J126" s="14"/>
      <c r="K126" s="14"/>
      <c r="L126" s="39"/>
    </row>
    <row r="127" spans="1:17" ht="21.6" customHeight="1">
      <c r="A127" s="13" t="s">
        <v>93</v>
      </c>
      <c r="B127" s="7"/>
      <c r="C127" s="86"/>
      <c r="D127" s="86"/>
      <c r="E127" s="14">
        <v>13640</v>
      </c>
      <c r="F127" s="86"/>
      <c r="G127" s="14">
        <v>13640</v>
      </c>
      <c r="H127" s="86"/>
      <c r="I127" s="14">
        <v>13640</v>
      </c>
      <c r="J127" s="14"/>
      <c r="K127" s="14">
        <v>13640</v>
      </c>
      <c r="L127" s="39"/>
    </row>
    <row r="128" spans="1:17" ht="21.6" customHeight="1">
      <c r="A128" s="13" t="s">
        <v>104</v>
      </c>
      <c r="B128" s="7"/>
      <c r="C128" s="67"/>
      <c r="D128" s="67"/>
      <c r="E128" s="27">
        <v>0</v>
      </c>
      <c r="F128" s="67"/>
      <c r="G128" s="27">
        <v>1480</v>
      </c>
      <c r="H128" s="67"/>
      <c r="I128" s="27">
        <v>0</v>
      </c>
      <c r="J128" s="14"/>
      <c r="K128" s="27">
        <v>1480</v>
      </c>
      <c r="L128" s="39"/>
    </row>
    <row r="129" spans="1:13" ht="21.6" customHeight="1">
      <c r="A129" s="13" t="s">
        <v>91</v>
      </c>
      <c r="B129" s="7"/>
      <c r="C129" s="67"/>
      <c r="D129" s="67"/>
      <c r="E129" s="14">
        <v>-2022</v>
      </c>
      <c r="F129" s="67"/>
      <c r="G129" s="14">
        <v>-49657</v>
      </c>
      <c r="H129" s="67"/>
      <c r="I129" s="14">
        <v>-2022</v>
      </c>
      <c r="J129" s="14"/>
      <c r="K129" s="14">
        <v>-49657</v>
      </c>
      <c r="L129" s="39"/>
    </row>
    <row r="130" spans="1:13" ht="21.6" customHeight="1">
      <c r="A130" s="13" t="s">
        <v>69</v>
      </c>
      <c r="B130" s="7"/>
      <c r="C130" s="67"/>
      <c r="D130" s="67"/>
      <c r="E130" s="14">
        <v>-1155</v>
      </c>
      <c r="F130" s="67"/>
      <c r="G130" s="14">
        <v>-20</v>
      </c>
      <c r="H130" s="67"/>
      <c r="I130" s="14">
        <v>-1155</v>
      </c>
      <c r="J130" s="14"/>
      <c r="K130" s="14">
        <v>-20</v>
      </c>
      <c r="L130" s="39"/>
    </row>
    <row r="131" spans="1:13" ht="21.6" customHeight="1">
      <c r="A131" s="13" t="s">
        <v>70</v>
      </c>
      <c r="B131" s="7"/>
      <c r="C131" s="67"/>
      <c r="D131" s="67"/>
      <c r="E131" s="27">
        <v>0</v>
      </c>
      <c r="F131" s="67"/>
      <c r="G131" s="27">
        <v>-5658</v>
      </c>
      <c r="H131" s="67"/>
      <c r="I131" s="27">
        <v>0</v>
      </c>
      <c r="J131" s="14"/>
      <c r="K131" s="27">
        <v>-5658</v>
      </c>
      <c r="L131" s="39"/>
    </row>
    <row r="132" spans="1:13" ht="21.6" customHeight="1">
      <c r="A132" s="13" t="s">
        <v>98</v>
      </c>
      <c r="B132" s="7"/>
      <c r="C132" s="67"/>
      <c r="D132" s="67"/>
      <c r="E132" s="27">
        <v>7</v>
      </c>
      <c r="F132" s="42"/>
      <c r="G132" s="27">
        <v>11</v>
      </c>
      <c r="H132" s="42"/>
      <c r="I132" s="27">
        <v>7</v>
      </c>
      <c r="J132" s="35"/>
      <c r="K132" s="27">
        <v>11</v>
      </c>
      <c r="L132" s="39"/>
    </row>
    <row r="133" spans="1:13" ht="21.6" customHeight="1">
      <c r="A133" s="89" t="s">
        <v>168</v>
      </c>
      <c r="B133" s="7"/>
      <c r="C133" s="67"/>
      <c r="D133" s="67"/>
      <c r="E133" s="18">
        <f>SUM(E127:E132)</f>
        <v>10470</v>
      </c>
      <c r="F133" s="67"/>
      <c r="G133" s="18">
        <f>SUM(G127:G132)</f>
        <v>-40204</v>
      </c>
      <c r="H133" s="67"/>
      <c r="I133" s="18">
        <f>SUM(I127:I132)</f>
        <v>10470</v>
      </c>
      <c r="J133" s="22"/>
      <c r="K133" s="18">
        <f>SUM(K127:K132)</f>
        <v>-40204</v>
      </c>
      <c r="L133" s="39"/>
    </row>
    <row r="134" spans="1:13" ht="21.6" customHeight="1">
      <c r="A134" s="12" t="s">
        <v>71</v>
      </c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9"/>
    </row>
    <row r="135" spans="1:13" ht="21.6" customHeight="1">
      <c r="A135" s="13" t="s">
        <v>72</v>
      </c>
      <c r="B135" s="32"/>
      <c r="C135" s="32"/>
      <c r="D135" s="32"/>
      <c r="E135" s="14"/>
      <c r="F135" s="32"/>
      <c r="G135" s="14"/>
      <c r="H135" s="32"/>
      <c r="I135" s="14"/>
      <c r="J135" s="14"/>
      <c r="K135" s="14"/>
      <c r="L135" s="39"/>
    </row>
    <row r="136" spans="1:13" ht="21.6" customHeight="1">
      <c r="A136" s="13" t="s">
        <v>113</v>
      </c>
      <c r="B136" s="32"/>
      <c r="C136" s="32"/>
      <c r="D136" s="32"/>
      <c r="E136" s="14">
        <v>-51766</v>
      </c>
      <c r="F136" s="32"/>
      <c r="G136" s="14">
        <v>-27026</v>
      </c>
      <c r="H136" s="32"/>
      <c r="I136" s="14">
        <v>-51766</v>
      </c>
      <c r="J136" s="14"/>
      <c r="K136" s="14">
        <v>-27026</v>
      </c>
      <c r="L136" s="39"/>
    </row>
    <row r="137" spans="1:13" ht="21.6" customHeight="1">
      <c r="A137" s="13" t="s">
        <v>110</v>
      </c>
      <c r="B137" s="32"/>
      <c r="C137" s="86"/>
      <c r="D137" s="32"/>
      <c r="E137" s="14">
        <v>20000</v>
      </c>
      <c r="F137" s="32"/>
      <c r="G137" s="14">
        <v>40000</v>
      </c>
      <c r="H137" s="32"/>
      <c r="I137" s="14">
        <v>20000</v>
      </c>
      <c r="J137" s="32"/>
      <c r="K137" s="14">
        <v>40000</v>
      </c>
      <c r="L137" s="39"/>
    </row>
    <row r="138" spans="1:13" ht="21.6" customHeight="1">
      <c r="A138" s="13" t="s">
        <v>73</v>
      </c>
      <c r="B138" s="7"/>
      <c r="C138" s="67"/>
      <c r="D138" s="8"/>
      <c r="E138" s="14">
        <v>-2353</v>
      </c>
      <c r="F138" s="8"/>
      <c r="G138" s="14">
        <v>-600</v>
      </c>
      <c r="H138" s="8"/>
      <c r="I138" s="14">
        <v>-2353</v>
      </c>
      <c r="J138" s="14"/>
      <c r="K138" s="14">
        <v>-600</v>
      </c>
      <c r="L138" s="39"/>
    </row>
    <row r="139" spans="1:13" ht="21.6" customHeight="1">
      <c r="A139" s="13" t="s">
        <v>148</v>
      </c>
      <c r="B139" s="32"/>
      <c r="C139" s="32"/>
      <c r="D139" s="32"/>
      <c r="E139" s="14">
        <v>-547</v>
      </c>
      <c r="F139" s="32"/>
      <c r="G139" s="14">
        <v>-71</v>
      </c>
      <c r="H139" s="32"/>
      <c r="I139" s="14">
        <v>-547</v>
      </c>
      <c r="J139" s="14"/>
      <c r="K139" s="14">
        <v>-71</v>
      </c>
      <c r="L139" s="39"/>
    </row>
    <row r="140" spans="1:13" ht="21.6" customHeight="1">
      <c r="A140" s="7" t="s">
        <v>105</v>
      </c>
      <c r="B140" s="13"/>
      <c r="C140" s="86"/>
      <c r="D140" s="86"/>
      <c r="E140" s="18">
        <f>SUM(E135:E139)</f>
        <v>-34666</v>
      </c>
      <c r="F140" s="86"/>
      <c r="G140" s="18">
        <f>SUM(G135:G139)</f>
        <v>12303</v>
      </c>
      <c r="H140" s="86"/>
      <c r="I140" s="18">
        <f>SUM(I135:I139)</f>
        <v>-34666</v>
      </c>
      <c r="J140" s="22"/>
      <c r="K140" s="18">
        <f>SUM(K135:K139)</f>
        <v>12303</v>
      </c>
      <c r="L140" s="39"/>
    </row>
    <row r="141" spans="1:13" ht="21.6" customHeight="1">
      <c r="A141" s="7" t="s">
        <v>169</v>
      </c>
      <c r="B141" s="13"/>
      <c r="C141" s="86"/>
      <c r="D141" s="86"/>
      <c r="E141" s="19">
        <f>E116+E133+E140</f>
        <v>4249</v>
      </c>
      <c r="F141" s="45"/>
      <c r="G141" s="19">
        <f>G116+G133+G140</f>
        <v>-14648</v>
      </c>
      <c r="H141" s="45"/>
      <c r="I141" s="19">
        <f>I116+I133+I140</f>
        <v>4249</v>
      </c>
      <c r="J141" s="19"/>
      <c r="K141" s="19">
        <f>K116+K133+K140</f>
        <v>-14648</v>
      </c>
      <c r="L141" s="39"/>
    </row>
    <row r="142" spans="1:13" ht="21.6" customHeight="1">
      <c r="A142" s="13" t="s">
        <v>86</v>
      </c>
      <c r="B142" s="12"/>
      <c r="C142" s="86"/>
      <c r="D142" s="86"/>
      <c r="E142" s="40">
        <v>1299</v>
      </c>
      <c r="F142" s="86"/>
      <c r="G142" s="40">
        <v>18512</v>
      </c>
      <c r="H142" s="86"/>
      <c r="I142" s="40">
        <v>1299</v>
      </c>
      <c r="J142" s="14"/>
      <c r="K142" s="40">
        <v>18512</v>
      </c>
      <c r="L142" s="39"/>
    </row>
    <row r="143" spans="1:13" ht="21.6" customHeight="1" thickBot="1">
      <c r="A143" s="7" t="s">
        <v>87</v>
      </c>
      <c r="B143" s="13"/>
      <c r="C143" s="37"/>
      <c r="D143" s="86"/>
      <c r="E143" s="21">
        <f>SUM(E141:E142)</f>
        <v>5548</v>
      </c>
      <c r="F143" s="86"/>
      <c r="G143" s="21">
        <f>SUM(G141:G142)</f>
        <v>3864</v>
      </c>
      <c r="H143" s="86"/>
      <c r="I143" s="21">
        <f>SUM(I141:I142)</f>
        <v>5548</v>
      </c>
      <c r="J143" s="22"/>
      <c r="K143" s="21">
        <f>SUM(K141:K142)</f>
        <v>3864</v>
      </c>
      <c r="L143" s="39"/>
      <c r="M143" s="1"/>
    </row>
    <row r="144" spans="1:13" ht="21.6" customHeight="1" thickTop="1">
      <c r="E144" s="1"/>
      <c r="F144" s="1"/>
      <c r="G144" s="1"/>
      <c r="H144" s="1"/>
      <c r="I144" s="1"/>
      <c r="J144" s="1"/>
      <c r="K144" s="1"/>
      <c r="L144" s="39"/>
      <c r="M144" s="74"/>
    </row>
    <row r="145" spans="1:12" ht="21.6" customHeight="1">
      <c r="A145" s="7" t="s">
        <v>82</v>
      </c>
      <c r="L145" s="39">
        <f>E143-BS!E13</f>
        <v>0</v>
      </c>
    </row>
    <row r="146" spans="1:12" ht="21.6" customHeight="1">
      <c r="A146" s="13" t="s">
        <v>83</v>
      </c>
    </row>
    <row r="147" spans="1:12" ht="21.6" customHeight="1">
      <c r="A147" s="80" t="s">
        <v>172</v>
      </c>
      <c r="E147" s="51">
        <v>1865</v>
      </c>
      <c r="G147" s="51">
        <v>10376</v>
      </c>
      <c r="I147" s="51">
        <v>1865</v>
      </c>
      <c r="K147" s="51">
        <v>10376</v>
      </c>
    </row>
    <row r="148" spans="1:12" ht="21.6" customHeight="1">
      <c r="A148" s="80" t="s">
        <v>170</v>
      </c>
      <c r="B148" s="80"/>
      <c r="C148" s="80"/>
      <c r="D148" s="77">
        <v>2051</v>
      </c>
      <c r="E148" s="77">
        <v>2051</v>
      </c>
      <c r="F148" s="80"/>
      <c r="G148" s="95">
        <v>0</v>
      </c>
      <c r="H148" s="80"/>
      <c r="I148" s="77">
        <v>2051</v>
      </c>
      <c r="J148" s="80"/>
      <c r="K148" s="95">
        <v>0</v>
      </c>
    </row>
    <row r="149" spans="1:12" ht="21.6" customHeight="1">
      <c r="A149" s="80" t="s">
        <v>173</v>
      </c>
      <c r="B149" s="80"/>
      <c r="C149" s="80"/>
      <c r="D149" s="77">
        <v>59</v>
      </c>
      <c r="E149" s="77">
        <v>59</v>
      </c>
      <c r="F149" s="80"/>
      <c r="G149" s="95">
        <v>0</v>
      </c>
      <c r="H149" s="80"/>
      <c r="I149" s="77">
        <v>59</v>
      </c>
      <c r="J149" s="80"/>
      <c r="K149" s="95">
        <v>0</v>
      </c>
    </row>
    <row r="150" spans="1:12" ht="21.6" customHeight="1">
      <c r="A150" s="80" t="s">
        <v>171</v>
      </c>
      <c r="B150" s="80"/>
      <c r="C150" s="80"/>
      <c r="D150" s="77">
        <v>633</v>
      </c>
      <c r="E150" s="77">
        <v>633</v>
      </c>
      <c r="F150" s="80"/>
      <c r="G150" s="95">
        <v>0</v>
      </c>
      <c r="H150" s="80"/>
      <c r="I150" s="77">
        <v>633</v>
      </c>
      <c r="J150" s="80"/>
      <c r="K150" s="95">
        <v>0</v>
      </c>
    </row>
    <row r="153" spans="1:12" ht="21.6" customHeight="1">
      <c r="E153" s="16"/>
      <c r="I153" s="16"/>
    </row>
  </sheetData>
  <mergeCells count="28">
    <mergeCell ref="I47:K47"/>
    <mergeCell ref="E123:G123"/>
    <mergeCell ref="A85:K85"/>
    <mergeCell ref="E87:G87"/>
    <mergeCell ref="E124:G124"/>
    <mergeCell ref="I124:K124"/>
    <mergeCell ref="E88:G88"/>
    <mergeCell ref="I88:K88"/>
    <mergeCell ref="A118:K118"/>
    <mergeCell ref="A119:K119"/>
    <mergeCell ref="A120:K120"/>
    <mergeCell ref="A121:K121"/>
    <mergeCell ref="A1:K1"/>
    <mergeCell ref="A3:K3"/>
    <mergeCell ref="A83:K83"/>
    <mergeCell ref="A84:K84"/>
    <mergeCell ref="A4:K4"/>
    <mergeCell ref="E6:G6"/>
    <mergeCell ref="E7:G7"/>
    <mergeCell ref="I7:K7"/>
    <mergeCell ref="A82:K82"/>
    <mergeCell ref="A41:K41"/>
    <mergeCell ref="A42:K42"/>
    <mergeCell ref="A43:K43"/>
    <mergeCell ref="A2:K2"/>
    <mergeCell ref="A44:K44"/>
    <mergeCell ref="E46:G46"/>
    <mergeCell ref="E47:G47"/>
  </mergeCells>
  <pageMargins left="0.6692913385826772" right="0.11811023622047245" top="0.47244094488188981" bottom="0" header="0.11811023622047245" footer="0"/>
  <pageSetup paperSize="9" scale="75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3" manualBreakCount="3">
    <brk id="40" max="11" man="1"/>
    <brk id="81" max="11" man="1"/>
    <brk id="11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DB694-0668-4C0D-A3E5-902CA8E6A364}">
  <dimension ref="A1:U32"/>
  <sheetViews>
    <sheetView showGridLines="0" topLeftCell="B8" zoomScaleNormal="100" zoomScaleSheetLayoutView="70" workbookViewId="0">
      <selection activeCell="T13" sqref="T13"/>
    </sheetView>
  </sheetViews>
  <sheetFormatPr defaultColWidth="7.5" defaultRowHeight="21.6" customHeight="1"/>
  <cols>
    <col min="1" max="1" width="55" style="114" customWidth="1"/>
    <col min="2" max="2" width="8.19921875" style="115" customWidth="1"/>
    <col min="3" max="3" width="1" style="116" customWidth="1"/>
    <col min="4" max="4" width="15.09765625" style="116" customWidth="1"/>
    <col min="5" max="5" width="1.09765625" style="116" customWidth="1"/>
    <col min="6" max="6" width="15.19921875" style="116" customWidth="1"/>
    <col min="7" max="7" width="1.09765625" style="116" customWidth="1"/>
    <col min="8" max="8" width="15.19921875" style="116" customWidth="1"/>
    <col min="9" max="9" width="1.09765625" style="116" customWidth="1"/>
    <col min="10" max="10" width="15.09765625" style="116" customWidth="1"/>
    <col min="11" max="11" width="0.8984375" style="116" customWidth="1"/>
    <col min="12" max="12" width="16.5" style="116" customWidth="1"/>
    <col min="13" max="13" width="1" style="116" customWidth="1"/>
    <col min="14" max="14" width="14.5" style="116" customWidth="1"/>
    <col min="15" max="15" width="1.09765625" style="116" customWidth="1"/>
    <col min="16" max="234" width="7.5" style="116"/>
    <col min="235" max="235" width="40.5" style="116" customWidth="1"/>
    <col min="236" max="236" width="7" style="116" customWidth="1"/>
    <col min="237" max="237" width="1.09765625" style="116" customWidth="1"/>
    <col min="238" max="238" width="8.5" style="116" customWidth="1"/>
    <col min="239" max="239" width="1.09765625" style="116" customWidth="1"/>
    <col min="240" max="240" width="11" style="116" customWidth="1"/>
    <col min="241" max="241" width="1.09765625" style="116" customWidth="1"/>
    <col min="242" max="242" width="8.5" style="116" customWidth="1"/>
    <col min="243" max="243" width="1.09765625" style="116" customWidth="1"/>
    <col min="244" max="244" width="9.5" style="116" customWidth="1"/>
    <col min="245" max="245" width="1.09765625" style="116" customWidth="1"/>
    <col min="246" max="246" width="10.5" style="116" customWidth="1"/>
    <col min="247" max="247" width="1.09765625" style="116" customWidth="1"/>
    <col min="248" max="248" width="8.5" style="116" customWidth="1"/>
    <col min="249" max="249" width="1.09765625" style="116" customWidth="1"/>
    <col min="250" max="250" width="8.5" style="116" bestFit="1" customWidth="1"/>
    <col min="251" max="251" width="9.8984375" style="116" bestFit="1" customWidth="1"/>
    <col min="252" max="16384" width="7.5" style="116"/>
  </cols>
  <sheetData>
    <row r="1" spans="1:15" ht="17.399999999999999" customHeight="1"/>
    <row r="2" spans="1:15" ht="24" customHeight="1">
      <c r="A2" s="172">
        <v>6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</row>
    <row r="3" spans="1:15" ht="24" customHeight="1">
      <c r="A3" s="173" t="s">
        <v>49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15" ht="24" customHeight="1">
      <c r="A4" s="173" t="s">
        <v>77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5" ht="24" customHeight="1">
      <c r="A5" s="173" t="s">
        <v>117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</row>
    <row r="6" spans="1:15" ht="24" customHeight="1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8" t="s">
        <v>90</v>
      </c>
    </row>
    <row r="7" spans="1:15" ht="24" customHeight="1">
      <c r="A7" s="119"/>
      <c r="B7" s="119"/>
      <c r="C7" s="119"/>
      <c r="D7" s="119"/>
      <c r="E7" s="119"/>
      <c r="F7" s="119"/>
      <c r="L7" s="120" t="s">
        <v>74</v>
      </c>
    </row>
    <row r="8" spans="1:15" ht="24" customHeight="1">
      <c r="B8" s="114"/>
      <c r="C8" s="115"/>
      <c r="E8" s="117"/>
      <c r="F8" s="120"/>
      <c r="G8" s="120"/>
      <c r="H8" s="174" t="s">
        <v>58</v>
      </c>
      <c r="I8" s="174"/>
      <c r="J8" s="174"/>
      <c r="K8" s="121"/>
      <c r="L8" s="122" t="s">
        <v>79</v>
      </c>
      <c r="M8" s="121"/>
      <c r="N8" s="117"/>
      <c r="O8" s="117"/>
    </row>
    <row r="9" spans="1:15" ht="24" customHeight="1">
      <c r="B9" s="120"/>
      <c r="C9" s="121"/>
      <c r="D9" s="120" t="s">
        <v>154</v>
      </c>
      <c r="F9" s="120" t="s">
        <v>75</v>
      </c>
      <c r="G9" s="120"/>
      <c r="H9" s="120" t="s">
        <v>155</v>
      </c>
      <c r="I9" s="120"/>
      <c r="J9" s="120" t="s">
        <v>37</v>
      </c>
      <c r="L9" s="120" t="s">
        <v>156</v>
      </c>
      <c r="N9" s="120" t="s">
        <v>38</v>
      </c>
      <c r="O9" s="120"/>
    </row>
    <row r="10" spans="1:15" ht="24" customHeight="1">
      <c r="B10" s="121" t="s">
        <v>2</v>
      </c>
      <c r="C10" s="121"/>
      <c r="D10" s="122" t="s">
        <v>39</v>
      </c>
      <c r="F10" s="122" t="s">
        <v>81</v>
      </c>
      <c r="G10" s="120"/>
      <c r="H10" s="122" t="s">
        <v>40</v>
      </c>
      <c r="I10" s="120"/>
      <c r="J10" s="122" t="s">
        <v>41</v>
      </c>
      <c r="L10" s="122" t="s">
        <v>78</v>
      </c>
      <c r="N10" s="122" t="s">
        <v>42</v>
      </c>
      <c r="O10" s="120"/>
    </row>
    <row r="11" spans="1:15" ht="24" customHeight="1">
      <c r="A11" s="119" t="s">
        <v>106</v>
      </c>
      <c r="B11" s="121"/>
      <c r="C11" s="120"/>
      <c r="D11" s="123">
        <v>176243</v>
      </c>
      <c r="E11" s="124"/>
      <c r="F11" s="123">
        <v>125668</v>
      </c>
      <c r="G11" s="124"/>
      <c r="H11" s="123">
        <v>15431</v>
      </c>
      <c r="I11" s="124"/>
      <c r="J11" s="123">
        <v>-86166</v>
      </c>
      <c r="K11" s="124"/>
      <c r="L11" s="123">
        <v>342801</v>
      </c>
      <c r="M11" s="124"/>
      <c r="N11" s="123">
        <f>SUM(D11:L11)</f>
        <v>573977</v>
      </c>
      <c r="O11" s="125"/>
    </row>
    <row r="12" spans="1:15" ht="24" customHeight="1">
      <c r="A12" s="114" t="s">
        <v>143</v>
      </c>
      <c r="B12" s="126"/>
      <c r="C12" s="127"/>
      <c r="D12" s="128"/>
      <c r="E12" s="129"/>
      <c r="F12" s="128"/>
      <c r="G12" s="129"/>
      <c r="H12" s="128"/>
      <c r="I12" s="129"/>
      <c r="J12" s="128"/>
      <c r="K12" s="129"/>
      <c r="L12" s="128"/>
      <c r="M12" s="129"/>
      <c r="N12" s="130"/>
      <c r="O12" s="129"/>
    </row>
    <row r="13" spans="1:15" ht="24" customHeight="1">
      <c r="A13" s="131" t="s">
        <v>89</v>
      </c>
      <c r="B13" s="126"/>
      <c r="C13" s="127"/>
      <c r="D13" s="130">
        <v>0</v>
      </c>
      <c r="E13" s="129"/>
      <c r="F13" s="130">
        <v>0</v>
      </c>
      <c r="G13" s="129"/>
      <c r="H13" s="130">
        <v>0</v>
      </c>
      <c r="I13" s="129"/>
      <c r="J13" s="132">
        <v>-4646</v>
      </c>
      <c r="K13" s="129"/>
      <c r="L13" s="130">
        <v>0</v>
      </c>
      <c r="M13" s="129"/>
      <c r="N13" s="133">
        <f>SUM(D13:L13)</f>
        <v>-4646</v>
      </c>
      <c r="O13" s="129"/>
    </row>
    <row r="14" spans="1:15" ht="24" customHeight="1">
      <c r="A14" s="114" t="s">
        <v>149</v>
      </c>
      <c r="B14" s="126"/>
      <c r="C14" s="127"/>
      <c r="D14" s="130"/>
      <c r="E14" s="129"/>
      <c r="F14" s="130"/>
      <c r="G14" s="129"/>
      <c r="H14" s="130"/>
      <c r="I14" s="129"/>
      <c r="J14" s="132"/>
      <c r="K14" s="129"/>
      <c r="L14" s="128"/>
      <c r="M14" s="129"/>
      <c r="N14" s="130"/>
      <c r="O14" s="129"/>
    </row>
    <row r="15" spans="1:15" ht="24" customHeight="1">
      <c r="A15" s="134" t="s">
        <v>152</v>
      </c>
      <c r="B15" s="121"/>
      <c r="C15" s="135"/>
      <c r="D15" s="136">
        <v>0</v>
      </c>
      <c r="E15" s="137"/>
      <c r="F15" s="136">
        <v>0</v>
      </c>
      <c r="G15" s="137"/>
      <c r="H15" s="136">
        <v>0</v>
      </c>
      <c r="I15" s="137"/>
      <c r="J15" s="136">
        <v>0</v>
      </c>
      <c r="K15" s="137"/>
      <c r="L15" s="136">
        <v>479520</v>
      </c>
      <c r="M15" s="137"/>
      <c r="N15" s="133">
        <f>SUM(D15:L15)</f>
        <v>479520</v>
      </c>
      <c r="O15" s="137"/>
    </row>
    <row r="16" spans="1:15" ht="24" customHeight="1">
      <c r="A16" s="131" t="s">
        <v>157</v>
      </c>
      <c r="B16" s="126"/>
      <c r="C16" s="127"/>
      <c r="D16" s="130">
        <v>0</v>
      </c>
      <c r="E16" s="129"/>
      <c r="F16" s="130">
        <v>0</v>
      </c>
      <c r="G16" s="129"/>
      <c r="H16" s="130">
        <v>0</v>
      </c>
      <c r="I16" s="129"/>
      <c r="J16" s="132">
        <v>-2052</v>
      </c>
      <c r="K16" s="129"/>
      <c r="L16" s="130">
        <v>0</v>
      </c>
      <c r="M16" s="129"/>
      <c r="N16" s="133">
        <f t="shared" ref="N16:N17" si="0">SUM(D16:L16)</f>
        <v>-2052</v>
      </c>
      <c r="O16" s="129"/>
    </row>
    <row r="17" spans="1:21" ht="24" customHeight="1">
      <c r="A17" s="131" t="s">
        <v>158</v>
      </c>
      <c r="B17" s="126">
        <v>8.1999999999999993</v>
      </c>
      <c r="C17" s="127"/>
      <c r="D17" s="130">
        <v>0</v>
      </c>
      <c r="E17" s="129"/>
      <c r="F17" s="130">
        <v>0</v>
      </c>
      <c r="G17" s="129"/>
      <c r="H17" s="130">
        <v>0</v>
      </c>
      <c r="I17" s="129"/>
      <c r="J17" s="132">
        <v>5</v>
      </c>
      <c r="K17" s="129"/>
      <c r="L17" s="130">
        <v>0</v>
      </c>
      <c r="M17" s="129"/>
      <c r="N17" s="133">
        <f t="shared" si="0"/>
        <v>5</v>
      </c>
      <c r="O17" s="129"/>
    </row>
    <row r="18" spans="1:21" ht="24" customHeight="1" thickBot="1">
      <c r="A18" s="138" t="s">
        <v>107</v>
      </c>
      <c r="B18" s="126"/>
      <c r="C18" s="139"/>
      <c r="D18" s="140">
        <f>SUM(D11:D17)</f>
        <v>176243</v>
      </c>
      <c r="E18" s="141"/>
      <c r="F18" s="140">
        <f>SUM(F11:F17)</f>
        <v>125668</v>
      </c>
      <c r="G18" s="141"/>
      <c r="H18" s="140">
        <f>SUM(H11:H17)</f>
        <v>15431</v>
      </c>
      <c r="I18" s="141"/>
      <c r="J18" s="140">
        <f>SUM(J11:J17)</f>
        <v>-92859</v>
      </c>
      <c r="K18" s="141"/>
      <c r="L18" s="140">
        <f>SUM(L11:L17)</f>
        <v>822321</v>
      </c>
      <c r="M18" s="141"/>
      <c r="N18" s="140">
        <f>SUM(N11:N17)</f>
        <v>1046804</v>
      </c>
      <c r="O18" s="141"/>
    </row>
    <row r="19" spans="1:21" ht="17.399999999999999" customHeight="1" thickTop="1">
      <c r="A19" s="142"/>
      <c r="B19" s="121"/>
      <c r="C19" s="117"/>
      <c r="D19" s="142"/>
      <c r="E19" s="143"/>
      <c r="F19" s="143"/>
      <c r="G19" s="143"/>
      <c r="H19" s="143"/>
      <c r="I19" s="143"/>
      <c r="J19" s="144"/>
      <c r="K19" s="145"/>
      <c r="L19" s="145"/>
      <c r="M19" s="145"/>
      <c r="N19" s="144"/>
      <c r="O19" s="143"/>
    </row>
    <row r="20" spans="1:21" ht="24" customHeight="1">
      <c r="A20" s="119" t="s">
        <v>153</v>
      </c>
      <c r="B20" s="121"/>
      <c r="C20" s="120"/>
      <c r="D20" s="123">
        <v>176243</v>
      </c>
      <c r="E20" s="124"/>
      <c r="F20" s="123">
        <v>125668</v>
      </c>
      <c r="G20" s="124"/>
      <c r="H20" s="123">
        <v>15431</v>
      </c>
      <c r="I20" s="124"/>
      <c r="J20" s="123">
        <v>-86747</v>
      </c>
      <c r="K20" s="124"/>
      <c r="L20" s="123">
        <v>822321</v>
      </c>
      <c r="M20" s="124"/>
      <c r="N20" s="123">
        <f>SUM(D20:L20)</f>
        <v>1052916</v>
      </c>
    </row>
    <row r="21" spans="1:21" ht="24" customHeight="1">
      <c r="A21" s="114" t="s">
        <v>150</v>
      </c>
      <c r="B21" s="121">
        <v>3</v>
      </c>
      <c r="C21" s="120"/>
      <c r="D21" s="146">
        <v>0</v>
      </c>
      <c r="E21" s="125"/>
      <c r="F21" s="146">
        <v>0</v>
      </c>
      <c r="G21" s="125"/>
      <c r="H21" s="146">
        <v>0</v>
      </c>
      <c r="I21" s="125"/>
      <c r="J21" s="146">
        <v>-73</v>
      </c>
      <c r="K21" s="125"/>
      <c r="L21" s="146">
        <v>0</v>
      </c>
      <c r="M21" s="125"/>
      <c r="N21" s="147">
        <f>SUM(D21:L21)</f>
        <v>-73</v>
      </c>
    </row>
    <row r="22" spans="1:21" ht="24" customHeight="1">
      <c r="A22" s="119" t="s">
        <v>151</v>
      </c>
      <c r="B22" s="121"/>
      <c r="C22" s="120"/>
      <c r="D22" s="148">
        <f>SUM(D20:D21)</f>
        <v>176243</v>
      </c>
      <c r="E22" s="124"/>
      <c r="F22" s="148">
        <f>SUM(F20:F21)</f>
        <v>125668</v>
      </c>
      <c r="G22" s="124"/>
      <c r="H22" s="148">
        <f>SUM(H20:H21)</f>
        <v>15431</v>
      </c>
      <c r="I22" s="124"/>
      <c r="J22" s="148">
        <f>SUM(J20:J21)</f>
        <v>-86820</v>
      </c>
      <c r="K22" s="124"/>
      <c r="L22" s="148">
        <f>SUM(L20:L21)</f>
        <v>822321</v>
      </c>
      <c r="M22" s="124"/>
      <c r="N22" s="148">
        <f>SUM(N20:N21)</f>
        <v>1052843</v>
      </c>
    </row>
    <row r="23" spans="1:21" s="149" customFormat="1" ht="21.6" customHeight="1">
      <c r="A23" s="114" t="s">
        <v>143</v>
      </c>
      <c r="B23" s="126"/>
      <c r="C23" s="127"/>
      <c r="D23" s="128"/>
      <c r="E23" s="129"/>
      <c r="F23" s="128"/>
      <c r="G23" s="129"/>
      <c r="H23" s="128"/>
      <c r="I23" s="129"/>
      <c r="J23" s="128"/>
      <c r="K23" s="129"/>
      <c r="L23" s="128"/>
      <c r="M23" s="129"/>
      <c r="N23" s="130"/>
      <c r="O23" s="129"/>
    </row>
    <row r="24" spans="1:21" s="149" customFormat="1" ht="21.6" customHeight="1">
      <c r="A24" s="131" t="s">
        <v>111</v>
      </c>
      <c r="B24" s="126"/>
      <c r="C24" s="127"/>
      <c r="D24" s="130">
        <v>0</v>
      </c>
      <c r="E24" s="129"/>
      <c r="F24" s="130">
        <v>0</v>
      </c>
      <c r="G24" s="129"/>
      <c r="H24" s="130">
        <v>0</v>
      </c>
      <c r="I24" s="129"/>
      <c r="J24" s="132">
        <v>14551</v>
      </c>
      <c r="K24" s="129"/>
      <c r="L24" s="130">
        <v>0</v>
      </c>
      <c r="M24" s="129"/>
      <c r="N24" s="133">
        <f>SUM(D24:L24)</f>
        <v>14551</v>
      </c>
      <c r="O24" s="129"/>
      <c r="R24" s="150"/>
      <c r="S24" s="150"/>
      <c r="T24" s="150"/>
      <c r="U24" s="150"/>
    </row>
    <row r="25" spans="1:21" s="149" customFormat="1" ht="21.6" customHeight="1">
      <c r="A25" s="131" t="s">
        <v>149</v>
      </c>
      <c r="B25" s="126"/>
      <c r="C25" s="127"/>
      <c r="D25" s="130"/>
      <c r="E25" s="129"/>
      <c r="F25" s="130"/>
      <c r="G25" s="129"/>
      <c r="H25" s="130"/>
      <c r="I25" s="129"/>
      <c r="J25" s="132"/>
      <c r="K25" s="129"/>
      <c r="L25" s="128"/>
      <c r="M25" s="129"/>
      <c r="N25" s="130"/>
      <c r="O25" s="129"/>
      <c r="R25" s="150"/>
      <c r="S25" s="150"/>
      <c r="T25" s="150"/>
      <c r="U25" s="150"/>
    </row>
    <row r="26" spans="1:21" s="149" customFormat="1" ht="21.6" customHeight="1">
      <c r="A26" s="131" t="s">
        <v>157</v>
      </c>
      <c r="B26" s="126"/>
      <c r="C26" s="127"/>
      <c r="D26" s="130" t="s">
        <v>108</v>
      </c>
      <c r="E26" s="129"/>
      <c r="F26" s="130" t="s">
        <v>108</v>
      </c>
      <c r="G26" s="129"/>
      <c r="H26" s="130" t="s">
        <v>108</v>
      </c>
      <c r="I26" s="129"/>
      <c r="J26" s="146">
        <v>-1932</v>
      </c>
      <c r="K26" s="129"/>
      <c r="L26" s="130">
        <v>0</v>
      </c>
      <c r="M26" s="129"/>
      <c r="N26" s="133">
        <f t="shared" ref="N26:N27" si="1">SUM(D26:L26)</f>
        <v>-1932</v>
      </c>
      <c r="O26" s="129"/>
      <c r="R26" s="150"/>
      <c r="S26" s="150"/>
      <c r="T26" s="150"/>
      <c r="U26" s="150"/>
    </row>
    <row r="27" spans="1:21" s="149" customFormat="1" ht="21.6" customHeight="1">
      <c r="A27" s="114" t="s">
        <v>158</v>
      </c>
      <c r="B27" s="126">
        <v>8.1999999999999993</v>
      </c>
      <c r="C27" s="127"/>
      <c r="D27" s="130" t="s">
        <v>108</v>
      </c>
      <c r="E27" s="129"/>
      <c r="F27" s="130" t="s">
        <v>108</v>
      </c>
      <c r="G27" s="129"/>
      <c r="H27" s="130" t="s">
        <v>108</v>
      </c>
      <c r="I27" s="129"/>
      <c r="J27" s="146">
        <v>41</v>
      </c>
      <c r="K27" s="129"/>
      <c r="L27" s="130">
        <v>0</v>
      </c>
      <c r="M27" s="129"/>
      <c r="N27" s="133">
        <f t="shared" si="1"/>
        <v>41</v>
      </c>
      <c r="O27" s="129"/>
      <c r="R27" s="150"/>
      <c r="S27" s="150"/>
      <c r="T27" s="150"/>
      <c r="U27" s="150"/>
    </row>
    <row r="28" spans="1:21" s="149" customFormat="1" ht="21.6" customHeight="1" thickBot="1">
      <c r="A28" s="138" t="s">
        <v>118</v>
      </c>
      <c r="B28" s="126"/>
      <c r="C28" s="139"/>
      <c r="D28" s="140">
        <f>SUM(D22:D27)</f>
        <v>176243</v>
      </c>
      <c r="E28" s="141"/>
      <c r="F28" s="140">
        <f>SUM(F22:F27)</f>
        <v>125668</v>
      </c>
      <c r="G28" s="141"/>
      <c r="H28" s="140">
        <f>SUM(H22:H27)</f>
        <v>15431</v>
      </c>
      <c r="I28" s="141"/>
      <c r="J28" s="140">
        <f>SUM(J22:J27)</f>
        <v>-74160</v>
      </c>
      <c r="K28" s="141"/>
      <c r="L28" s="140">
        <f>SUM(L22:L27)</f>
        <v>822321</v>
      </c>
      <c r="M28" s="141"/>
      <c r="N28" s="140">
        <f>SUM(N22:N27)</f>
        <v>1065503</v>
      </c>
      <c r="O28" s="141"/>
    </row>
    <row r="29" spans="1:21" ht="21.6" customHeight="1" thickTop="1">
      <c r="A29" s="142"/>
      <c r="B29" s="121"/>
      <c r="C29" s="117"/>
      <c r="D29" s="142"/>
      <c r="E29" s="143"/>
      <c r="F29" s="143"/>
      <c r="G29" s="143"/>
      <c r="H29" s="143"/>
      <c r="I29" s="143"/>
      <c r="J29" s="143"/>
      <c r="K29" s="143"/>
      <c r="L29" s="143"/>
      <c r="M29" s="143"/>
      <c r="N29" s="143"/>
    </row>
    <row r="31" spans="1:21" ht="21.6" customHeight="1"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</row>
    <row r="32" spans="1:21" ht="21.6" customHeight="1">
      <c r="D32" s="152"/>
      <c r="F32" s="152"/>
      <c r="H32" s="152"/>
      <c r="J32" s="152"/>
      <c r="L32" s="152"/>
      <c r="N32" s="152"/>
    </row>
  </sheetData>
  <mergeCells count="5">
    <mergeCell ref="A2:N2"/>
    <mergeCell ref="A3:N3"/>
    <mergeCell ref="A4:N4"/>
    <mergeCell ref="A5:N5"/>
    <mergeCell ref="H8:J8"/>
  </mergeCells>
  <pageMargins left="0.59055118110236227" right="0.11811023622047245" top="0.15748031496062992" bottom="3.937007874015748E-2" header="0.31496062992125984" footer="3.937007874015748E-2"/>
  <pageSetup paperSize="9" scale="78" orientation="landscape" r:id="rId1"/>
  <headerFooter>
    <oddFooter xml:space="preserve">&amp;L
&amp;"Angsana New,ธรรมดา"&amp;15หมายเหตุประกอบงบการเงินเป็นส่วนหนึ่งของงบการเงินนี้&amp;"-,ธรรมดา"&amp;11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CA49F-B331-4511-9C8C-19223560A07A}">
  <dimension ref="A1:O27"/>
  <sheetViews>
    <sheetView showGridLines="0" topLeftCell="A7" zoomScaleNormal="100" zoomScaleSheetLayoutView="70" workbookViewId="0">
      <selection activeCell="T13" sqref="T13"/>
    </sheetView>
  </sheetViews>
  <sheetFormatPr defaultColWidth="7.5" defaultRowHeight="21.6" customHeight="1"/>
  <cols>
    <col min="1" max="1" width="55" style="97" customWidth="1"/>
    <col min="2" max="2" width="8.19921875" style="153" customWidth="1"/>
    <col min="3" max="3" width="1" style="80" customWidth="1"/>
    <col min="4" max="4" width="15.09765625" style="80" customWidth="1"/>
    <col min="5" max="5" width="1.09765625" style="80" customWidth="1"/>
    <col min="6" max="6" width="15.19921875" style="80" customWidth="1"/>
    <col min="7" max="7" width="1.09765625" style="80" customWidth="1"/>
    <col min="8" max="8" width="15.19921875" style="80" customWidth="1"/>
    <col min="9" max="9" width="1.09765625" style="80" customWidth="1"/>
    <col min="10" max="10" width="15.09765625" style="80" customWidth="1"/>
    <col min="11" max="11" width="0.8984375" style="80" customWidth="1"/>
    <col min="12" max="12" width="16.5" style="80" customWidth="1"/>
    <col min="13" max="13" width="1" style="80" customWidth="1"/>
    <col min="14" max="14" width="14.5" style="80" customWidth="1"/>
    <col min="15" max="15" width="2" style="80" customWidth="1"/>
    <col min="16" max="232" width="7.5" style="80"/>
    <col min="233" max="233" width="40.5" style="80" customWidth="1"/>
    <col min="234" max="234" width="7" style="80" customWidth="1"/>
    <col min="235" max="235" width="1.09765625" style="80" customWidth="1"/>
    <col min="236" max="236" width="8.5" style="80" customWidth="1"/>
    <col min="237" max="237" width="1.09765625" style="80" customWidth="1"/>
    <col min="238" max="238" width="11" style="80" customWidth="1"/>
    <col min="239" max="239" width="1.09765625" style="80" customWidth="1"/>
    <col min="240" max="240" width="8.5" style="80" customWidth="1"/>
    <col min="241" max="241" width="1.09765625" style="80" customWidth="1"/>
    <col min="242" max="242" width="9.5" style="80" customWidth="1"/>
    <col min="243" max="243" width="1.09765625" style="80" customWidth="1"/>
    <col min="244" max="244" width="10.5" style="80" customWidth="1"/>
    <col min="245" max="245" width="1.09765625" style="80" customWidth="1"/>
    <col min="246" max="246" width="8.5" style="80" customWidth="1"/>
    <col min="247" max="247" width="1.09765625" style="80" customWidth="1"/>
    <col min="248" max="248" width="8.5" style="80" bestFit="1" customWidth="1"/>
    <col min="249" max="249" width="9.8984375" style="80" bestFit="1" customWidth="1"/>
    <col min="250" max="16384" width="7.5" style="80"/>
  </cols>
  <sheetData>
    <row r="1" spans="1:15" ht="24" customHeight="1"/>
    <row r="2" spans="1:15" ht="24" customHeight="1">
      <c r="A2" s="175">
        <v>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</row>
    <row r="3" spans="1:15" ht="24" customHeight="1">
      <c r="A3" s="176" t="s">
        <v>49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15" ht="24" customHeight="1">
      <c r="A4" s="176" t="s">
        <v>84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5" ht="24" customHeight="1">
      <c r="A5" s="176" t="s">
        <v>117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</row>
    <row r="6" spans="1:15" ht="24" customHeight="1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3" t="s">
        <v>90</v>
      </c>
    </row>
    <row r="7" spans="1:15" ht="24" customHeight="1">
      <c r="A7" s="101"/>
      <c r="B7" s="101"/>
      <c r="C7" s="101"/>
      <c r="D7" s="101"/>
      <c r="E7" s="101"/>
      <c r="F7" s="101"/>
      <c r="L7" s="99" t="s">
        <v>74</v>
      </c>
      <c r="O7" s="108"/>
    </row>
    <row r="8" spans="1:15" ht="24" customHeight="1">
      <c r="B8" s="97"/>
      <c r="C8" s="153"/>
      <c r="E8" s="108"/>
      <c r="F8" s="99"/>
      <c r="G8" s="99"/>
      <c r="H8" s="177" t="s">
        <v>58</v>
      </c>
      <c r="I8" s="177"/>
      <c r="J8" s="177"/>
      <c r="K8" s="98"/>
      <c r="L8" s="154" t="s">
        <v>79</v>
      </c>
      <c r="M8" s="98"/>
      <c r="N8" s="108"/>
      <c r="O8" s="99"/>
    </row>
    <row r="9" spans="1:15" ht="24" customHeight="1">
      <c r="B9" s="99"/>
      <c r="C9" s="98"/>
      <c r="D9" s="99" t="s">
        <v>154</v>
      </c>
      <c r="F9" s="99" t="s">
        <v>75</v>
      </c>
      <c r="G9" s="99"/>
      <c r="H9" s="99" t="s">
        <v>155</v>
      </c>
      <c r="I9" s="99"/>
      <c r="J9" s="99" t="s">
        <v>37</v>
      </c>
      <c r="L9" s="99" t="s">
        <v>156</v>
      </c>
      <c r="N9" s="99" t="s">
        <v>38</v>
      </c>
      <c r="O9" s="99"/>
    </row>
    <row r="10" spans="1:15" ht="24" customHeight="1">
      <c r="B10" s="98" t="s">
        <v>2</v>
      </c>
      <c r="C10" s="98"/>
      <c r="D10" s="154" t="s">
        <v>39</v>
      </c>
      <c r="F10" s="154" t="s">
        <v>81</v>
      </c>
      <c r="G10" s="99"/>
      <c r="H10" s="154" t="s">
        <v>40</v>
      </c>
      <c r="I10" s="99"/>
      <c r="J10" s="154" t="s">
        <v>41</v>
      </c>
      <c r="L10" s="154" t="s">
        <v>78</v>
      </c>
      <c r="N10" s="154" t="s">
        <v>42</v>
      </c>
      <c r="O10" s="153"/>
    </row>
    <row r="11" spans="1:15" ht="24" customHeight="1">
      <c r="A11" s="101" t="s">
        <v>106</v>
      </c>
      <c r="B11" s="98"/>
      <c r="C11" s="99"/>
      <c r="D11" s="107">
        <v>176243</v>
      </c>
      <c r="E11" s="103"/>
      <c r="F11" s="107">
        <v>125668</v>
      </c>
      <c r="G11" s="103"/>
      <c r="H11" s="107">
        <v>15431</v>
      </c>
      <c r="I11" s="103"/>
      <c r="J11" s="107">
        <v>-125367</v>
      </c>
      <c r="K11" s="103"/>
      <c r="L11" s="107">
        <v>342801</v>
      </c>
      <c r="M11" s="103"/>
      <c r="N11" s="107">
        <f>SUM(D11:L11)</f>
        <v>534776</v>
      </c>
      <c r="O11" s="100"/>
    </row>
    <row r="12" spans="1:15" s="110" customFormat="1" ht="24" customHeight="1">
      <c r="A12" s="114" t="s">
        <v>143</v>
      </c>
      <c r="B12" s="98"/>
      <c r="C12" s="108"/>
      <c r="D12" s="109"/>
      <c r="E12" s="103"/>
      <c r="F12" s="109"/>
      <c r="G12" s="103"/>
      <c r="H12" s="79"/>
      <c r="I12" s="103"/>
      <c r="J12" s="79"/>
      <c r="K12" s="103"/>
      <c r="L12" s="109"/>
      <c r="M12" s="103"/>
      <c r="N12" s="79"/>
      <c r="O12" s="103"/>
    </row>
    <row r="13" spans="1:15" s="110" customFormat="1" ht="24" customHeight="1">
      <c r="A13" s="131" t="s">
        <v>111</v>
      </c>
      <c r="B13" s="98"/>
      <c r="C13" s="108"/>
      <c r="D13" s="95">
        <v>0</v>
      </c>
      <c r="E13" s="100"/>
      <c r="F13" s="95">
        <v>0</v>
      </c>
      <c r="G13" s="100"/>
      <c r="H13" s="95">
        <v>0</v>
      </c>
      <c r="I13" s="100"/>
      <c r="J13" s="27">
        <v>2709</v>
      </c>
      <c r="K13" s="55"/>
      <c r="L13" s="27">
        <v>0</v>
      </c>
      <c r="M13" s="55"/>
      <c r="N13" s="63">
        <f>SUM(D13:L13)</f>
        <v>2709</v>
      </c>
      <c r="O13" s="103"/>
    </row>
    <row r="14" spans="1:15" s="110" customFormat="1" ht="24" customHeight="1">
      <c r="A14" s="114" t="s">
        <v>149</v>
      </c>
      <c r="B14" s="98"/>
      <c r="C14" s="108"/>
      <c r="D14" s="95"/>
      <c r="E14" s="100"/>
      <c r="F14" s="95"/>
      <c r="G14" s="100"/>
      <c r="H14" s="95"/>
      <c r="I14" s="100"/>
      <c r="J14" s="27"/>
      <c r="K14" s="55"/>
      <c r="L14" s="27"/>
      <c r="M14" s="55"/>
      <c r="N14" s="63"/>
      <c r="O14" s="103"/>
    </row>
    <row r="15" spans="1:15" s="110" customFormat="1" ht="24" customHeight="1">
      <c r="A15" s="134" t="s">
        <v>152</v>
      </c>
      <c r="B15" s="98"/>
      <c r="C15" s="108"/>
      <c r="D15" s="95">
        <v>0</v>
      </c>
      <c r="E15" s="100"/>
      <c r="F15" s="95">
        <v>0</v>
      </c>
      <c r="G15" s="100"/>
      <c r="H15" s="95">
        <v>0</v>
      </c>
      <c r="I15" s="100"/>
      <c r="J15" s="27">
        <v>0</v>
      </c>
      <c r="K15" s="55"/>
      <c r="L15" s="27">
        <v>479520</v>
      </c>
      <c r="M15" s="55"/>
      <c r="N15" s="63">
        <f>SUM(D15:L15)</f>
        <v>479520</v>
      </c>
      <c r="O15" s="103"/>
    </row>
    <row r="16" spans="1:15" s="110" customFormat="1" ht="24" customHeight="1">
      <c r="A16" s="131" t="s">
        <v>157</v>
      </c>
      <c r="B16" s="98"/>
      <c r="C16" s="108"/>
      <c r="D16" s="95">
        <v>0</v>
      </c>
      <c r="E16" s="100"/>
      <c r="F16" s="95">
        <v>0</v>
      </c>
      <c r="G16" s="100"/>
      <c r="H16" s="95">
        <v>0</v>
      </c>
      <c r="I16" s="100"/>
      <c r="J16" s="27">
        <v>-2052</v>
      </c>
      <c r="K16" s="55"/>
      <c r="L16" s="27">
        <v>0</v>
      </c>
      <c r="M16" s="55"/>
      <c r="N16" s="63">
        <f>SUM(D16:L16)</f>
        <v>-2052</v>
      </c>
      <c r="O16" s="103"/>
    </row>
    <row r="17" spans="1:15" s="110" customFormat="1" ht="24" customHeight="1" thickBot="1">
      <c r="A17" s="138" t="s">
        <v>107</v>
      </c>
      <c r="B17" s="98"/>
      <c r="C17" s="108"/>
      <c r="D17" s="56">
        <f>SUM(D11:D13)</f>
        <v>176243</v>
      </c>
      <c r="E17" s="54"/>
      <c r="F17" s="56">
        <f>SUM(F11:F13)</f>
        <v>125668</v>
      </c>
      <c r="G17" s="54"/>
      <c r="H17" s="56">
        <f>SUM(H11:H13)</f>
        <v>15431</v>
      </c>
      <c r="I17" s="54"/>
      <c r="J17" s="56">
        <f>SUM(J11:J16)</f>
        <v>-124710</v>
      </c>
      <c r="K17" s="54"/>
      <c r="L17" s="56">
        <f>SUM(L11:L16)</f>
        <v>822321</v>
      </c>
      <c r="M17" s="54"/>
      <c r="N17" s="56">
        <f>SUM(N11:N16)</f>
        <v>1014953</v>
      </c>
      <c r="O17" s="103"/>
    </row>
    <row r="18" spans="1:15" ht="24" customHeight="1" thickTop="1">
      <c r="A18" s="155"/>
      <c r="B18" s="98"/>
      <c r="C18" s="108"/>
      <c r="D18" s="155"/>
      <c r="E18" s="156"/>
      <c r="F18" s="156"/>
      <c r="G18" s="156"/>
      <c r="H18" s="156"/>
      <c r="I18" s="156"/>
      <c r="J18" s="57"/>
      <c r="K18" s="58"/>
      <c r="L18" s="58"/>
      <c r="M18" s="58"/>
      <c r="N18" s="57"/>
      <c r="O18" s="156"/>
    </row>
    <row r="19" spans="1:15" ht="24" customHeight="1">
      <c r="A19" s="101" t="s">
        <v>153</v>
      </c>
      <c r="B19" s="98"/>
      <c r="C19" s="99"/>
      <c r="D19" s="107">
        <v>176243</v>
      </c>
      <c r="E19" s="103"/>
      <c r="F19" s="107">
        <v>125668</v>
      </c>
      <c r="G19" s="103"/>
      <c r="H19" s="107">
        <v>15431</v>
      </c>
      <c r="I19" s="103"/>
      <c r="J19" s="107">
        <v>-120524</v>
      </c>
      <c r="K19" s="103"/>
      <c r="L19" s="107">
        <v>822321</v>
      </c>
      <c r="M19" s="103"/>
      <c r="N19" s="107">
        <f>SUM(D19:L19)</f>
        <v>1019139</v>
      </c>
      <c r="O19" s="100"/>
    </row>
    <row r="20" spans="1:15" ht="24" customHeight="1">
      <c r="A20" s="97" t="s">
        <v>150</v>
      </c>
      <c r="B20" s="98">
        <v>3</v>
      </c>
      <c r="C20" s="99"/>
      <c r="D20" s="95">
        <v>0</v>
      </c>
      <c r="E20" s="100"/>
      <c r="F20" s="95">
        <v>0</v>
      </c>
      <c r="G20" s="100"/>
      <c r="H20" s="95">
        <v>0</v>
      </c>
      <c r="I20" s="100"/>
      <c r="J20" s="95">
        <v>-73</v>
      </c>
      <c r="K20" s="100"/>
      <c r="L20" s="95">
        <v>0</v>
      </c>
      <c r="M20" s="100"/>
      <c r="N20" s="79">
        <f>SUM(D20:L20)</f>
        <v>-73</v>
      </c>
      <c r="O20" s="100"/>
    </row>
    <row r="21" spans="1:15" ht="24" customHeight="1">
      <c r="A21" s="101" t="s">
        <v>151</v>
      </c>
      <c r="B21" s="98"/>
      <c r="C21" s="99"/>
      <c r="D21" s="102">
        <f>SUM(D19:D20)</f>
        <v>176243</v>
      </c>
      <c r="E21" s="103"/>
      <c r="F21" s="102">
        <f>SUM(F19:F20)</f>
        <v>125668</v>
      </c>
      <c r="G21" s="103"/>
      <c r="H21" s="102">
        <f>SUM(H19:H20)</f>
        <v>15431</v>
      </c>
      <c r="I21" s="103"/>
      <c r="J21" s="102">
        <f>SUM(J19:J20)</f>
        <v>-120597</v>
      </c>
      <c r="K21" s="103"/>
      <c r="L21" s="102">
        <f>SUM(L19:L20)</f>
        <v>822321</v>
      </c>
      <c r="M21" s="103"/>
      <c r="N21" s="102">
        <f>SUM(D21:L21)</f>
        <v>1019066</v>
      </c>
      <c r="O21" s="100"/>
    </row>
    <row r="22" spans="1:15" s="110" customFormat="1" ht="24" customHeight="1">
      <c r="A22" s="97" t="s">
        <v>143</v>
      </c>
      <c r="B22" s="98"/>
      <c r="C22" s="108"/>
      <c r="D22" s="109"/>
      <c r="E22" s="103"/>
      <c r="F22" s="109"/>
      <c r="G22" s="103"/>
      <c r="H22" s="79"/>
      <c r="I22" s="103"/>
      <c r="J22" s="79"/>
      <c r="K22" s="103"/>
      <c r="L22" s="109"/>
      <c r="M22" s="103"/>
      <c r="N22" s="79"/>
      <c r="O22" s="103"/>
    </row>
    <row r="23" spans="1:15" s="110" customFormat="1" ht="24" customHeight="1">
      <c r="A23" s="131" t="s">
        <v>111</v>
      </c>
      <c r="B23" s="98"/>
      <c r="C23" s="108"/>
      <c r="D23" s="95">
        <v>0</v>
      </c>
      <c r="E23" s="100"/>
      <c r="F23" s="95">
        <v>0</v>
      </c>
      <c r="G23" s="100"/>
      <c r="H23" s="95">
        <v>0</v>
      </c>
      <c r="I23" s="100"/>
      <c r="J23" s="95">
        <v>23691</v>
      </c>
      <c r="K23" s="100"/>
      <c r="L23" s="95">
        <v>0</v>
      </c>
      <c r="M23" s="100"/>
      <c r="N23" s="79">
        <v>23691</v>
      </c>
      <c r="O23" s="103"/>
    </row>
    <row r="24" spans="1:15" s="110" customFormat="1" ht="24" customHeight="1">
      <c r="A24" s="97" t="s">
        <v>149</v>
      </c>
      <c r="B24" s="98"/>
      <c r="C24" s="108"/>
      <c r="D24" s="95"/>
      <c r="E24" s="100"/>
      <c r="F24" s="95"/>
      <c r="G24" s="100"/>
      <c r="H24" s="95"/>
      <c r="I24" s="100"/>
      <c r="J24" s="79"/>
      <c r="K24" s="100"/>
      <c r="L24" s="95"/>
      <c r="M24" s="100"/>
      <c r="N24" s="79"/>
      <c r="O24" s="103"/>
    </row>
    <row r="25" spans="1:15" s="110" customFormat="1" ht="24" customHeight="1">
      <c r="A25" s="97" t="s">
        <v>159</v>
      </c>
      <c r="B25" s="98"/>
      <c r="C25" s="108"/>
      <c r="D25" s="95">
        <v>0</v>
      </c>
      <c r="E25" s="100"/>
      <c r="F25" s="95">
        <v>0</v>
      </c>
      <c r="G25" s="100"/>
      <c r="H25" s="95">
        <v>0</v>
      </c>
      <c r="I25" s="100"/>
      <c r="J25" s="95">
        <v>-1932</v>
      </c>
      <c r="K25" s="100"/>
      <c r="L25" s="95">
        <v>0</v>
      </c>
      <c r="M25" s="100"/>
      <c r="N25" s="79">
        <f>SUM(D25:L25)</f>
        <v>-1932</v>
      </c>
      <c r="O25" s="103"/>
    </row>
    <row r="26" spans="1:15" ht="24" customHeight="1" thickBot="1">
      <c r="A26" s="138" t="s">
        <v>118</v>
      </c>
      <c r="B26" s="98"/>
      <c r="C26" s="108"/>
      <c r="D26" s="111">
        <f>SUM(D21:D25)</f>
        <v>176243</v>
      </c>
      <c r="E26" s="103"/>
      <c r="F26" s="111">
        <f>SUM(F21:F25)</f>
        <v>125668</v>
      </c>
      <c r="G26" s="103"/>
      <c r="H26" s="111">
        <f>SUM(H21:H25)</f>
        <v>15431</v>
      </c>
      <c r="I26" s="103"/>
      <c r="J26" s="111">
        <f>SUM(J21:J25)</f>
        <v>-98838</v>
      </c>
      <c r="K26" s="103"/>
      <c r="L26" s="111">
        <f>SUM(L21:L25)</f>
        <v>822321</v>
      </c>
      <c r="M26" s="103"/>
      <c r="N26" s="111">
        <f>SUM(N21:N25)</f>
        <v>1040825</v>
      </c>
      <c r="O26" s="103"/>
    </row>
    <row r="27" spans="1:15" ht="24" customHeight="1" thickTop="1">
      <c r="A27" s="155"/>
      <c r="B27" s="98"/>
      <c r="C27" s="108"/>
      <c r="D27" s="155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</row>
  </sheetData>
  <mergeCells count="5">
    <mergeCell ref="A2:N2"/>
    <mergeCell ref="A3:N3"/>
    <mergeCell ref="A4:N4"/>
    <mergeCell ref="A5:N5"/>
    <mergeCell ref="H8:J8"/>
  </mergeCells>
  <pageMargins left="0.59055118110236227" right="0.31496062992125984" top="0.15748031496062992" bottom="3.937007874015748E-2" header="0.39370078740157483" footer="3.937007874015748E-2"/>
  <pageSetup paperSize="9" scale="78" orientation="landscape" r:id="rId1"/>
  <headerFooter>
    <oddFooter xml:space="preserve">&amp;L
&amp;"Angsana New,ธรรมดา"&amp;15หมายเหตุประกอบงบการเงินเป็นส่วนหนึ่งของงบการเงินนี้&amp;"-,ธรรมดา"&amp;11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</vt:lpstr>
      <vt:lpstr>PL&amp;CF</vt:lpstr>
      <vt:lpstr>SCE(E)</vt:lpstr>
      <vt:lpstr>SCE(S)</vt:lpstr>
      <vt:lpstr>BS!Print_Area</vt:lpstr>
      <vt:lpstr>'PL&amp;CF'!Print_Area</vt:lpstr>
      <vt:lpstr>'SCE(E)'!Print_Area</vt:lpstr>
      <vt:lpstr>'SCE(S)'!Print_Area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2020-08-13T10:10:46Z</cp:lastPrinted>
  <dcterms:created xsi:type="dcterms:W3CDTF">2017-03-06T10:34:25Z</dcterms:created>
  <dcterms:modified xsi:type="dcterms:W3CDTF">2020-08-13T10:42:53Z</dcterms:modified>
</cp:coreProperties>
</file>