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0\Q2'20\"/>
    </mc:Choice>
  </mc:AlternateContent>
  <xr:revisionPtr revIDLastSave="0" documentId="13_ncr:1_{B45884E9-F434-4723-9DA3-7C5C6C312D24}" xr6:coauthVersionLast="36" xr6:coauthVersionMax="44" xr10:uidLastSave="{00000000-0000-0000-0000-000000000000}"/>
  <bookViews>
    <workbookView xWindow="-120" yWindow="-120" windowWidth="20730" windowHeight="11160" activeTab="1" xr2:uid="{1D6E42F7-546A-4B61-A6BD-38BAE1028F85}"/>
  </bookViews>
  <sheets>
    <sheet name="BS" sheetId="9" r:id="rId1"/>
    <sheet name="PL" sheetId="5" r:id="rId2"/>
    <sheet name="The Company" sheetId="3" r:id="rId3"/>
    <sheet name="Consolidated" sheetId="2" r:id="rId4"/>
    <sheet name="CF" sheetId="8" r:id="rId5"/>
  </sheets>
  <definedNames>
    <definedName name="_xlnm.Print_Area" localSheetId="0">BS!$A$1:$L$87</definedName>
    <definedName name="_xlnm.Print_Area" localSheetId="4">CF!$A$1:$L$74</definedName>
    <definedName name="_xlnm.Print_Area" localSheetId="3">Consolidated!$A$1:$V$30</definedName>
    <definedName name="_xlnm.Print_Area" localSheetId="1">PL!$A$1:$M$134</definedName>
    <definedName name="_xlnm.Print_Area" localSheetId="2">'The Company'!$A$1:$R$30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3" i="8" l="1"/>
  <c r="E63" i="8"/>
  <c r="E16" i="5" l="1"/>
  <c r="I16" i="5"/>
  <c r="E18" i="5" l="1"/>
  <c r="I18" i="5"/>
  <c r="I17" i="5"/>
  <c r="E17" i="5"/>
  <c r="E84" i="5"/>
  <c r="I84" i="5"/>
  <c r="I85" i="5"/>
  <c r="E85" i="5"/>
  <c r="I86" i="5" l="1"/>
  <c r="E33" i="5" l="1"/>
  <c r="O25" i="3" l="1"/>
  <c r="Q25" i="3" s="1"/>
  <c r="O20" i="3"/>
  <c r="O23" i="3"/>
  <c r="K26" i="2" l="1"/>
  <c r="Q16" i="3" l="1"/>
  <c r="O26" i="2"/>
  <c r="Q26" i="2" s="1"/>
  <c r="K15" i="2"/>
  <c r="O17" i="2"/>
  <c r="Q17" i="2" s="1"/>
  <c r="U17" i="2" s="1"/>
  <c r="U26" i="2" l="1"/>
  <c r="K61" i="8"/>
  <c r="I61" i="8"/>
  <c r="E61" i="8"/>
  <c r="G61" i="8"/>
  <c r="E106" i="5"/>
  <c r="K106" i="5"/>
  <c r="K14" i="3" s="1"/>
  <c r="I106" i="5"/>
  <c r="E100" i="5"/>
  <c r="K100" i="5"/>
  <c r="M14" i="3" s="1"/>
  <c r="I100" i="5"/>
  <c r="G106" i="5"/>
  <c r="G123" i="5" s="1"/>
  <c r="G128" i="5" s="1"/>
  <c r="E39" i="5"/>
  <c r="E56" i="5" s="1"/>
  <c r="K39" i="5"/>
  <c r="I39" i="5"/>
  <c r="G39" i="5"/>
  <c r="G56" i="5" s="1"/>
  <c r="K33" i="5"/>
  <c r="I33" i="5"/>
  <c r="G33" i="5"/>
  <c r="K40" i="5" l="1"/>
  <c r="G40" i="5"/>
  <c r="I107" i="5"/>
  <c r="K107" i="5"/>
  <c r="E107" i="5"/>
  <c r="I40" i="5"/>
  <c r="E40" i="5"/>
  <c r="G61" i="5"/>
  <c r="K19" i="5"/>
  <c r="G19" i="5"/>
  <c r="K13" i="5"/>
  <c r="G13" i="5"/>
  <c r="G20" i="5" l="1"/>
  <c r="G22" i="5" s="1"/>
  <c r="G24" i="5" s="1"/>
  <c r="G54" i="5" s="1"/>
  <c r="G57" i="5" s="1"/>
  <c r="K20" i="5"/>
  <c r="K22" i="5" s="1"/>
  <c r="K24" i="5" s="1"/>
  <c r="K54" i="5" s="1"/>
  <c r="K65" i="5" s="1"/>
  <c r="E54" i="8"/>
  <c r="K42" i="5" l="1"/>
  <c r="K59" i="5" s="1"/>
  <c r="G42" i="5"/>
  <c r="G59" i="5"/>
  <c r="G62" i="5" s="1"/>
  <c r="G65" i="5"/>
  <c r="G54" i="8" l="1"/>
  <c r="M25" i="2" l="1"/>
  <c r="M22" i="2"/>
  <c r="M27" i="2" l="1"/>
  <c r="S23" i="2"/>
  <c r="S14" i="2"/>
  <c r="G100" i="5" l="1"/>
  <c r="M15" i="2" l="1"/>
  <c r="G107" i="5"/>
  <c r="E22" i="2"/>
  <c r="O21" i="2" l="1"/>
  <c r="U21" i="2" s="1"/>
  <c r="M21" i="3"/>
  <c r="K21" i="3"/>
  <c r="I21" i="3"/>
  <c r="G21" i="3"/>
  <c r="E21" i="3"/>
  <c r="S22" i="2"/>
  <c r="K22" i="2"/>
  <c r="I22" i="2"/>
  <c r="G22" i="2"/>
  <c r="I54" i="8" l="1"/>
  <c r="G26" i="9" l="1"/>
  <c r="E16" i="2" l="1"/>
  <c r="E18" i="2" s="1"/>
  <c r="G16" i="2"/>
  <c r="G18" i="2" s="1"/>
  <c r="I16" i="2"/>
  <c r="I18" i="2" s="1"/>
  <c r="G17" i="9" l="1"/>
  <c r="K54" i="8" l="1"/>
  <c r="G53" i="9"/>
  <c r="K53" i="9"/>
  <c r="K86" i="5" l="1"/>
  <c r="M13" i="3" l="1"/>
  <c r="E25" i="2" l="1"/>
  <c r="E27" i="2" s="1"/>
  <c r="I24" i="3"/>
  <c r="I26" i="3" s="1"/>
  <c r="G24" i="3"/>
  <c r="G26" i="3" s="1"/>
  <c r="E24" i="3"/>
  <c r="E26" i="3" s="1"/>
  <c r="I15" i="3"/>
  <c r="I17" i="3" s="1"/>
  <c r="G15" i="3"/>
  <c r="G17" i="3" s="1"/>
  <c r="E15" i="3"/>
  <c r="E17" i="3" s="1"/>
  <c r="S16" i="2" l="1"/>
  <c r="S18" i="2" s="1"/>
  <c r="G86" i="5" l="1"/>
  <c r="K80" i="5"/>
  <c r="K87" i="5" s="1"/>
  <c r="G80" i="5"/>
  <c r="G87" i="5" l="1"/>
  <c r="G89" i="5" s="1"/>
  <c r="G91" i="5" s="1"/>
  <c r="G121" i="5" s="1"/>
  <c r="Q23" i="3"/>
  <c r="M24" i="3"/>
  <c r="M26" i="3" s="1"/>
  <c r="K89" i="5"/>
  <c r="K91" i="5" s="1"/>
  <c r="K13" i="3" s="1"/>
  <c r="K15" i="3" s="1"/>
  <c r="K17" i="3" s="1"/>
  <c r="G132" i="5" l="1"/>
  <c r="G109" i="5"/>
  <c r="M16" i="2"/>
  <c r="M18" i="2" s="1"/>
  <c r="G9" i="8"/>
  <c r="G24" i="8" s="1"/>
  <c r="G34" i="8" s="1"/>
  <c r="G36" i="8" s="1"/>
  <c r="G62" i="8" s="1"/>
  <c r="K121" i="5"/>
  <c r="K132" i="5" s="1"/>
  <c r="K109" i="5"/>
  <c r="K126" i="5" s="1"/>
  <c r="K9" i="8"/>
  <c r="G126" i="5" l="1"/>
  <c r="G129" i="5" s="1"/>
  <c r="K14" i="2"/>
  <c r="K16" i="2" s="1"/>
  <c r="K18" i="2" s="1"/>
  <c r="G124" i="5"/>
  <c r="G45" i="9"/>
  <c r="K45" i="9"/>
  <c r="K26" i="9" l="1"/>
  <c r="O20" i="2" l="1"/>
  <c r="O22" i="2" s="1"/>
  <c r="O13" i="2"/>
  <c r="Q13" i="2" s="1"/>
  <c r="K17" i="9"/>
  <c r="K27" i="9" s="1"/>
  <c r="O19" i="3"/>
  <c r="O12" i="3"/>
  <c r="G54" i="9"/>
  <c r="G27" i="9"/>
  <c r="O14" i="3"/>
  <c r="Q14" i="3" s="1"/>
  <c r="O15" i="2"/>
  <c r="Q15" i="2" s="1"/>
  <c r="U15" i="2" s="1"/>
  <c r="O14" i="2"/>
  <c r="O22" i="3"/>
  <c r="M15" i="3"/>
  <c r="M17" i="3" s="1"/>
  <c r="K54" i="9"/>
  <c r="O23" i="2"/>
  <c r="I25" i="2"/>
  <c r="I27" i="2" s="1"/>
  <c r="G25" i="2"/>
  <c r="G27" i="2" s="1"/>
  <c r="O21" i="3" l="1"/>
  <c r="Q19" i="3"/>
  <c r="Q21" i="3" s="1"/>
  <c r="O16" i="2"/>
  <c r="O18" i="2" s="1"/>
  <c r="U13" i="2"/>
  <c r="Q14" i="2"/>
  <c r="U14" i="2" s="1"/>
  <c r="O24" i="3"/>
  <c r="Q12" i="3"/>
  <c r="K76" i="9"/>
  <c r="K78" i="9" s="1"/>
  <c r="K79" i="9" s="1"/>
  <c r="K80" i="9" s="1"/>
  <c r="G76" i="9"/>
  <c r="G78" i="9" s="1"/>
  <c r="G79" i="9" s="1"/>
  <c r="G80" i="9" s="1"/>
  <c r="Q20" i="2"/>
  <c r="S25" i="2"/>
  <c r="S27" i="2" s="1"/>
  <c r="O13" i="3"/>
  <c r="O15" i="3" s="1"/>
  <c r="O17" i="3" s="1"/>
  <c r="O26" i="3" l="1"/>
  <c r="U16" i="2"/>
  <c r="U18" i="2" s="1"/>
  <c r="U20" i="2"/>
  <c r="U22" i="2" s="1"/>
  <c r="Q22" i="2"/>
  <c r="Q16" i="2"/>
  <c r="Q18" i="2" s="1"/>
  <c r="O24" i="2"/>
  <c r="O25" i="2" s="1"/>
  <c r="O27" i="2" s="1"/>
  <c r="K24" i="8"/>
  <c r="K34" i="8" s="1"/>
  <c r="Q13" i="3"/>
  <c r="Q15" i="3" s="1"/>
  <c r="Q17" i="3" s="1"/>
  <c r="Q24" i="2" l="1"/>
  <c r="U24" i="2" s="1"/>
  <c r="K36" i="8"/>
  <c r="K62" i="8" s="1"/>
  <c r="K64" i="8" l="1"/>
  <c r="G64" i="8"/>
  <c r="O28" i="2" l="1"/>
  <c r="I26" i="9" l="1"/>
  <c r="I19" i="5"/>
  <c r="I53" i="9"/>
  <c r="I13" i="5"/>
  <c r="I80" i="5"/>
  <c r="I45" i="9"/>
  <c r="I54" i="9" l="1"/>
  <c r="I87" i="5"/>
  <c r="I89" i="5" s="1"/>
  <c r="I9" i="8" s="1"/>
  <c r="I24" i="8" s="1"/>
  <c r="I34" i="8" s="1"/>
  <c r="I36" i="8" s="1"/>
  <c r="I62" i="8" s="1"/>
  <c r="I64" i="8" s="1"/>
  <c r="I65" i="8" s="1"/>
  <c r="I17" i="9"/>
  <c r="I27" i="9" s="1"/>
  <c r="I20" i="5"/>
  <c r="I22" i="5" s="1"/>
  <c r="I24" i="5" s="1"/>
  <c r="I91" i="5" l="1"/>
  <c r="I109" i="5" s="1"/>
  <c r="I126" i="5" s="1"/>
  <c r="I54" i="5"/>
  <c r="I65" i="5" s="1"/>
  <c r="I42" i="5"/>
  <c r="I59" i="5" s="1"/>
  <c r="I121" i="5" l="1"/>
  <c r="I132" i="5" s="1"/>
  <c r="K22" i="3"/>
  <c r="Q22" i="3" l="1"/>
  <c r="Q24" i="3" s="1"/>
  <c r="Q26" i="3" s="1"/>
  <c r="K24" i="3"/>
  <c r="K26" i="3" s="1"/>
  <c r="I76" i="9" l="1"/>
  <c r="I78" i="9" s="1"/>
  <c r="I79" i="9" l="1"/>
  <c r="I80" i="9" s="1"/>
  <c r="Q27" i="3"/>
  <c r="E26" i="9" l="1"/>
  <c r="E17" i="9"/>
  <c r="E86" i="5"/>
  <c r="E45" i="9"/>
  <c r="E19" i="5"/>
  <c r="E53" i="9"/>
  <c r="E80" i="5"/>
  <c r="E13" i="5"/>
  <c r="E87" i="5" l="1"/>
  <c r="E89" i="5" s="1"/>
  <c r="E91" i="5" s="1"/>
  <c r="E124" i="5" s="1"/>
  <c r="E20" i="5"/>
  <c r="E22" i="5" s="1"/>
  <c r="E24" i="5" s="1"/>
  <c r="E42" i="5" s="1"/>
  <c r="E54" i="9"/>
  <c r="E27" i="9"/>
  <c r="E9" i="8" l="1"/>
  <c r="E24" i="8" s="1"/>
  <c r="E34" i="8" s="1"/>
  <c r="E36" i="8" s="1"/>
  <c r="E62" i="8" s="1"/>
  <c r="E64" i="8" s="1"/>
  <c r="E65" i="8" s="1"/>
  <c r="E54" i="5"/>
  <c r="E57" i="5" s="1"/>
  <c r="E121" i="5"/>
  <c r="E109" i="5"/>
  <c r="E65" i="5" l="1"/>
  <c r="E59" i="5"/>
  <c r="E62" i="5" s="1"/>
  <c r="K23" i="2"/>
  <c r="E126" i="5"/>
  <c r="E129" i="5" s="1"/>
  <c r="E132" i="5"/>
  <c r="E76" i="9" l="1"/>
  <c r="E78" i="9" s="1"/>
  <c r="E79" i="9" s="1"/>
  <c r="E80" i="9" s="1"/>
  <c r="K25" i="2"/>
  <c r="K27" i="2" s="1"/>
  <c r="K28" i="2" s="1"/>
  <c r="Q23" i="2"/>
  <c r="U23" i="2" l="1"/>
  <c r="U25" i="2" s="1"/>
  <c r="U27" i="2" s="1"/>
  <c r="U28" i="2" s="1"/>
  <c r="Q25" i="2"/>
  <c r="Q27" i="2" s="1"/>
</calcChain>
</file>

<file path=xl/sharedStrings.xml><?xml version="1.0" encoding="utf-8"?>
<sst xmlns="http://schemas.openxmlformats.org/spreadsheetml/2006/main" count="392" uniqueCount="202">
  <si>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</si>
  <si>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</si>
  <si>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</si>
  <si>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</si>
  <si>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</si>
  <si>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</si>
  <si>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</si>
  <si>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</si>
  <si>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</si>
  <si>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</si>
  <si>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</si>
  <si>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</si>
  <si>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</si>
  <si>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</si>
  <si>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</si>
  <si>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</si>
  <si>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</si>
  <si>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</si>
  <si>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</si>
  <si>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</si>
  <si>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</si>
  <si>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</si>
  <si>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</si>
  <si>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</si>
  <si>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</si>
  <si>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</si>
  <si>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</si>
  <si>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</si>
  <si>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</si>
  <si>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</si>
  <si>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</si>
  <si>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</si>
  <si>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</si>
  <si>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</si>
  <si>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</si>
  <si>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</si>
  <si>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</si>
  <si>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</si>
  <si>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</si>
  <si>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</si>
  <si>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</si>
  <si>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การแบ่งปันกำไร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</si>
  <si>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</si>
  <si>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</si>
  <si>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</si>
  <si>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</si>
  <si>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</si>
  <si>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</si>
  <si>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</si>
  <si>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</si>
  <si>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</si>
  <si>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</si>
  <si>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</si>
  <si>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</si>
  <si>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</si>
  <si>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</si>
  <si>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</si>
  <si>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</si>
  <si>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</si>
  <si>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</si>
  <si>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</si>
  <si>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</si>
  <si>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</si>
  <si>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</si>
  <si>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</si>
  <si>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รวม</t>
  </si>
  <si>
    <t>ส่วนได้เสียที่</t>
  </si>
  <si>
    <t>ส่วนเกินมูลค่า</t>
  </si>
  <si>
    <t>องค์ประกอบอื่น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</si>
  <si>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</si>
  <si>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</si>
  <si>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</si>
  <si>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</si>
  <si>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</si>
  <si>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</si>
  <si>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</si>
  <si>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</si>
  <si>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</si>
  <si>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</si>
  <si>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</si>
  <si>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</si>
  <si>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</si>
  <si>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</si>
  <si>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</si>
  <si>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</si>
  <si>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</si>
  <si>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</si>
  <si>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</si>
  <si>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</si>
  <si>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กำไรขาดทุนเบ็ดเสร็จอื่นสำหรับงวด</t>
  </si>
  <si>
    <t>รายได้จากการขาย</t>
  </si>
  <si>
    <t>ต้นทุนขาย</t>
  </si>
  <si>
    <t>สินทรัพย์ภาษีเงินได้รอการตัดบัญชี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</si>
  <si>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</si>
  <si>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</si>
  <si>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</si>
  <si>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</si>
  <si>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</si>
  <si>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</si>
  <si>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</si>
  <si>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 xml:space="preserve">   สินทรัพย์ไม่หมุนเวียนอื่น</t>
  </si>
  <si>
    <t>กำไรสำหรับงวด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</si>
  <si>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</si>
  <si>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</si>
  <si>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</si>
  <si>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</si>
  <si>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</si>
  <si>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</si>
  <si>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</si>
  <si>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>ข้อมูลกระแสเงินสดเปิดเผยเพิ่มเติม</t>
  </si>
  <si>
    <t>รายการที่มิใช่เงินสด</t>
  </si>
  <si>
    <t>(หน่วย: พันบาท ยกเว้นกำไรต่อหุ้นแสดงเป็นบาท)</t>
  </si>
  <si>
    <t>บริษัท เอฟเอ็น แฟคตอรี่ เอ๊าท์เลท จำกัด (มหาชน) และบริษัทย่อย</t>
  </si>
  <si>
    <t xml:space="preserve">      หุ้นสามัญ 1,000,000,000 หุ้น มูลค่าหุ้นละ 0.5 บาท</t>
  </si>
  <si>
    <t>รายได้</t>
  </si>
  <si>
    <t>รวมรายได้</t>
  </si>
  <si>
    <t>ค่าใช้จ่าย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</si>
  <si>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</si>
  <si>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</si>
  <si>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กำไรขาดทุน:</t>
  </si>
  <si>
    <t>เงินลงทุนในบริษัทย่อย</t>
  </si>
  <si>
    <t xml:space="preserve"> </t>
  </si>
  <si>
    <t>สินทรัพย์ไม่มีตัวตน</t>
  </si>
  <si>
    <t>เงินสดจ่ายเพื่อซื้อสินทรัพย์ไม่มีตัวตน</t>
  </si>
  <si>
    <t>เงินสดรับจากดอกเบี้ยรับ</t>
  </si>
  <si>
    <t xml:space="preserve">   ขาดทุนจากการตัดจำหน่ายทรัพย์สิน</t>
  </si>
  <si>
    <t xml:space="preserve">   ขาดทุนในภายหลัง</t>
  </si>
  <si>
    <t>รายการที่จะถูกบันทึกในส่วนของกำไรหรือ</t>
  </si>
  <si>
    <t xml:space="preserve">   ของบริษัทย่อย</t>
  </si>
  <si>
    <t>ส่วนที่เป็นของผู้มีส่วนได้เสียที่ไม่มีอำนาจควบคุม</t>
  </si>
  <si>
    <t>หัก: ผลกระทบของภาษีเงินได้</t>
  </si>
  <si>
    <t>ส่วนเกินทุนจากการวัด</t>
  </si>
  <si>
    <t>มูลค่าเงินลงทุนใน</t>
  </si>
  <si>
    <t>ไม่มีอำนาจควบคุม</t>
  </si>
  <si>
    <t>สิทธิการเช่า</t>
  </si>
  <si>
    <t>เงินให้กู้ยืมระยะสั้นแก่บริษัทย่อยและดอกเบี้ยค้างรับ</t>
  </si>
  <si>
    <t xml:space="preserve">   ค่าใช้จ่ายผลประโยชน์ระยะยาวของพนักงาน</t>
  </si>
  <si>
    <t>เงินสดจ่ายดอกเบี้ย</t>
  </si>
  <si>
    <t>ยอดคงเหลือ ณ วันที่ 1 มกราคม 2562</t>
  </si>
  <si>
    <t>เงินกู้ยืมระยะยาวที่ถึงกำหนดชำระภายในหนึ่งปี</t>
  </si>
  <si>
    <t>เงินกู้ยืมระยะยาว - สุทธิจากส่วนที่</t>
  </si>
  <si>
    <t>เงินสดรับจากเงินกู้ยืมระยะยาว</t>
  </si>
  <si>
    <t>รายได้ (ค่าใช้จ่าย) ภาษีเงินได้</t>
  </si>
  <si>
    <t>3, 13</t>
  </si>
  <si>
    <t>เงินสดรับจากการจำหน่ายอุปกรณ์</t>
  </si>
  <si>
    <t>เงินสดจ่ายคืนเงินกู้ยืมระยะยาว</t>
  </si>
  <si>
    <t>เงินสดจาก (ใช้ไปใน) กิจกรรมดำเนินงาน</t>
  </si>
  <si>
    <t>เงินสดจ่ายซื้อที่ดิน อาคาร และอุปกรณ์</t>
  </si>
  <si>
    <t>เงินสดสุทธิจาก (ใช้ไปใน) กิจกรรมลงทุน</t>
  </si>
  <si>
    <t>ค่าใช้จ่ายในการขายและจัดจำหน่าย</t>
  </si>
  <si>
    <t>31 ธันวาคม 2562</t>
  </si>
  <si>
    <t>ยอดคงเหลือ ณ วันที่ 1 มกราคม 2563</t>
  </si>
  <si>
    <t>สินทรัพย์สิทธิการใช้</t>
  </si>
  <si>
    <t>3, 5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</si>
  <si>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</si>
  <si>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</si>
  <si>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ยอดคงเหลือ ณ วันที่ 1 มกราคม 2563 - หลังการปรับปรุง</t>
  </si>
  <si>
    <t>เงินลงทุนชั่วคราว</t>
  </si>
  <si>
    <t>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</si>
  <si>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</si>
  <si>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กำไร (ขาดทุน) ก่อนค่าใช้จ่ายภาษีเงินได้</t>
  </si>
  <si>
    <t>กำไรจากการวัดมูลค่าเงินลงทุนในตราสารหนี้</t>
  </si>
  <si>
    <t xml:space="preserve">   กำไร (ขาดทุน) ส่วนที่เป็นของผู้ถือหุ้นของบริษัทฯ</t>
  </si>
  <si>
    <t>กำไร (ขาดทุน) สำหรับงวด</t>
  </si>
  <si>
    <t>เงินสดสุทธิจาก (ใช้ไปใน) กิจกรรมดำเนินงาน</t>
  </si>
  <si>
    <t>ต้นทุนการให้บริการ</t>
  </si>
  <si>
    <t xml:space="preserve">รายได้จากการให้บริการ </t>
  </si>
  <si>
    <t>เงินสดจ่ายเพื่อการได้มาซึ่งสินทรัพย์สิทธิการใช้</t>
  </si>
  <si>
    <t>เงินสดจ่ายหนี้สินตามสัญญาเช่า</t>
  </si>
  <si>
    <t>ผลสะสมจากการเปลี่ยนแปลงนโยบายการบัญชี (หมายเหตุ 2)</t>
  </si>
  <si>
    <t>หมายเหตุประกอบงบการเงินรวมระหว่างกาลเป็นส่วนหนึ่งของงบการเงินนี้</t>
  </si>
  <si>
    <t xml:space="preserve">   ค่าเผื่อผลเสียหายจากคดีฟ้องร้อง</t>
  </si>
  <si>
    <t>เงินสดและรายการเทียบเท่าเงินสดเพิ่มขึ้น (ลดลง) สุทธิ</t>
  </si>
  <si>
    <t xml:space="preserve">   ขาดทุนจากอัตราแลกเปลี่ยนที่ยังไม่เกิดขึ้นจริง</t>
  </si>
  <si>
    <t>ณ วันที่ 30 มิถุนายน 2563</t>
  </si>
  <si>
    <t>30 มิถุนายน 2563</t>
  </si>
  <si>
    <t xml:space="preserve">ณ วันที่ 30 มิถุนายน 2563 </t>
  </si>
  <si>
    <t>สำหรับงวดสามเดือนสิ้นสุดวันที่ 30 มิถุนายน 2563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</si>
  <si>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</si>
  <si>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</si>
  <si>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</si>
  <si>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</si>
  <si>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</si>
  <si>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</si>
  <si>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เงินสดจ่ายปันผล</t>
  </si>
  <si>
    <t>เงินปันผล (หมายเหตุ 21)</t>
  </si>
  <si>
    <t>ขาดทุนสำหรับงวด</t>
  </si>
  <si>
    <t xml:space="preserve">   กำไรจากการจำหน่ายทรัพย์สิน</t>
  </si>
  <si>
    <t xml:space="preserve">   หนี้สินจากการซื้อที่ดิน อาคารและอุปกรณ์และสินทรัพย์ไม่มีตัวตน</t>
  </si>
  <si>
    <t xml:space="preserve">      ลดลง</t>
  </si>
  <si>
    <t xml:space="preserve">   ค่าเผื่อการลดลงของมูลค่าสินค้าคงเหลือ (โอนกลับ)</t>
  </si>
  <si>
    <t>เงินสดสุทธิใช้ไปในกิจกรรมจัดหาเงิน</t>
  </si>
  <si>
    <t xml:space="preserve">   กลับรายการเกี่ยวกับสิทธิการใช้เนื่องจากยกเลิกสัญญาเช่า</t>
  </si>
  <si>
    <t xml:space="preserve">   หนี้สินตามสัญญาเช่า</t>
  </si>
  <si>
    <t xml:space="preserve">   กำไรจากการจำหน่ายเงินลงทุนในตราสารหนี้</t>
  </si>
  <si>
    <t xml:space="preserve">   ส่วนเกินทุนจากการวัดมูลค่าเงินลงทุนในตราสารหนี้ลดลง</t>
  </si>
  <si>
    <t xml:space="preserve">      จากการจำหน่ายเงินลงทุนในตราสารหนี้</t>
  </si>
  <si>
    <t>3, 8</t>
  </si>
  <si>
    <t>กำไร (ขาดทุน) จากกิจกรรมดำเนินงาน</t>
  </si>
  <si>
    <t>กำไรจากกิจกรรมดำเนินงาน</t>
  </si>
  <si>
    <t>เงินสดรับจากการจำหน่ายเงินลงทุน</t>
  </si>
  <si>
    <t>เงินสดจ่ายซื้อเงินลงทุน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</si>
</sst>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_);_(* \(#,##0.00\);_(* &quot;-&quot;_);_(@_)"/>
    <numFmt numFmtId="168" formatCode="_(* #,##0.000_);_(* \(#,##0.0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.0_);_(* \(#,##0.0\);_(* &quot;-&quot;??_);_(@_)"/>
    <numFmt numFmtId="175" formatCode="_-&quot;Dfl.&quot;\ * #,##0.00_-;_-&quot;Dfl.&quot;\ * #,##0.00\-;_-&quot;Dfl.&quot;\ * &quot;-&quot;??_-;_-@_-"/>
    <numFmt numFmtId="176" formatCode="_-* #,##0.00_-;\-* #,##0.00_-;_-* &quot;0&quot;??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3" formatCode="_-* #,##0_-;\-* #,##0_-;_-* \-_-;_-@_-"/>
    <numFmt numFmtId="184" formatCode="_ * #,##0_)\ _฿_ ;_ * \(#,##0\)\ _฿_ ;_ * &quot;-&quot;_)\ _฿_ ;_ @_ "/>
    <numFmt numFmtId="185" formatCode="_ * #,##0_)\ _฿_ ;_ * \(#,##0&quot;) &quot;_฿_ ;_ * \-_)\ _฿_ ;_ @_ "/>
    <numFmt numFmtId="186" formatCode="&quot;\&quot;#,##0;[Red]&quot;\&quot;\-#,##0"/>
    <numFmt numFmtId="187" formatCode="&quot;\&quot;#,##0.00;[Red]&quot;\&quot;\-#,##0.00"/>
    <numFmt numFmtId="188" formatCode="#,##0.0%;[Red]\(#,##0.0%\)"/>
    <numFmt numFmtId="189" formatCode="#.\ \ "/>
    <numFmt numFmtId="190" formatCode="##.\ \ "/>
    <numFmt numFmtId="191" formatCode="###0_);[Red]\(###0\)"/>
    <numFmt numFmtId="192" formatCode="#,##0.0_);\(#,##0.0\)"/>
    <numFmt numFmtId="193" formatCode="_(* #,##0.0000_);_(* \(#,##0.0000\);_(* &quot;-&quot;??_);_(@_)"/>
    <numFmt numFmtId="194" formatCode="_-&quot;$&quot;* #,##0.00_-;\-&quot;$&quot;* #,##0.00_-;_-&quot;$&quot;* &quot;-&quot;??_-;_-@_-"/>
    <numFmt numFmtId="195" formatCode="0.0%;\(0.0%\)"/>
    <numFmt numFmtId="196" formatCode="&quot;ฃ&quot;#,##0;\-&quot;ฃ&quot;#,##0"/>
    <numFmt numFmtId="197" formatCode="General_)"/>
    <numFmt numFmtId="198" formatCode="[$-1010409]d\ mmm\ yy;@"/>
    <numFmt numFmtId="199" formatCode="0&quot;  &quot;"/>
    <numFmt numFmtId="200" formatCode="_(* #,##0.00_);_(* \(#,##0.00\);_(* \-??_);_(@_)"/>
    <numFmt numFmtId="201" formatCode="_-&quot;$&quot;* #,##0_-;\-&quot;$&quot;* #,##0_-;_-&quot;$&quot;* &quot;-&quot;_-;_-@_-"/>
    <numFmt numFmtId="202" formatCode="&quot;$&quot;#,##0_);\(&quot;$&quot;#,##0.0\)"/>
    <numFmt numFmtId="203" formatCode="\ว\ \ด\ด\ด\ด\ &quot;ค.ศ.&quot;\ \ค\ค\ค\ค"/>
    <numFmt numFmtId="204" formatCode="#,##0\ &quot;FB&quot;;[Red]\-#,##0\ &quot;FB&quot;"/>
    <numFmt numFmtId="205" formatCode="#,##0.00\ &quot;FB&quot;;[Red]\-#,##0.00\ &quot;FB&quot;"/>
    <numFmt numFmtId="206" formatCode="#,##0\ \ ;\(#,##0\)\ ;\—\ \ \ \ "/>
    <numFmt numFmtId="207" formatCode="0."/>
    <numFmt numFmtId="208" formatCode="[$-409]d\-mmm\-yy;@"/>
    <numFmt numFmtId="209" formatCode="&quot;฿&quot;\t#,##0_);[Red]\(&quot;฿&quot;\t#,##0\)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.00;[Red]\(#,##0.00\)"/>
    <numFmt numFmtId="213" formatCode="#,##0.00_ ;[Red]\(#,##0.00\)"/>
    <numFmt numFmtId="214" formatCode="#,##0&quot;£&quot;_);[Red]\(#,##0&quot;£&quot;\)"/>
    <numFmt numFmtId="215" formatCode="[$-409]dd\-mmm\-yy;@"/>
    <numFmt numFmtId="216" formatCode="#,##0;[Red]\(#,##0\)"/>
    <numFmt numFmtId="217" formatCode="0;[Red]\-0"/>
    <numFmt numFmtId="218" formatCode="[$-1010000]d/m/yy;@"/>
    <numFmt numFmtId="219" formatCode="[$USD]\ #,##0"/>
    <numFmt numFmtId="220" formatCode="#.&quot;  &quot;"/>
    <numFmt numFmtId="221" formatCode="##.&quot;  &quot;"/>
    <numFmt numFmtId="222" formatCode="\$#,##0_);&quot;($&quot;#,##0\)"/>
    <numFmt numFmtId="223" formatCode="_(* #,##0.0_);_(* \(#,##0.0\);_(* &quot;-&quot;?_);@_)"/>
    <numFmt numFmtId="224" formatCode="0.0%"/>
    <numFmt numFmtId="225" formatCode="_-&quot;Dfl.&quot;\ * #,##0_-;_-&quot;Dfl.&quot;\ * #,##0\-;_-&quot;Dfl.&quot;\ * &quot;-&quot;_-;_-@_-"/>
    <numFmt numFmtId="226" formatCode="_-* #,##0.00_-;\-* #,##0.00_-;_-* \-??_-;_-@_-"/>
    <numFmt numFmtId="227" formatCode="d\ mmm\ yy;@"/>
    <numFmt numFmtId="228" formatCode="_(* #,##0.00_);_(* \(\ #,##0.00\ \);_(* &quot;-&quot;??_);_(\ @_ \)"/>
    <numFmt numFmtId="229" formatCode="#,##0.00\ &quot;F&quot;;\-#,##0.00\ &quot;F&quot;"/>
    <numFmt numFmtId="230" formatCode="&quot;ว ดดดด ค.ศ. คคคค&quot;"/>
    <numFmt numFmtId="231" formatCode="#,##0&quot; FB&quot;;[Red]\-#,##0&quot; FB&quot;"/>
    <numFmt numFmtId="232" formatCode="dd\-mmm\-yy_)"/>
    <numFmt numFmtId="233" formatCode="#,##0.00&quot; FB&quot;;[Red]\-#,##0.00&quot; FB&quot;"/>
    <numFmt numFmtId="234" formatCode="#,##0&quot;  &quot;;\(#,##0&quot;) &quot;;&quot;—    &quot;"/>
    <numFmt numFmtId="235" formatCode="#,##0.00;\(#,##0.00\)"/>
    <numFmt numFmtId="236" formatCode="#,###,##0.00;\(#,###,##0.00\)"/>
    <numFmt numFmtId="237" formatCode="\$#,###,##0.00;\(\$#,###,##0.00\)"/>
    <numFmt numFmtId="238" formatCode="#,###.00%;\(#,##0.00%\)"/>
    <numFmt numFmtId="239" formatCode="&quot;฿t&quot;#,##0_);[Red]&quot;(฿t&quot;#,##0\)"/>
    <numFmt numFmtId="240" formatCode="0.00_)"/>
  </numFmts>
  <fonts count="2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i/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9"/>
      <color theme="1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  <font>
      <sz val="14"/>
      <color theme="1"/>
      <name val="Angsana New"/>
      <family val="1"/>
    </font>
    <font>
      <sz val="13"/>
      <color theme="1"/>
      <name val="Browallia New"/>
      <family val="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192">
    <xf numFmtId="0" fontId="0" fillId="0" borderId="0"/>
    <xf numFmtId="43" fontId="14" fillId="0" borderId="0" applyFont="0" applyFill="0" applyBorder="0" applyAlignment="0" applyProtection="0"/>
    <xf numFmtId="0" fontId="15" fillId="0" borderId="0"/>
    <xf numFmtId="0" fontId="11" fillId="0" borderId="0"/>
    <xf numFmtId="43" fontId="13" fillId="0" borderId="0" applyFont="0" applyFill="0" applyBorder="0" applyAlignment="0" applyProtection="0"/>
    <xf numFmtId="0" fontId="2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23" fillId="0" borderId="0"/>
    <xf numFmtId="173" fontId="26" fillId="0" borderId="0" applyFont="0" applyFill="0" applyBorder="0" applyAlignment="0" applyProtection="0"/>
    <xf numFmtId="39" fontId="28" fillId="0" borderId="0"/>
    <xf numFmtId="173" fontId="21" fillId="0" borderId="0" applyFont="0" applyFill="0" applyBorder="0" applyAlignment="0" applyProtection="0"/>
    <xf numFmtId="0" fontId="21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37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175" fontId="25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31" fillId="0" borderId="0"/>
    <xf numFmtId="177" fontId="2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71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80" fontId="25" fillId="0" borderId="0" applyFont="0" applyFill="0" applyBorder="0" applyAlignment="0" applyProtection="0"/>
    <xf numFmtId="171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0" fontId="34" fillId="0" borderId="0"/>
    <xf numFmtId="171" fontId="22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35" fillId="0" borderId="0"/>
    <xf numFmtId="0" fontId="35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0" fontId="1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0" fontId="25" fillId="0" borderId="0"/>
    <xf numFmtId="0" fontId="25" fillId="0" borderId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36" fillId="0" borderId="0"/>
    <xf numFmtId="0" fontId="22" fillId="0" borderId="0" applyFont="0" applyFill="0" applyBorder="0" applyAlignment="0" applyProtection="0"/>
    <xf numFmtId="0" fontId="25" fillId="0" borderId="0" applyFill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8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188" fontId="25" fillId="0" borderId="0" applyProtection="0">
      <protection locked="0"/>
    </xf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4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43" fontId="39" fillId="0" borderId="21">
      <alignment horizontal="right" vertical="center"/>
    </xf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46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2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9" fontId="35" fillId="0" borderId="0"/>
    <xf numFmtId="0" fontId="42" fillId="0" borderId="0" applyFont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43" fillId="0" borderId="16">
      <alignment horizontal="center"/>
    </xf>
    <xf numFmtId="0" fontId="44" fillId="0" borderId="0"/>
    <xf numFmtId="0" fontId="44" fillId="0" borderId="2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1" borderId="0"/>
    <xf numFmtId="0" fontId="43" fillId="0" borderId="0">
      <protection locked="0"/>
    </xf>
    <xf numFmtId="0" fontId="43" fillId="0" borderId="0"/>
    <xf numFmtId="189" fontId="43" fillId="0" borderId="0"/>
    <xf numFmtId="190" fontId="43" fillId="0" borderId="0"/>
    <xf numFmtId="0" fontId="44" fillId="52" borderId="0">
      <alignment horizontal="right"/>
    </xf>
    <xf numFmtId="0" fontId="43" fillId="0" borderId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5" fillId="59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5" fillId="61" borderId="0" applyNumberFormat="0" applyBorder="0" applyAlignment="0" applyProtection="0"/>
    <xf numFmtId="0" fontId="45" fillId="55" borderId="0" applyNumberFormat="0" applyBorder="0" applyAlignment="0" applyProtection="0"/>
    <xf numFmtId="0" fontId="46" fillId="62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7" fillId="41" borderId="23">
      <alignment horizontal="center" vertical="center"/>
    </xf>
    <xf numFmtId="0" fontId="48" fillId="0" borderId="0">
      <alignment horizontal="center" wrapText="1"/>
      <protection locked="0"/>
    </xf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37" fontId="50" fillId="0" borderId="0"/>
    <xf numFmtId="0" fontId="51" fillId="0" borderId="0" applyNumberFormat="0" applyFill="0" applyBorder="0" applyAlignment="0" applyProtection="0"/>
    <xf numFmtId="37" fontId="52" fillId="0" borderId="0"/>
    <xf numFmtId="37" fontId="52" fillId="0" borderId="0"/>
    <xf numFmtId="5" fontId="53" fillId="0" borderId="6" applyAlignment="0" applyProtection="0"/>
    <xf numFmtId="191" fontId="25" fillId="0" borderId="0" applyFill="0" applyBorder="0" applyAlignment="0"/>
    <xf numFmtId="192" fontId="54" fillId="0" borderId="0" applyFill="0" applyBorder="0" applyAlignment="0"/>
    <xf numFmtId="193" fontId="54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4" fontId="54" fillId="0" borderId="0" applyFill="0" applyBorder="0" applyAlignment="0"/>
    <xf numFmtId="195" fontId="54" fillId="0" borderId="0" applyFill="0" applyBorder="0" applyAlignment="0"/>
    <xf numFmtId="192" fontId="54" fillId="0" borderId="0" applyFill="0" applyBorder="0" applyAlignment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196" fontId="35" fillId="0" borderId="0" applyFont="0" applyFill="0" applyBorder="0" applyAlignment="0" applyProtection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71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9" fillId="0" borderId="0" applyFont="0" applyFill="0" applyBorder="0" applyAlignment="0" applyProtection="0"/>
    <xf numFmtId="168" fontId="23" fillId="0" borderId="0" applyFont="0" applyFill="0" applyBorder="0" applyAlignment="0" applyProtection="0"/>
    <xf numFmtId="177" fontId="3" fillId="0" borderId="0" applyFont="0" applyFill="0" applyBorder="0" applyAlignment="0" applyProtection="0"/>
    <xf numFmtId="173" fontId="59" fillId="0" borderId="0" applyFont="0" applyFill="0" applyBorder="0" applyAlignment="0" applyProtection="0"/>
    <xf numFmtId="8" fontId="25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62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25" fillId="0" borderId="0" applyFill="0" applyBorder="0" applyAlignment="0" applyProtection="0"/>
    <xf numFmtId="19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35" fillId="0" borderId="0"/>
    <xf numFmtId="3" fontId="25" fillId="0" borderId="0" applyFont="0" applyFill="0" applyBorder="0" applyAlignment="0" applyProtection="0"/>
    <xf numFmtId="0" fontId="65" fillId="0" borderId="0" applyNumberFormat="0" applyAlignment="0">
      <alignment horizontal="left"/>
    </xf>
    <xf numFmtId="0" fontId="66" fillId="0" borderId="0"/>
    <xf numFmtId="0" fontId="66" fillId="0" borderId="0"/>
    <xf numFmtId="201" fontId="67" fillId="0" borderId="26" applyBorder="0"/>
    <xf numFmtId="192" fontId="54" fillId="0" borderId="0" applyFont="0" applyFill="0" applyBorder="0" applyAlignment="0" applyProtection="0"/>
    <xf numFmtId="202" fontId="25" fillId="0" borderId="0">
      <protection locked="0"/>
    </xf>
    <xf numFmtId="203" fontId="11" fillId="0" borderId="0" applyFont="0" applyFill="0" applyBorder="0" applyAlignment="0" applyProtection="0"/>
    <xf numFmtId="204" fontId="35" fillId="0" borderId="0"/>
    <xf numFmtId="0" fontId="27" fillId="65" borderId="0" applyNumberFormat="0" applyFont="0" applyFill="0" applyBorder="0" applyProtection="0">
      <alignment horizontal="left"/>
    </xf>
    <xf numFmtId="0" fontId="25" fillId="0" borderId="0" applyFont="0" applyFill="0" applyBorder="0" applyAlignment="0" applyProtection="0"/>
    <xf numFmtId="14" fontId="24" fillId="0" borderId="0" applyFill="0" applyBorder="0" applyAlignment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05" fontId="35" fillId="0" borderId="0"/>
    <xf numFmtId="0" fontId="68" fillId="66" borderId="0" applyNumberFormat="0" applyBorder="0" applyAlignment="0" applyProtection="0"/>
    <xf numFmtId="0" fontId="68" fillId="67" borderId="0" applyNumberFormat="0" applyBorder="0" applyAlignment="0" applyProtection="0"/>
    <xf numFmtId="0" fontId="68" fillId="68" borderId="0" applyNumberFormat="0" applyBorder="0" applyAlignment="0" applyProtection="0"/>
    <xf numFmtId="194" fontId="54" fillId="0" borderId="0" applyFill="0" applyBorder="0" applyAlignment="0"/>
    <xf numFmtId="192" fontId="54" fillId="0" borderId="0" applyFill="0" applyBorder="0" applyAlignment="0"/>
    <xf numFmtId="194" fontId="54" fillId="0" borderId="0" applyFill="0" applyBorder="0" applyAlignment="0"/>
    <xf numFmtId="195" fontId="54" fillId="0" borderId="0" applyFill="0" applyBorder="0" applyAlignment="0"/>
    <xf numFmtId="192" fontId="54" fillId="0" borderId="0" applyFill="0" applyBorder="0" applyAlignment="0"/>
    <xf numFmtId="0" fontId="69" fillId="0" borderId="0" applyNumberFormat="0" applyAlignment="0">
      <alignment horizontal="left"/>
    </xf>
    <xf numFmtId="200" fontId="25" fillId="0" borderId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25" fillId="0" borderId="0" applyFont="0" applyFill="0" applyBorder="0" applyAlignment="0" applyProtection="0"/>
    <xf numFmtId="206" fontId="71" fillId="0" borderId="0">
      <alignment horizontal="right"/>
    </xf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38" fontId="73" fillId="69" borderId="0" applyNumberFormat="0" applyBorder="0" applyAlignment="0" applyProtection="0"/>
    <xf numFmtId="0" fontId="25" fillId="0" borderId="0"/>
    <xf numFmtId="0" fontId="74" fillId="51" borderId="0"/>
    <xf numFmtId="0" fontId="75" fillId="0" borderId="0" applyNumberFormat="0" applyFill="0" applyBorder="0" applyAlignment="0" applyProtection="0"/>
    <xf numFmtId="0" fontId="76" fillId="0" borderId="27" applyNumberFormat="0" applyAlignment="0" applyProtection="0">
      <alignment horizontal="left" vertical="center"/>
    </xf>
    <xf numFmtId="0" fontId="76" fillId="0" borderId="4">
      <alignment horizontal="left" vertical="center"/>
    </xf>
    <xf numFmtId="207" fontId="77" fillId="70" borderId="0">
      <alignment horizontal="left" vertical="top"/>
    </xf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Protection="0"/>
    <xf numFmtId="0" fontId="76" fillId="0" borderId="0" applyProtection="0"/>
    <xf numFmtId="0" fontId="82" fillId="0" borderId="20">
      <alignment horizontal="center"/>
    </xf>
    <xf numFmtId="0" fontId="82" fillId="0" borderId="0">
      <alignment horizontal="center"/>
    </xf>
    <xf numFmtId="0" fontId="83" fillId="0" borderId="31" applyNumberFormat="0" applyFill="0" applyAlignment="0" applyProtection="0"/>
    <xf numFmtId="208" fontId="84" fillId="0" borderId="0" applyNumberFormat="0" applyFill="0" applyBorder="0" applyAlignment="0" applyProtection="0">
      <alignment vertical="top"/>
      <protection locked="0"/>
    </xf>
    <xf numFmtId="0" fontId="63" fillId="70" borderId="0">
      <alignment horizontal="left" wrapText="1" indent="2"/>
    </xf>
    <xf numFmtId="10" fontId="73" fillId="69" borderId="16" applyNumberFormat="0" applyBorder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38" fontId="86" fillId="0" borderId="0"/>
    <xf numFmtId="38" fontId="87" fillId="0" borderId="0"/>
    <xf numFmtId="38" fontId="88" fillId="0" borderId="0"/>
    <xf numFmtId="38" fontId="89" fillId="0" borderId="0"/>
    <xf numFmtId="0" fontId="71" fillId="0" borderId="0"/>
    <xf numFmtId="0" fontId="71" fillId="0" borderId="0"/>
    <xf numFmtId="0" fontId="29" fillId="0" borderId="0" applyNumberFormat="0" applyFont="0" applyFill="0" applyBorder="0" applyProtection="0">
      <alignment horizontal="left" vertical="center"/>
    </xf>
    <xf numFmtId="194" fontId="54" fillId="0" borderId="0" applyFill="0" applyBorder="0" applyAlignment="0"/>
    <xf numFmtId="192" fontId="54" fillId="0" borderId="0" applyFill="0" applyBorder="0" applyAlignment="0"/>
    <xf numFmtId="194" fontId="54" fillId="0" borderId="0" applyFill="0" applyBorder="0" applyAlignment="0"/>
    <xf numFmtId="195" fontId="54" fillId="0" borderId="0" applyFill="0" applyBorder="0" applyAlignment="0"/>
    <xf numFmtId="192" fontId="54" fillId="0" borderId="0" applyFill="0" applyBorder="0" applyAlignment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1" fillId="0" borderId="0"/>
    <xf numFmtId="0" fontId="92" fillId="0" borderId="0"/>
    <xf numFmtId="0" fontId="91" fillId="0" borderId="0"/>
    <xf numFmtId="0" fontId="92" fillId="0" borderId="0"/>
    <xf numFmtId="0" fontId="93" fillId="0" borderId="0"/>
    <xf numFmtId="209" fontId="11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8" fontId="94" fillId="0" borderId="0" applyFont="0" applyFill="0" applyBorder="0" applyAlignment="0" applyProtection="0"/>
    <xf numFmtId="210" fontId="95" fillId="0" borderId="0" applyFont="0" applyFill="0" applyBorder="0" applyAlignment="0" applyProtection="0"/>
    <xf numFmtId="211" fontId="95" fillId="0" borderId="0" applyFont="0" applyFill="0" applyBorder="0" applyAlignment="0" applyProtection="0"/>
    <xf numFmtId="14" fontId="25" fillId="0" borderId="0" applyFill="0" applyBorder="0" applyProtection="0"/>
    <xf numFmtId="212" fontId="25" fillId="0" borderId="0" applyFill="0" applyBorder="0"/>
    <xf numFmtId="213" fontId="25" fillId="0" borderId="0" applyFill="0" applyBorder="0"/>
    <xf numFmtId="212" fontId="25" fillId="0" borderId="0" applyFill="0" applyBorder="0"/>
    <xf numFmtId="10" fontId="25" fillId="0" borderId="0" applyFill="0" applyBorder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37" fontId="97" fillId="0" borderId="0"/>
    <xf numFmtId="0" fontId="91" fillId="0" borderId="0"/>
    <xf numFmtId="0" fontId="92" fillId="0" borderId="0"/>
    <xf numFmtId="0" fontId="92" fillId="0" borderId="0"/>
    <xf numFmtId="0" fontId="98" fillId="0" borderId="0"/>
    <xf numFmtId="0" fontId="66" fillId="0" borderId="0"/>
    <xf numFmtId="0" fontId="21" fillId="0" borderId="0"/>
    <xf numFmtId="0" fontId="58" fillId="0" borderId="0"/>
    <xf numFmtId="0" fontId="58" fillId="0" borderId="0"/>
    <xf numFmtId="0" fontId="58" fillId="0" borderId="0"/>
    <xf numFmtId="0" fontId="25" fillId="0" borderId="0"/>
    <xf numFmtId="0" fontId="21" fillId="0" borderId="0"/>
    <xf numFmtId="0" fontId="58" fillId="0" borderId="0"/>
    <xf numFmtId="0" fontId="2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0" borderId="0"/>
    <xf numFmtId="0" fontId="25" fillId="0" borderId="0"/>
    <xf numFmtId="0" fontId="58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2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5" fillId="0" borderId="0"/>
    <xf numFmtId="0" fontId="25" fillId="0" borderId="0"/>
    <xf numFmtId="0" fontId="58" fillId="0" borderId="0"/>
    <xf numFmtId="0" fontId="58" fillId="0" borderId="0"/>
    <xf numFmtId="0" fontId="58" fillId="0" borderId="0"/>
    <xf numFmtId="0" fontId="21" fillId="0" borderId="0"/>
    <xf numFmtId="0" fontId="58" fillId="0" borderId="0"/>
    <xf numFmtId="0" fontId="2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47" fillId="0" borderId="0"/>
    <xf numFmtId="0" fontId="47" fillId="0" borderId="0"/>
    <xf numFmtId="0" fontId="25" fillId="0" borderId="0"/>
    <xf numFmtId="0" fontId="58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99" fillId="0" borderId="0"/>
    <xf numFmtId="0" fontId="21" fillId="0" borderId="0"/>
    <xf numFmtId="0" fontId="47" fillId="0" borderId="0"/>
    <xf numFmtId="0" fontId="13" fillId="0" borderId="0"/>
    <xf numFmtId="0" fontId="23" fillId="0" borderId="0"/>
    <xf numFmtId="0" fontId="25" fillId="0" borderId="0"/>
    <xf numFmtId="0" fontId="47" fillId="0" borderId="0"/>
    <xf numFmtId="0" fontId="26" fillId="0" borderId="0"/>
    <xf numFmtId="0" fontId="13" fillId="0" borderId="0"/>
    <xf numFmtId="0" fontId="47" fillId="0" borderId="0"/>
    <xf numFmtId="0" fontId="2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3" fillId="0" borderId="0"/>
    <xf numFmtId="0" fontId="21" fillId="0" borderId="0"/>
    <xf numFmtId="208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1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5" fillId="0" borderId="0"/>
    <xf numFmtId="0" fontId="2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0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1" fillId="0" borderId="0"/>
    <xf numFmtId="0" fontId="2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102" fillId="0" borderId="0"/>
    <xf numFmtId="0" fontId="102" fillId="0" borderId="0"/>
    <xf numFmtId="0" fontId="21" fillId="0" borderId="0"/>
    <xf numFmtId="0" fontId="25" fillId="0" borderId="0"/>
    <xf numFmtId="208" fontId="25" fillId="0" borderId="0"/>
    <xf numFmtId="0" fontId="47" fillId="0" borderId="0"/>
    <xf numFmtId="0" fontId="47" fillId="0" borderId="0"/>
    <xf numFmtId="0" fontId="47" fillId="0" borderId="0"/>
    <xf numFmtId="0" fontId="21" fillId="0" borderId="0"/>
    <xf numFmtId="0" fontId="21" fillId="0" borderId="0"/>
    <xf numFmtId="0" fontId="103" fillId="0" borderId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184" fontId="22" fillId="0" borderId="0" applyFont="0" applyFill="0" applyBorder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40" fontId="105" fillId="69" borderId="0">
      <alignment horizontal="right"/>
    </xf>
    <xf numFmtId="0" fontId="106" fillId="69" borderId="18"/>
    <xf numFmtId="14" fontId="48" fillId="0" borderId="0">
      <alignment horizontal="center" wrapText="1"/>
      <protection locked="0"/>
    </xf>
    <xf numFmtId="0" fontId="25" fillId="0" borderId="0" applyFont="0" applyFill="0" applyBorder="0" applyAlignment="0" applyProtection="0"/>
    <xf numFmtId="0" fontId="107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4" fillId="0" borderId="19" applyNumberFormat="0" applyBorder="0"/>
    <xf numFmtId="3" fontId="108" fillId="0" borderId="0" applyNumberFormat="0" applyFill="0" applyBorder="0" applyAlignment="0" applyProtection="0"/>
    <xf numFmtId="194" fontId="54" fillId="0" borderId="0" applyFill="0" applyBorder="0" applyAlignment="0"/>
    <xf numFmtId="192" fontId="54" fillId="0" borderId="0" applyFill="0" applyBorder="0" applyAlignment="0"/>
    <xf numFmtId="194" fontId="54" fillId="0" borderId="0" applyFill="0" applyBorder="0" applyAlignment="0"/>
    <xf numFmtId="195" fontId="54" fillId="0" borderId="0" applyFill="0" applyBorder="0" applyAlignment="0"/>
    <xf numFmtId="192" fontId="54" fillId="0" borderId="0" applyFill="0" applyBorder="0" applyAlignment="0"/>
    <xf numFmtId="0" fontId="29" fillId="0" borderId="0" applyNumberFormat="0" applyFill="0" applyBorder="0" applyAlignment="0" applyProtection="0">
      <alignment horizontal="left"/>
    </xf>
    <xf numFmtId="0" fontId="67" fillId="0" borderId="20" applyBorder="0">
      <alignment horizontal="center"/>
    </xf>
    <xf numFmtId="37" fontId="109" fillId="0" borderId="0"/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 applyFont="0" applyFill="0" applyBorder="0" applyAlignment="0" applyProtection="0"/>
    <xf numFmtId="1" fontId="25" fillId="0" borderId="17" applyNumberFormat="0" applyFill="0" applyAlignment="0" applyProtection="0">
      <alignment horizontal="center" vertical="center"/>
    </xf>
    <xf numFmtId="0" fontId="110" fillId="73" borderId="0" applyNumberFormat="0" applyFont="0" applyBorder="0" applyAlignment="0">
      <alignment horizontal="center"/>
    </xf>
    <xf numFmtId="214" fontId="25" fillId="0" borderId="0" applyNumberFormat="0" applyFill="0" applyBorder="0" applyAlignment="0" applyProtection="0">
      <alignment horizontal="left"/>
    </xf>
    <xf numFmtId="38" fontId="29" fillId="0" borderId="0" applyNumberFormat="0" applyFont="0" applyFill="0" applyBorder="0" applyAlignment="0"/>
    <xf numFmtId="0" fontId="110" fillId="1" borderId="4" applyNumberFormat="0" applyFont="0" applyAlignment="0">
      <alignment horizontal="center"/>
    </xf>
    <xf numFmtId="0" fontId="111" fillId="0" borderId="0" applyNumberFormat="0" applyFill="0" applyBorder="0" applyAlignment="0" applyProtection="0"/>
    <xf numFmtId="0" fontId="29" fillId="0" borderId="22" applyAlignment="0">
      <alignment horizontal="centerContinuous"/>
    </xf>
    <xf numFmtId="0" fontId="112" fillId="0" borderId="0" applyNumberFormat="0" applyFill="0" applyBorder="0" applyAlignment="0">
      <alignment horizontal="center"/>
    </xf>
    <xf numFmtId="12" fontId="113" fillId="0" borderId="16">
      <alignment horizontal="center"/>
    </xf>
    <xf numFmtId="171" fontId="25" fillId="0" borderId="0" applyFont="0" applyFill="0" applyBorder="0" applyAlignment="0" applyProtection="0"/>
    <xf numFmtId="0" fontId="13" fillId="0" borderId="0" applyNumberFormat="0" applyBorder="0">
      <alignment vertical="center"/>
    </xf>
    <xf numFmtId="0" fontId="114" fillId="70" borderId="0">
      <alignment wrapText="1"/>
    </xf>
    <xf numFmtId="40" fontId="115" fillId="0" borderId="0" applyBorder="0">
      <alignment horizontal="right"/>
    </xf>
    <xf numFmtId="49" fontId="24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37" fontId="73" fillId="71" borderId="0" applyNumberFormat="0" applyBorder="0" applyAlignment="0" applyProtection="0"/>
    <xf numFmtId="37" fontId="73" fillId="0" borderId="0"/>
    <xf numFmtId="37" fontId="73" fillId="74" borderId="0" applyNumberFormat="0" applyBorder="0" applyAlignment="0" applyProtection="0"/>
    <xf numFmtId="3" fontId="118" fillId="0" borderId="31" applyProtection="0"/>
    <xf numFmtId="6" fontId="119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5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21" fillId="40" borderId="24" applyNumberFormat="0" applyAlignment="0" applyProtection="0"/>
    <xf numFmtId="0" fontId="121" fillId="40" borderId="24" applyNumberFormat="0" applyAlignment="0" applyProtection="0"/>
    <xf numFmtId="0" fontId="121" fillId="40" borderId="24" applyNumberFormat="0" applyAlignment="0" applyProtection="0"/>
    <xf numFmtId="0" fontId="121" fillId="40" borderId="24" applyNumberFormat="0" applyAlignment="0" applyProtection="0"/>
    <xf numFmtId="0" fontId="121" fillId="40" borderId="24" applyNumberFormat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215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5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3" fontId="58" fillId="0" borderId="0" applyFont="0" applyFill="0" applyBorder="0" applyAlignment="0" applyProtection="0"/>
    <xf numFmtId="216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73" fontId="62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25" fillId="64" borderId="25" applyNumberFormat="0" applyAlignment="0" applyProtection="0"/>
    <xf numFmtId="0" fontId="125" fillId="64" borderId="25" applyNumberFormat="0" applyAlignment="0" applyProtection="0"/>
    <xf numFmtId="0" fontId="125" fillId="64" borderId="25" applyNumberFormat="0" applyAlignment="0" applyProtection="0"/>
    <xf numFmtId="0" fontId="125" fillId="64" borderId="25" applyNumberFormat="0" applyAlignment="0" applyProtection="0"/>
    <xf numFmtId="0" fontId="125" fillId="64" borderId="25" applyNumberFormat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194" fontId="127" fillId="0" borderId="0" applyFont="0" applyFill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25" fillId="0" borderId="0"/>
    <xf numFmtId="0" fontId="25" fillId="0" borderId="0"/>
    <xf numFmtId="0" fontId="21" fillId="0" borderId="0"/>
    <xf numFmtId="0" fontId="21" fillId="0" borderId="0"/>
    <xf numFmtId="0" fontId="99" fillId="0" borderId="0"/>
    <xf numFmtId="0" fontId="25" fillId="0" borderId="0"/>
    <xf numFmtId="0" fontId="99" fillId="0" borderId="0"/>
    <xf numFmtId="0" fontId="100" fillId="0" borderId="0"/>
    <xf numFmtId="0" fontId="130" fillId="0" borderId="0"/>
    <xf numFmtId="0" fontId="25" fillId="0" borderId="0"/>
    <xf numFmtId="0" fontId="25" fillId="0" borderId="0"/>
    <xf numFmtId="0" fontId="131" fillId="38" borderId="24" applyNumberFormat="0" applyAlignment="0" applyProtection="0"/>
    <xf numFmtId="0" fontId="131" fillId="38" borderId="24" applyNumberFormat="0" applyAlignment="0" applyProtection="0"/>
    <xf numFmtId="0" fontId="131" fillId="38" borderId="24" applyNumberFormat="0" applyAlignment="0" applyProtection="0"/>
    <xf numFmtId="0" fontId="131" fillId="38" borderId="24" applyNumberFormat="0" applyAlignment="0" applyProtection="0"/>
    <xf numFmtId="0" fontId="131" fillId="38" borderId="24" applyNumberFormat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9" fontId="58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33" fillId="0" borderId="35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2" fillId="0" borderId="0"/>
    <xf numFmtId="0" fontId="41" fillId="54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56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58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47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48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63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35" fillId="40" borderId="34" applyNumberFormat="0" applyAlignment="0" applyProtection="0"/>
    <xf numFmtId="0" fontId="135" fillId="40" borderId="34" applyNumberFormat="0" applyAlignment="0" applyProtection="0"/>
    <xf numFmtId="0" fontId="135" fillId="40" borderId="34" applyNumberFormat="0" applyAlignment="0" applyProtection="0"/>
    <xf numFmtId="0" fontId="135" fillId="40" borderId="34" applyNumberFormat="0" applyAlignment="0" applyProtection="0"/>
    <xf numFmtId="0" fontId="135" fillId="40" borderId="34" applyNumberFormat="0" applyAlignment="0" applyProtection="0"/>
    <xf numFmtId="0" fontId="25" fillId="72" borderId="33" applyNumberFormat="0" applyFont="0" applyAlignment="0" applyProtection="0"/>
    <xf numFmtId="0" fontId="136" fillId="0" borderId="28" applyNumberFormat="0" applyFill="0" applyAlignment="0" applyProtection="0"/>
    <xf numFmtId="0" fontId="137" fillId="0" borderId="29" applyNumberFormat="0" applyFill="0" applyAlignment="0" applyProtection="0"/>
    <xf numFmtId="0" fontId="138" fillId="0" borderId="30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9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184" fontId="22" fillId="0" borderId="0" applyFont="0" applyFill="0" applyBorder="0" applyAlignment="0" applyProtection="0"/>
    <xf numFmtId="185" fontId="25" fillId="0" borderId="0" applyFill="0" applyBorder="0" applyAlignment="0" applyProtection="0"/>
    <xf numFmtId="0" fontId="22" fillId="0" borderId="0" applyFont="0" applyFill="0" applyBorder="0" applyAlignment="0" applyProtection="0"/>
    <xf numFmtId="201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7" fontId="54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109" fillId="0" borderId="0" applyFont="0" applyFill="0" applyBorder="0" applyAlignment="0" applyProtection="0"/>
    <xf numFmtId="173" fontId="109" fillId="0" borderId="0" applyFont="0" applyFill="0" applyBorder="0" applyAlignment="0" applyProtection="0"/>
    <xf numFmtId="0" fontId="25" fillId="0" borderId="0"/>
    <xf numFmtId="0" fontId="140" fillId="0" borderId="0"/>
    <xf numFmtId="40" fontId="141" fillId="0" borderId="0" applyFont="0" applyFill="0" applyBorder="0" applyAlignment="0" applyProtection="0"/>
    <xf numFmtId="38" fontId="141" fillId="0" borderId="0" applyFont="0" applyFill="0" applyBorder="0" applyAlignment="0" applyProtection="0"/>
    <xf numFmtId="0" fontId="142" fillId="0" borderId="0"/>
    <xf numFmtId="201" fontId="143" fillId="0" borderId="0" applyFont="0" applyFill="0" applyBorder="0" applyAlignment="0" applyProtection="0"/>
    <xf numFmtId="201" fontId="109" fillId="0" borderId="0" applyFont="0" applyFill="0" applyBorder="0" applyAlignment="0" applyProtection="0"/>
    <xf numFmtId="194" fontId="109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7" fontId="141" fillId="0" borderId="0" applyFont="0" applyFill="0" applyBorder="0" applyAlignment="0" applyProtection="0"/>
    <xf numFmtId="186" fontId="1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7" fillId="0" borderId="0"/>
    <xf numFmtId="0" fontId="21" fillId="0" borderId="0"/>
    <xf numFmtId="173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3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9" fontId="161" fillId="0" borderId="0"/>
    <xf numFmtId="39" fontId="161" fillId="0" borderId="0"/>
    <xf numFmtId="172" fontId="25" fillId="0" borderId="0" applyFont="0" applyFill="0" applyBorder="0" applyAlignment="0" applyProtection="0"/>
    <xf numFmtId="0" fontId="25" fillId="0" borderId="0"/>
    <xf numFmtId="0" fontId="25" fillId="0" borderId="0"/>
    <xf numFmtId="39" fontId="161" fillId="0" borderId="0"/>
    <xf numFmtId="39" fontId="161" fillId="0" borderId="0"/>
    <xf numFmtId="219" fontId="35" fillId="0" borderId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4" fontId="22" fillId="0" borderId="0" applyFont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4" fontId="22" fillId="0" borderId="0" applyFont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4" fontId="22" fillId="0" borderId="0" applyFont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4" fontId="22" fillId="0" borderId="0" applyFont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4" fontId="22" fillId="0" borderId="0" applyFont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4" fontId="22" fillId="0" borderId="0" applyFont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4" fontId="22" fillId="0" borderId="0" applyFont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83" fontId="62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2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8" fillId="33" borderId="0" applyNumberFormat="0" applyBorder="0" applyAlignment="0" applyProtection="0"/>
    <xf numFmtId="0" fontId="21" fillId="10" borderId="0" applyNumberFormat="0" applyBorder="0" applyAlignment="0" applyProtection="0"/>
    <xf numFmtId="0" fontId="38" fillId="33" borderId="0" applyNumberFormat="0" applyBorder="0" applyAlignment="0" applyProtection="0"/>
    <xf numFmtId="0" fontId="21" fillId="10" borderId="0" applyNumberFormat="0" applyBorder="0" applyAlignment="0" applyProtection="0"/>
    <xf numFmtId="0" fontId="38" fillId="33" borderId="0" applyNumberFormat="0" applyBorder="0" applyAlignment="0" applyProtection="0"/>
    <xf numFmtId="0" fontId="21" fillId="10" borderId="0" applyNumberFormat="0" applyBorder="0" applyAlignment="0" applyProtection="0"/>
    <xf numFmtId="0" fontId="38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38" fillId="34" borderId="0" applyNumberFormat="0" applyBorder="0" applyAlignment="0" applyProtection="0"/>
    <xf numFmtId="0" fontId="21" fillId="14" borderId="0" applyNumberFormat="0" applyBorder="0" applyAlignment="0" applyProtection="0"/>
    <xf numFmtId="0" fontId="38" fillId="34" borderId="0" applyNumberFormat="0" applyBorder="0" applyAlignment="0" applyProtection="0"/>
    <xf numFmtId="0" fontId="21" fillId="14" borderId="0" applyNumberFormat="0" applyBorder="0" applyAlignment="0" applyProtection="0"/>
    <xf numFmtId="0" fontId="38" fillId="34" borderId="0" applyNumberFormat="0" applyBorder="0" applyAlignment="0" applyProtection="0"/>
    <xf numFmtId="0" fontId="21" fillId="14" borderId="0" applyNumberFormat="0" applyBorder="0" applyAlignment="0" applyProtection="0"/>
    <xf numFmtId="0" fontId="38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2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8" fillId="35" borderId="0" applyNumberFormat="0" applyBorder="0" applyAlignment="0" applyProtection="0"/>
    <xf numFmtId="0" fontId="21" fillId="18" borderId="0" applyNumberFormat="0" applyBorder="0" applyAlignment="0" applyProtection="0"/>
    <xf numFmtId="0" fontId="38" fillId="35" borderId="0" applyNumberFormat="0" applyBorder="0" applyAlignment="0" applyProtection="0"/>
    <xf numFmtId="0" fontId="21" fillId="18" borderId="0" applyNumberFormat="0" applyBorder="0" applyAlignment="0" applyProtection="0"/>
    <xf numFmtId="0" fontId="38" fillId="35" borderId="0" applyNumberFormat="0" applyBorder="0" applyAlignment="0" applyProtection="0"/>
    <xf numFmtId="0" fontId="21" fillId="18" borderId="0" applyNumberFormat="0" applyBorder="0" applyAlignment="0" applyProtection="0"/>
    <xf numFmtId="0" fontId="38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38" fillId="36" borderId="0" applyNumberFormat="0" applyBorder="0" applyAlignment="0" applyProtection="0"/>
    <xf numFmtId="0" fontId="21" fillId="22" borderId="0" applyNumberFormat="0" applyBorder="0" applyAlignment="0" applyProtection="0"/>
    <xf numFmtId="0" fontId="38" fillId="36" borderId="0" applyNumberFormat="0" applyBorder="0" applyAlignment="0" applyProtection="0"/>
    <xf numFmtId="0" fontId="21" fillId="22" borderId="0" applyNumberFormat="0" applyBorder="0" applyAlignment="0" applyProtection="0"/>
    <xf numFmtId="0" fontId="38" fillId="36" borderId="0" applyNumberFormat="0" applyBorder="0" applyAlignment="0" applyProtection="0"/>
    <xf numFmtId="0" fontId="21" fillId="22" borderId="0" applyNumberFormat="0" applyBorder="0" applyAlignment="0" applyProtection="0"/>
    <xf numFmtId="0" fontId="38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38" fillId="37" borderId="0" applyNumberFormat="0" applyBorder="0" applyAlignment="0" applyProtection="0"/>
    <xf numFmtId="0" fontId="21" fillId="26" borderId="0" applyNumberFormat="0" applyBorder="0" applyAlignment="0" applyProtection="0"/>
    <xf numFmtId="0" fontId="38" fillId="37" borderId="0" applyNumberFormat="0" applyBorder="0" applyAlignment="0" applyProtection="0"/>
    <xf numFmtId="0" fontId="21" fillId="26" borderId="0" applyNumberFormat="0" applyBorder="0" applyAlignment="0" applyProtection="0"/>
    <xf numFmtId="0" fontId="38" fillId="37" borderId="0" applyNumberFormat="0" applyBorder="0" applyAlignment="0" applyProtection="0"/>
    <xf numFmtId="0" fontId="21" fillId="26" borderId="0" applyNumberFormat="0" applyBorder="0" applyAlignment="0" applyProtection="0"/>
    <xf numFmtId="0" fontId="38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8" fillId="38" borderId="0" applyNumberFormat="0" applyBorder="0" applyAlignment="0" applyProtection="0"/>
    <xf numFmtId="0" fontId="21" fillId="30" borderId="0" applyNumberFormat="0" applyBorder="0" applyAlignment="0" applyProtection="0"/>
    <xf numFmtId="0" fontId="38" fillId="38" borderId="0" applyNumberFormat="0" applyBorder="0" applyAlignment="0" applyProtection="0"/>
    <xf numFmtId="0" fontId="21" fillId="30" borderId="0" applyNumberFormat="0" applyBorder="0" applyAlignment="0" applyProtection="0"/>
    <xf numFmtId="0" fontId="38" fillId="38" borderId="0" applyNumberFormat="0" applyBorder="0" applyAlignment="0" applyProtection="0"/>
    <xf numFmtId="0" fontId="21" fillId="30" borderId="0" applyNumberFormat="0" applyBorder="0" applyAlignment="0" applyProtection="0"/>
    <xf numFmtId="0" fontId="38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8" fillId="37" borderId="0" applyNumberFormat="0" applyBorder="0" applyAlignment="0" applyProtection="0"/>
    <xf numFmtId="0" fontId="38" fillId="34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34" borderId="0" applyNumberFormat="0" applyBorder="0" applyAlignment="0" applyProtection="0"/>
    <xf numFmtId="188" fontId="25" fillId="0" borderId="0" applyProtection="0">
      <protection locked="0"/>
    </xf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8" fillId="41" borderId="0" applyNumberFormat="0" applyBorder="0" applyAlignment="0" applyProtection="0"/>
    <xf numFmtId="0" fontId="21" fillId="11" borderId="0" applyNumberFormat="0" applyBorder="0" applyAlignment="0" applyProtection="0"/>
    <xf numFmtId="0" fontId="38" fillId="41" borderId="0" applyNumberFormat="0" applyBorder="0" applyAlignment="0" applyProtection="0"/>
    <xf numFmtId="0" fontId="21" fillId="11" borderId="0" applyNumberFormat="0" applyBorder="0" applyAlignment="0" applyProtection="0"/>
    <xf numFmtId="0" fontId="38" fillId="41" borderId="0" applyNumberFormat="0" applyBorder="0" applyAlignment="0" applyProtection="0"/>
    <xf numFmtId="0" fontId="21" fillId="11" borderId="0" applyNumberFormat="0" applyBorder="0" applyAlignment="0" applyProtection="0"/>
    <xf numFmtId="0" fontId="38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38" fillId="42" borderId="0" applyNumberFormat="0" applyBorder="0" applyAlignment="0" applyProtection="0"/>
    <xf numFmtId="0" fontId="21" fillId="15" borderId="0" applyNumberFormat="0" applyBorder="0" applyAlignment="0" applyProtection="0"/>
    <xf numFmtId="0" fontId="38" fillId="42" borderId="0" applyNumberFormat="0" applyBorder="0" applyAlignment="0" applyProtection="0"/>
    <xf numFmtId="0" fontId="21" fillId="15" borderId="0" applyNumberFormat="0" applyBorder="0" applyAlignment="0" applyProtection="0"/>
    <xf numFmtId="0" fontId="38" fillId="42" borderId="0" applyNumberFormat="0" applyBorder="0" applyAlignment="0" applyProtection="0"/>
    <xf numFmtId="0" fontId="21" fillId="15" borderId="0" applyNumberFormat="0" applyBorder="0" applyAlignment="0" applyProtection="0"/>
    <xf numFmtId="0" fontId="38" fillId="4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8" fillId="43" borderId="0" applyNumberFormat="0" applyBorder="0" applyAlignment="0" applyProtection="0"/>
    <xf numFmtId="0" fontId="21" fillId="19" borderId="0" applyNumberFormat="0" applyBorder="0" applyAlignment="0" applyProtection="0"/>
    <xf numFmtId="0" fontId="38" fillId="43" borderId="0" applyNumberFormat="0" applyBorder="0" applyAlignment="0" applyProtection="0"/>
    <xf numFmtId="0" fontId="21" fillId="19" borderId="0" applyNumberFormat="0" applyBorder="0" applyAlignment="0" applyProtection="0"/>
    <xf numFmtId="0" fontId="38" fillId="43" borderId="0" applyNumberFormat="0" applyBorder="0" applyAlignment="0" applyProtection="0"/>
    <xf numFmtId="0" fontId="21" fillId="19" borderId="0" applyNumberFormat="0" applyBorder="0" applyAlignment="0" applyProtection="0"/>
    <xf numFmtId="0" fontId="38" fillId="4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38" fillId="36" borderId="0" applyNumberFormat="0" applyBorder="0" applyAlignment="0" applyProtection="0"/>
    <xf numFmtId="0" fontId="21" fillId="23" borderId="0" applyNumberFormat="0" applyBorder="0" applyAlignment="0" applyProtection="0"/>
    <xf numFmtId="0" fontId="38" fillId="36" borderId="0" applyNumberFormat="0" applyBorder="0" applyAlignment="0" applyProtection="0"/>
    <xf numFmtId="0" fontId="21" fillId="23" borderId="0" applyNumberFormat="0" applyBorder="0" applyAlignment="0" applyProtection="0"/>
    <xf numFmtId="0" fontId="38" fillId="36" borderId="0" applyNumberFormat="0" applyBorder="0" applyAlignment="0" applyProtection="0"/>
    <xf numFmtId="0" fontId="21" fillId="23" borderId="0" applyNumberFormat="0" applyBorder="0" applyAlignment="0" applyProtection="0"/>
    <xf numFmtId="0" fontId="38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38" fillId="41" borderId="0" applyNumberFormat="0" applyBorder="0" applyAlignment="0" applyProtection="0"/>
    <xf numFmtId="0" fontId="21" fillId="27" borderId="0" applyNumberFormat="0" applyBorder="0" applyAlignment="0" applyProtection="0"/>
    <xf numFmtId="0" fontId="38" fillId="41" borderId="0" applyNumberFormat="0" applyBorder="0" applyAlignment="0" applyProtection="0"/>
    <xf numFmtId="0" fontId="21" fillId="27" borderId="0" applyNumberFormat="0" applyBorder="0" applyAlignment="0" applyProtection="0"/>
    <xf numFmtId="0" fontId="38" fillId="41" borderId="0" applyNumberFormat="0" applyBorder="0" applyAlignment="0" applyProtection="0"/>
    <xf numFmtId="0" fontId="21" fillId="27" borderId="0" applyNumberFormat="0" applyBorder="0" applyAlignment="0" applyProtection="0"/>
    <xf numFmtId="0" fontId="38" fillId="4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8" fillId="44" borderId="0" applyNumberFormat="0" applyBorder="0" applyAlignment="0" applyProtection="0"/>
    <xf numFmtId="0" fontId="21" fillId="31" borderId="0" applyNumberFormat="0" applyBorder="0" applyAlignment="0" applyProtection="0"/>
    <xf numFmtId="0" fontId="38" fillId="44" borderId="0" applyNumberFormat="0" applyBorder="0" applyAlignment="0" applyProtection="0"/>
    <xf numFmtId="0" fontId="21" fillId="31" borderId="0" applyNumberFormat="0" applyBorder="0" applyAlignment="0" applyProtection="0"/>
    <xf numFmtId="0" fontId="38" fillId="44" borderId="0" applyNumberFormat="0" applyBorder="0" applyAlignment="0" applyProtection="0"/>
    <xf numFmtId="0" fontId="21" fillId="31" borderId="0" applyNumberFormat="0" applyBorder="0" applyAlignment="0" applyProtection="0"/>
    <xf numFmtId="0" fontId="38" fillId="44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8" fillId="41" borderId="0" applyNumberFormat="0" applyBorder="0" applyAlignment="0" applyProtection="0"/>
    <xf numFmtId="0" fontId="38" fillId="34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5" borderId="0" applyNumberFormat="0" applyBorder="0" applyAlignment="0" applyProtection="0"/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43" fontId="39" fillId="0" borderId="21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200" fontId="39" fillId="0" borderId="39">
      <alignment horizontal="right" vertical="center"/>
    </xf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59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41" fillId="46" borderId="0" applyNumberFormat="0" applyBorder="0" applyAlignment="0" applyProtection="0"/>
    <xf numFmtId="0" fontId="159" fillId="12" borderId="0" applyNumberFormat="0" applyBorder="0" applyAlignment="0" applyProtection="0"/>
    <xf numFmtId="0" fontId="41" fillId="46" borderId="0" applyNumberFormat="0" applyBorder="0" applyAlignment="0" applyProtection="0"/>
    <xf numFmtId="0" fontId="159" fillId="12" borderId="0" applyNumberFormat="0" applyBorder="0" applyAlignment="0" applyProtection="0"/>
    <xf numFmtId="0" fontId="41" fillId="46" borderId="0" applyNumberFormat="0" applyBorder="0" applyAlignment="0" applyProtection="0"/>
    <xf numFmtId="0" fontId="159" fillId="12" borderId="0" applyNumberFormat="0" applyBorder="0" applyAlignment="0" applyProtection="0"/>
    <xf numFmtId="0" fontId="41" fillId="46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59" fillId="1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41" fillId="42" borderId="0" applyNumberFormat="0" applyBorder="0" applyAlignment="0" applyProtection="0"/>
    <xf numFmtId="0" fontId="159" fillId="16" borderId="0" applyNumberFormat="0" applyBorder="0" applyAlignment="0" applyProtection="0"/>
    <xf numFmtId="0" fontId="41" fillId="42" borderId="0" applyNumberFormat="0" applyBorder="0" applyAlignment="0" applyProtection="0"/>
    <xf numFmtId="0" fontId="159" fillId="16" borderId="0" applyNumberFormat="0" applyBorder="0" applyAlignment="0" applyProtection="0"/>
    <xf numFmtId="0" fontId="41" fillId="42" borderId="0" applyNumberFormat="0" applyBorder="0" applyAlignment="0" applyProtection="0"/>
    <xf numFmtId="0" fontId="159" fillId="16" borderId="0" applyNumberFormat="0" applyBorder="0" applyAlignment="0" applyProtection="0"/>
    <xf numFmtId="0" fontId="41" fillId="42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59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41" fillId="43" borderId="0" applyNumberFormat="0" applyBorder="0" applyAlignment="0" applyProtection="0"/>
    <xf numFmtId="0" fontId="159" fillId="20" borderId="0" applyNumberFormat="0" applyBorder="0" applyAlignment="0" applyProtection="0"/>
    <xf numFmtId="0" fontId="41" fillId="43" borderId="0" applyNumberFormat="0" applyBorder="0" applyAlignment="0" applyProtection="0"/>
    <xf numFmtId="0" fontId="159" fillId="20" borderId="0" applyNumberFormat="0" applyBorder="0" applyAlignment="0" applyProtection="0"/>
    <xf numFmtId="0" fontId="41" fillId="43" borderId="0" applyNumberFormat="0" applyBorder="0" applyAlignment="0" applyProtection="0"/>
    <xf numFmtId="0" fontId="159" fillId="20" borderId="0" applyNumberFormat="0" applyBorder="0" applyAlignment="0" applyProtection="0"/>
    <xf numFmtId="0" fontId="41" fillId="43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59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41" fillId="47" borderId="0" applyNumberFormat="0" applyBorder="0" applyAlignment="0" applyProtection="0"/>
    <xf numFmtId="0" fontId="159" fillId="24" borderId="0" applyNumberFormat="0" applyBorder="0" applyAlignment="0" applyProtection="0"/>
    <xf numFmtId="0" fontId="41" fillId="47" borderId="0" applyNumberFormat="0" applyBorder="0" applyAlignment="0" applyProtection="0"/>
    <xf numFmtId="0" fontId="159" fillId="24" borderId="0" applyNumberFormat="0" applyBorder="0" applyAlignment="0" applyProtection="0"/>
    <xf numFmtId="0" fontId="41" fillId="47" borderId="0" applyNumberFormat="0" applyBorder="0" applyAlignment="0" applyProtection="0"/>
    <xf numFmtId="0" fontId="159" fillId="24" borderId="0" applyNumberFormat="0" applyBorder="0" applyAlignment="0" applyProtection="0"/>
    <xf numFmtId="0" fontId="41" fillId="47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59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41" fillId="48" borderId="0" applyNumberFormat="0" applyBorder="0" applyAlignment="0" applyProtection="0"/>
    <xf numFmtId="0" fontId="159" fillId="28" borderId="0" applyNumberFormat="0" applyBorder="0" applyAlignment="0" applyProtection="0"/>
    <xf numFmtId="0" fontId="41" fillId="48" borderId="0" applyNumberFormat="0" applyBorder="0" applyAlignment="0" applyProtection="0"/>
    <xf numFmtId="0" fontId="159" fillId="28" borderId="0" applyNumberFormat="0" applyBorder="0" applyAlignment="0" applyProtection="0"/>
    <xf numFmtId="0" fontId="41" fillId="48" borderId="0" applyNumberFormat="0" applyBorder="0" applyAlignment="0" applyProtection="0"/>
    <xf numFmtId="0" fontId="159" fillId="28" borderId="0" applyNumberFormat="0" applyBorder="0" applyAlignment="0" applyProtection="0"/>
    <xf numFmtId="0" fontId="41" fillId="4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59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41" fillId="49" borderId="0" applyNumberFormat="0" applyBorder="0" applyAlignment="0" applyProtection="0"/>
    <xf numFmtId="0" fontId="159" fillId="32" borderId="0" applyNumberFormat="0" applyBorder="0" applyAlignment="0" applyProtection="0"/>
    <xf numFmtId="0" fontId="41" fillId="49" borderId="0" applyNumberFormat="0" applyBorder="0" applyAlignment="0" applyProtection="0"/>
    <xf numFmtId="0" fontId="159" fillId="32" borderId="0" applyNumberFormat="0" applyBorder="0" applyAlignment="0" applyProtection="0"/>
    <xf numFmtId="0" fontId="41" fillId="49" borderId="0" applyNumberFormat="0" applyBorder="0" applyAlignment="0" applyProtection="0"/>
    <xf numFmtId="0" fontId="159" fillId="32" borderId="0" applyNumberFormat="0" applyBorder="0" applyAlignment="0" applyProtection="0"/>
    <xf numFmtId="0" fontId="41" fillId="49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41" fillId="48" borderId="0" applyNumberFormat="0" applyBorder="0" applyAlignment="0" applyProtection="0"/>
    <xf numFmtId="0" fontId="41" fillId="34" borderId="0" applyNumberFormat="0" applyBorder="0" applyAlignment="0" applyProtection="0"/>
    <xf numFmtId="0" fontId="41" fillId="42" borderId="0" applyNumberFormat="0" applyBorder="0" applyAlignment="0" applyProtection="0"/>
    <xf numFmtId="0" fontId="41" fillId="48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9" fontId="22" fillId="0" borderId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43" fillId="0" borderId="16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2" fillId="0" borderId="40">
      <alignment horizont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44" fillId="0" borderId="20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3" fillId="0" borderId="41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75" borderId="0"/>
    <xf numFmtId="0" fontId="162" fillId="75" borderId="0"/>
    <xf numFmtId="0" fontId="162" fillId="75" borderId="0"/>
    <xf numFmtId="0" fontId="162" fillId="75" borderId="0"/>
    <xf numFmtId="0" fontId="162" fillId="75" borderId="0"/>
    <xf numFmtId="0" fontId="162" fillId="75" borderId="0"/>
    <xf numFmtId="0" fontId="162" fillId="75" borderId="0"/>
    <xf numFmtId="0" fontId="43" fillId="51" borderId="0"/>
    <xf numFmtId="0" fontId="162" fillId="75" borderId="0"/>
    <xf numFmtId="0" fontId="162" fillId="75" borderId="0"/>
    <xf numFmtId="0" fontId="162" fillId="75" borderId="0"/>
    <xf numFmtId="0" fontId="162" fillId="75" borderId="0"/>
    <xf numFmtId="0" fontId="162" fillId="75" borderId="0"/>
    <xf numFmtId="0" fontId="162" fillId="75" borderId="0"/>
    <xf numFmtId="0" fontId="162" fillId="75" borderId="0"/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189" fontId="43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220" fontId="162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190" fontId="43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221" fontId="162" fillId="0" borderId="0"/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44" fillId="52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3" fillId="76" borderId="0">
      <alignment horizontal="right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59" fillId="9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1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1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41" fillId="54" borderId="0" applyNumberFormat="0" applyBorder="0" applyAlignment="0" applyProtection="0"/>
    <xf numFmtId="0" fontId="159" fillId="9" borderId="0" applyNumberFormat="0" applyBorder="0" applyAlignment="0" applyProtection="0"/>
    <xf numFmtId="0" fontId="41" fillId="54" borderId="0" applyNumberFormat="0" applyBorder="0" applyAlignment="0" applyProtection="0"/>
    <xf numFmtId="0" fontId="159" fillId="9" borderId="0" applyNumberFormat="0" applyBorder="0" applyAlignment="0" applyProtection="0"/>
    <xf numFmtId="0" fontId="41" fillId="54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59" fillId="1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41" fillId="56" borderId="0" applyNumberFormat="0" applyBorder="0" applyAlignment="0" applyProtection="0"/>
    <xf numFmtId="0" fontId="159" fillId="13" borderId="0" applyNumberFormat="0" applyBorder="0" applyAlignment="0" applyProtection="0"/>
    <xf numFmtId="0" fontId="41" fillId="56" borderId="0" applyNumberFormat="0" applyBorder="0" applyAlignment="0" applyProtection="0"/>
    <xf numFmtId="0" fontId="159" fillId="13" borderId="0" applyNumberFormat="0" applyBorder="0" applyAlignment="0" applyProtection="0"/>
    <xf numFmtId="0" fontId="41" fillId="56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159" fillId="17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1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1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41" fillId="58" borderId="0" applyNumberFormat="0" applyBorder="0" applyAlignment="0" applyProtection="0"/>
    <xf numFmtId="0" fontId="159" fillId="17" borderId="0" applyNumberFormat="0" applyBorder="0" applyAlignment="0" applyProtection="0"/>
    <xf numFmtId="0" fontId="41" fillId="58" borderId="0" applyNumberFormat="0" applyBorder="0" applyAlignment="0" applyProtection="0"/>
    <xf numFmtId="0" fontId="159" fillId="17" borderId="0" applyNumberFormat="0" applyBorder="0" applyAlignment="0" applyProtection="0"/>
    <xf numFmtId="0" fontId="41" fillId="58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59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41" fillId="47" borderId="0" applyNumberFormat="0" applyBorder="0" applyAlignment="0" applyProtection="0"/>
    <xf numFmtId="0" fontId="159" fillId="21" borderId="0" applyNumberFormat="0" applyBorder="0" applyAlignment="0" applyProtection="0"/>
    <xf numFmtId="0" fontId="41" fillId="47" borderId="0" applyNumberFormat="0" applyBorder="0" applyAlignment="0" applyProtection="0"/>
    <xf numFmtId="0" fontId="159" fillId="21" borderId="0" applyNumberFormat="0" applyBorder="0" applyAlignment="0" applyProtection="0"/>
    <xf numFmtId="0" fontId="41" fillId="47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59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41" fillId="48" borderId="0" applyNumberFormat="0" applyBorder="0" applyAlignment="0" applyProtection="0"/>
    <xf numFmtId="0" fontId="159" fillId="25" borderId="0" applyNumberFormat="0" applyBorder="0" applyAlignment="0" applyProtection="0"/>
    <xf numFmtId="0" fontId="41" fillId="48" borderId="0" applyNumberFormat="0" applyBorder="0" applyAlignment="0" applyProtection="0"/>
    <xf numFmtId="0" fontId="159" fillId="25" borderId="0" applyNumberFormat="0" applyBorder="0" applyAlignment="0" applyProtection="0"/>
    <xf numFmtId="0" fontId="41" fillId="48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159" fillId="29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1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1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41" fillId="63" borderId="0" applyNumberFormat="0" applyBorder="0" applyAlignment="0" applyProtection="0"/>
    <xf numFmtId="0" fontId="159" fillId="29" borderId="0" applyNumberFormat="0" applyBorder="0" applyAlignment="0" applyProtection="0"/>
    <xf numFmtId="0" fontId="41" fillId="63" borderId="0" applyNumberFormat="0" applyBorder="0" applyAlignment="0" applyProtection="0"/>
    <xf numFmtId="0" fontId="159" fillId="29" borderId="0" applyNumberFormat="0" applyBorder="0" applyAlignment="0" applyProtection="0"/>
    <xf numFmtId="0" fontId="41" fillId="63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51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34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34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34" fillId="34" borderId="0" applyNumberFormat="0" applyBorder="0" applyAlignment="0" applyProtection="0"/>
    <xf numFmtId="0" fontId="151" fillId="3" borderId="0" applyNumberFormat="0" applyBorder="0" applyAlignment="0" applyProtection="0"/>
    <xf numFmtId="0" fontId="134" fillId="34" borderId="0" applyNumberFormat="0" applyBorder="0" applyAlignment="0" applyProtection="0"/>
    <xf numFmtId="0" fontId="151" fillId="3" borderId="0" applyNumberFormat="0" applyBorder="0" applyAlignment="0" applyProtection="0"/>
    <xf numFmtId="0" fontId="134" fillId="34" borderId="0" applyNumberFormat="0" applyBorder="0" applyAlignment="0" applyProtection="0"/>
    <xf numFmtId="0" fontId="151" fillId="3" borderId="0" applyNumberFormat="0" applyBorder="0" applyAlignment="0" applyProtection="0"/>
    <xf numFmtId="0" fontId="134" fillId="34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5" fontId="53" fillId="0" borderId="6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222" fontId="53" fillId="0" borderId="42" applyAlignment="0" applyProtection="0"/>
    <xf numFmtId="49" fontId="164" fillId="0" borderId="0" applyFont="0" applyFill="0" applyBorder="0" applyAlignment="0" applyProtection="0">
      <alignment horizontal="left"/>
    </xf>
    <xf numFmtId="223" fontId="107" fillId="0" borderId="0" applyAlignment="0" applyProtection="0"/>
    <xf numFmtId="224" fontId="73" fillId="0" borderId="0" applyFill="0" applyBorder="0" applyAlignment="0" applyProtection="0"/>
    <xf numFmtId="49" fontId="73" fillId="0" borderId="0" applyNumberFormat="0" applyAlignment="0" applyProtection="0">
      <alignment horizontal="left"/>
    </xf>
    <xf numFmtId="49" fontId="165" fillId="0" borderId="43" applyNumberFormat="0" applyAlignment="0" applyProtection="0">
      <alignment horizontal="left" wrapText="1"/>
    </xf>
    <xf numFmtId="49" fontId="165" fillId="0" borderId="0" applyNumberFormat="0" applyAlignment="0" applyProtection="0">
      <alignment horizontal="left" wrapText="1"/>
    </xf>
    <xf numFmtId="49" fontId="166" fillId="0" borderId="0" applyAlignment="0" applyProtection="0">
      <alignment horizontal="left"/>
    </xf>
    <xf numFmtId="191" fontId="25" fillId="0" borderId="0" applyFill="0" applyBorder="0" applyAlignment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155" fillId="6" borderId="10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121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121" fillId="40" borderId="24" applyNumberFormat="0" applyAlignment="0" applyProtection="0"/>
    <xf numFmtId="0" fontId="55" fillId="40" borderId="24" applyNumberFormat="0" applyAlignment="0" applyProtection="0"/>
    <xf numFmtId="0" fontId="55" fillId="40" borderId="24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21" fillId="40" borderId="24" applyNumberFormat="0" applyAlignment="0" applyProtection="0"/>
    <xf numFmtId="0" fontId="155" fillId="6" borderId="10" applyNumberFormat="0" applyAlignment="0" applyProtection="0"/>
    <xf numFmtId="0" fontId="121" fillId="40" borderId="24" applyNumberFormat="0" applyAlignment="0" applyProtection="0"/>
    <xf numFmtId="0" fontId="155" fillId="6" borderId="10" applyNumberFormat="0" applyAlignment="0" applyProtection="0"/>
    <xf numFmtId="0" fontId="121" fillId="40" borderId="24" applyNumberFormat="0" applyAlignment="0" applyProtection="0"/>
    <xf numFmtId="0" fontId="155" fillId="6" borderId="10" applyNumberFormat="0" applyAlignment="0" applyProtection="0"/>
    <xf numFmtId="0" fontId="121" fillId="40" borderId="24" applyNumberFormat="0" applyAlignment="0" applyProtection="0"/>
    <xf numFmtId="0" fontId="155" fillId="6" borderId="10" applyNumberFormat="0" applyAlignment="0" applyProtection="0"/>
    <xf numFmtId="0" fontId="155" fillId="6" borderId="10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157" fillId="7" borderId="13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125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125" fillId="64" borderId="25" applyNumberFormat="0" applyAlignment="0" applyProtection="0"/>
    <xf numFmtId="0" fontId="56" fillId="64" borderId="25" applyNumberFormat="0" applyAlignment="0" applyProtection="0"/>
    <xf numFmtId="0" fontId="56" fillId="64" borderId="25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0" fontId="125" fillId="64" borderId="25" applyNumberFormat="0" applyAlignment="0" applyProtection="0"/>
    <xf numFmtId="0" fontId="157" fillId="7" borderId="13" applyNumberFormat="0" applyAlignment="0" applyProtection="0"/>
    <xf numFmtId="0" fontId="125" fillId="64" borderId="25" applyNumberFormat="0" applyAlignment="0" applyProtection="0"/>
    <xf numFmtId="0" fontId="157" fillId="7" borderId="13" applyNumberFormat="0" applyAlignment="0" applyProtection="0"/>
    <xf numFmtId="0" fontId="125" fillId="64" borderId="25" applyNumberFormat="0" applyAlignment="0" applyProtection="0"/>
    <xf numFmtId="0" fontId="157" fillId="7" borderId="13" applyNumberFormat="0" applyAlignment="0" applyProtection="0"/>
    <xf numFmtId="0" fontId="125" fillId="64" borderId="25" applyNumberFormat="0" applyAlignment="0" applyProtection="0"/>
    <xf numFmtId="0" fontId="157" fillId="7" borderId="13" applyNumberFormat="0" applyAlignment="0" applyProtection="0"/>
    <xf numFmtId="0" fontId="157" fillId="7" borderId="13" applyNumberFormat="0" applyAlignment="0" applyProtection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39" fontId="161" fillId="0" borderId="0"/>
    <xf numFmtId="39" fontId="161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16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9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26" fontId="168" fillId="0" borderId="0" applyFill="0" applyBorder="0" applyAlignment="0" applyProtection="0"/>
    <xf numFmtId="226" fontId="16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7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69" fillId="0" borderId="0" applyFont="0" applyFill="0" applyBorder="0" applyAlignment="0" applyProtection="0"/>
    <xf numFmtId="173" fontId="58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44" fontId="167" fillId="0" borderId="0" applyFont="0" applyFill="0" applyBorder="0" applyAlignment="0" applyProtection="0"/>
    <xf numFmtId="174" fontId="130" fillId="0" borderId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73" fontId="60" fillId="0" borderId="0" applyFont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227" fontId="62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226" fontId="168" fillId="0" borderId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226" fontId="168" fillId="0" borderId="0" applyFill="0" applyBorder="0" applyAlignment="0" applyProtection="0"/>
    <xf numFmtId="226" fontId="168" fillId="0" borderId="0" applyFill="0" applyBorder="0" applyAlignment="0" applyProtection="0"/>
    <xf numFmtId="226" fontId="16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183" fontId="35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28" fontId="170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44" applyFont="0" applyFill="0" applyAlignment="0" applyProtection="0"/>
    <xf numFmtId="17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7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72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35" fillId="0" borderId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3" fontId="62" fillId="0" borderId="0" applyFill="0" applyBorder="0" applyAlignment="0" applyProtection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>
      <alignment horizontal="left"/>
    </xf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202" fontId="25" fillId="0" borderId="0">
      <protection locked="0"/>
    </xf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03" fontId="173" fillId="0" borderId="0" applyFont="0" applyFill="0" applyBorder="0" applyAlignment="0" applyProtection="0"/>
    <xf numFmtId="203" fontId="173" fillId="0" borderId="0" applyFont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0" fontId="62" fillId="0" borderId="0" applyFill="0" applyBorder="0" applyAlignment="0" applyProtection="0"/>
    <xf numFmtId="231" fontId="22" fillId="0" borderId="0"/>
    <xf numFmtId="231" fontId="22" fillId="0" borderId="0"/>
    <xf numFmtId="231" fontId="22" fillId="0" borderId="0"/>
    <xf numFmtId="231" fontId="22" fillId="0" borderId="0"/>
    <xf numFmtId="231" fontId="22" fillId="0" borderId="0"/>
    <xf numFmtId="231" fontId="22" fillId="0" borderId="0"/>
    <xf numFmtId="231" fontId="22" fillId="0" borderId="0"/>
    <xf numFmtId="232" fontId="35" fillId="0" borderId="0"/>
    <xf numFmtId="204" fontId="22" fillId="0" borderId="0"/>
    <xf numFmtId="231" fontId="22" fillId="0" borderId="0"/>
    <xf numFmtId="231" fontId="22" fillId="0" borderId="0"/>
    <xf numFmtId="231" fontId="22" fillId="0" borderId="0"/>
    <xf numFmtId="231" fontId="22" fillId="0" borderId="0"/>
    <xf numFmtId="231" fontId="22" fillId="0" borderId="0"/>
    <xf numFmtId="231" fontId="22" fillId="0" borderId="0"/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27" fillId="65" borderId="0" applyNumberFormat="0" applyFon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left"/>
    </xf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174" fillId="0" borderId="0" applyProtection="0"/>
    <xf numFmtId="0" fontId="25" fillId="0" borderId="0" applyFont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0" fontId="62" fillId="0" borderId="0" applyFill="0" applyBorder="0" applyAlignment="0" applyProtection="0"/>
    <xf numFmtId="233" fontId="22" fillId="0" borderId="0"/>
    <xf numFmtId="233" fontId="22" fillId="0" borderId="0"/>
    <xf numFmtId="233" fontId="22" fillId="0" borderId="0"/>
    <xf numFmtId="233" fontId="22" fillId="0" borderId="0"/>
    <xf numFmtId="233" fontId="22" fillId="0" borderId="0"/>
    <xf numFmtId="233" fontId="22" fillId="0" borderId="0"/>
    <xf numFmtId="233" fontId="22" fillId="0" borderId="0"/>
    <xf numFmtId="224" fontId="35" fillId="0" borderId="0"/>
    <xf numFmtId="205" fontId="22" fillId="0" borderId="0"/>
    <xf numFmtId="233" fontId="22" fillId="0" borderId="0"/>
    <xf numFmtId="233" fontId="22" fillId="0" borderId="0"/>
    <xf numFmtId="233" fontId="22" fillId="0" borderId="0"/>
    <xf numFmtId="233" fontId="22" fillId="0" borderId="0"/>
    <xf numFmtId="233" fontId="22" fillId="0" borderId="0"/>
    <xf numFmtId="233" fontId="22" fillId="0" borderId="0"/>
    <xf numFmtId="0" fontId="175" fillId="0" borderId="0" applyNumberFormat="0" applyFill="0" applyBorder="0" applyAlignment="0" applyProtection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>
      <alignment horizontal="left"/>
    </xf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69" fillId="0" borderId="0" applyNumberFormat="0" applyAlignment="0"/>
    <xf numFmtId="0" fontId="37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174" fillId="0" borderId="0" applyProtection="0"/>
    <xf numFmtId="2" fontId="25" fillId="0" borderId="0" applyFont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06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4" fontId="71" fillId="0" borderId="0">
      <alignment horizontal="right"/>
    </xf>
    <xf numFmtId="235" fontId="176" fillId="0" borderId="0"/>
    <xf numFmtId="236" fontId="177" fillId="0" borderId="0"/>
    <xf numFmtId="236" fontId="177" fillId="0" borderId="0"/>
    <xf numFmtId="236" fontId="178" fillId="0" borderId="0"/>
    <xf numFmtId="236" fontId="178" fillId="0" borderId="0"/>
    <xf numFmtId="237" fontId="177" fillId="0" borderId="0"/>
    <xf numFmtId="237" fontId="178" fillId="0" borderId="0"/>
    <xf numFmtId="237" fontId="178" fillId="0" borderId="0"/>
    <xf numFmtId="237" fontId="178" fillId="0" borderId="0"/>
    <xf numFmtId="237" fontId="178" fillId="0" borderId="0"/>
    <xf numFmtId="238" fontId="177" fillId="0" borderId="0"/>
    <xf numFmtId="238" fontId="178" fillId="0" borderId="0"/>
    <xf numFmtId="238" fontId="178" fillId="0" borderId="0"/>
    <xf numFmtId="238" fontId="178" fillId="0" borderId="0"/>
    <xf numFmtId="238" fontId="178" fillId="0" borderId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50" fillId="2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28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28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28" fillId="35" borderId="0" applyNumberFormat="0" applyBorder="0" applyAlignment="0" applyProtection="0"/>
    <xf numFmtId="0" fontId="150" fillId="2" borderId="0" applyNumberFormat="0" applyBorder="0" applyAlignment="0" applyProtection="0"/>
    <xf numFmtId="0" fontId="128" fillId="35" borderId="0" applyNumberFormat="0" applyBorder="0" applyAlignment="0" applyProtection="0"/>
    <xf numFmtId="0" fontId="150" fillId="2" borderId="0" applyNumberFormat="0" applyBorder="0" applyAlignment="0" applyProtection="0"/>
    <xf numFmtId="0" fontId="128" fillId="35" borderId="0" applyNumberFormat="0" applyBorder="0" applyAlignment="0" applyProtection="0"/>
    <xf numFmtId="0" fontId="150" fillId="2" borderId="0" applyNumberFormat="0" applyBorder="0" applyAlignment="0" applyProtection="0"/>
    <xf numFmtId="0" fontId="128" fillId="35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38" fontId="73" fillId="69" borderId="0" applyNumberFormat="0" applyBorder="0" applyAlignment="0" applyProtection="0"/>
    <xf numFmtId="38" fontId="73" fillId="69" borderId="0" applyNumberFormat="0" applyBorder="0" applyAlignment="0" applyProtection="0"/>
    <xf numFmtId="38" fontId="73" fillId="69" borderId="0" applyNumberFormat="0" applyBorder="0" applyAlignment="0" applyProtection="0"/>
    <xf numFmtId="38" fontId="73" fillId="65" borderId="0" applyNumberFormat="0" applyBorder="0" applyAlignment="0" applyProtection="0"/>
    <xf numFmtId="38" fontId="73" fillId="69" borderId="0" applyNumberFormat="0" applyBorder="0" applyAlignment="0" applyProtection="0"/>
    <xf numFmtId="38" fontId="73" fillId="69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25" fillId="0" borderId="0"/>
    <xf numFmtId="0" fontId="52" fillId="77" borderId="45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179" fillId="0" borderId="27" applyNumberFormat="0" applyAlignment="0" applyProtection="0">
      <alignment horizontal="left" vertical="center"/>
    </xf>
    <xf numFmtId="0" fontId="76" fillId="0" borderId="27" applyNumberFormat="0" applyAlignment="0" applyProtection="0">
      <alignment horizontal="left" vertical="center"/>
    </xf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6" applyNumberFormat="0" applyAlignment="0" applyProtection="0"/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179" fillId="0" borderId="4">
      <alignment horizontal="left" vertical="center"/>
    </xf>
    <xf numFmtId="0" fontId="76" fillId="0" borderId="4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76" fillId="0" borderId="47">
      <alignment horizontal="left" vertical="center"/>
    </xf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47" fillId="0" borderId="7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36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36" fillId="0" borderId="28" applyNumberFormat="0" applyFill="0" applyAlignment="0" applyProtection="0"/>
    <xf numFmtId="0" fontId="78" fillId="0" borderId="28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36" fillId="0" borderId="28" applyNumberFormat="0" applyFill="0" applyAlignment="0" applyProtection="0"/>
    <xf numFmtId="0" fontId="147" fillId="0" borderId="7" applyNumberFormat="0" applyFill="0" applyAlignment="0" applyProtection="0"/>
    <xf numFmtId="0" fontId="136" fillId="0" borderId="28" applyNumberFormat="0" applyFill="0" applyAlignment="0" applyProtection="0"/>
    <xf numFmtId="0" fontId="147" fillId="0" borderId="7" applyNumberFormat="0" applyFill="0" applyAlignment="0" applyProtection="0"/>
    <xf numFmtId="0" fontId="136" fillId="0" borderId="28" applyNumberFormat="0" applyFill="0" applyAlignment="0" applyProtection="0"/>
    <xf numFmtId="0" fontId="147" fillId="0" borderId="7" applyNumberFormat="0" applyFill="0" applyAlignment="0" applyProtection="0"/>
    <xf numFmtId="0" fontId="136" fillId="0" borderId="28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148" fillId="0" borderId="8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137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79" fillId="0" borderId="29" applyNumberFormat="0" applyFill="0" applyAlignment="0" applyProtection="0"/>
    <xf numFmtId="0" fontId="137" fillId="0" borderId="29" applyNumberFormat="0" applyFill="0" applyAlignment="0" applyProtection="0"/>
    <xf numFmtId="0" fontId="79" fillId="0" borderId="29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37" fillId="0" borderId="29" applyNumberFormat="0" applyFill="0" applyAlignment="0" applyProtection="0"/>
    <xf numFmtId="0" fontId="148" fillId="0" borderId="8" applyNumberFormat="0" applyFill="0" applyAlignment="0" applyProtection="0"/>
    <xf numFmtId="0" fontId="137" fillId="0" borderId="29" applyNumberFormat="0" applyFill="0" applyAlignment="0" applyProtection="0"/>
    <xf numFmtId="0" fontId="148" fillId="0" borderId="8" applyNumberFormat="0" applyFill="0" applyAlignment="0" applyProtection="0"/>
    <xf numFmtId="0" fontId="137" fillId="0" borderId="29" applyNumberFormat="0" applyFill="0" applyAlignment="0" applyProtection="0"/>
    <xf numFmtId="0" fontId="148" fillId="0" borderId="8" applyNumberFormat="0" applyFill="0" applyAlignment="0" applyProtection="0"/>
    <xf numFmtId="0" fontId="137" fillId="0" borderId="29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49" fillId="0" borderId="9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38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38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38" fillId="0" borderId="30" applyNumberFormat="0" applyFill="0" applyAlignment="0" applyProtection="0"/>
    <xf numFmtId="0" fontId="149" fillId="0" borderId="9" applyNumberFormat="0" applyFill="0" applyAlignment="0" applyProtection="0"/>
    <xf numFmtId="0" fontId="138" fillId="0" borderId="30" applyNumberFormat="0" applyFill="0" applyAlignment="0" applyProtection="0"/>
    <xf numFmtId="0" fontId="149" fillId="0" borderId="9" applyNumberFormat="0" applyFill="0" applyAlignment="0" applyProtection="0"/>
    <xf numFmtId="0" fontId="138" fillId="0" borderId="30" applyNumberFormat="0" applyFill="0" applyAlignment="0" applyProtection="0"/>
    <xf numFmtId="0" fontId="149" fillId="0" borderId="9" applyNumberFormat="0" applyFill="0" applyAlignment="0" applyProtection="0"/>
    <xf numFmtId="0" fontId="138" fillId="0" borderId="30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7" fillId="74" borderId="38">
      <alignment vertical="center" wrapText="1"/>
    </xf>
    <xf numFmtId="0" fontId="81" fillId="0" borderId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0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63" fillId="78" borderId="0">
      <alignment horizontal="left" wrapText="1" indent="2"/>
    </xf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10" fontId="73" fillId="69" borderId="16" applyNumberFormat="0" applyBorder="0" applyAlignment="0" applyProtection="0"/>
    <xf numFmtId="10" fontId="73" fillId="69" borderId="16" applyNumberFormat="0" applyBorder="0" applyAlignment="0" applyProtection="0"/>
    <xf numFmtId="10" fontId="73" fillId="69" borderId="16" applyNumberFormat="0" applyBorder="0" applyAlignment="0" applyProtection="0"/>
    <xf numFmtId="10" fontId="73" fillId="70" borderId="16" applyNumberFormat="0" applyBorder="0" applyAlignment="0" applyProtection="0"/>
    <xf numFmtId="10" fontId="73" fillId="69" borderId="16" applyNumberFormat="0" applyBorder="0" applyAlignment="0" applyProtection="0"/>
    <xf numFmtId="10" fontId="73" fillId="69" borderId="16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153" fillId="5" borderId="10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131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131" fillId="38" borderId="24" applyNumberFormat="0" applyAlignment="0" applyProtection="0"/>
    <xf numFmtId="0" fontId="85" fillId="38" borderId="24" applyNumberFormat="0" applyAlignment="0" applyProtection="0"/>
    <xf numFmtId="0" fontId="85" fillId="38" borderId="24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31" fillId="38" borderId="24" applyNumberFormat="0" applyAlignment="0" applyProtection="0"/>
    <xf numFmtId="0" fontId="153" fillId="5" borderId="10" applyNumberFormat="0" applyAlignment="0" applyProtection="0"/>
    <xf numFmtId="0" fontId="131" fillId="38" borderId="24" applyNumberFormat="0" applyAlignment="0" applyProtection="0"/>
    <xf numFmtId="0" fontId="153" fillId="5" borderId="10" applyNumberFormat="0" applyAlignment="0" applyProtection="0"/>
    <xf numFmtId="0" fontId="131" fillId="38" borderId="24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71" fillId="0" borderId="0"/>
    <xf numFmtId="0" fontId="71" fillId="0" borderId="0"/>
    <xf numFmtId="0" fontId="71" fillId="0" borderId="0"/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29" fillId="0" borderId="0" applyNumberFormat="0" applyFon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62" fillId="0" borderId="0" applyNumberFormat="0" applyFill="0" applyBorder="0" applyProtection="0">
      <alignment horizontal="left" vertical="center"/>
    </xf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156" fillId="0" borderId="1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126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90" fillId="0" borderId="32" applyNumberFormat="0" applyFill="0" applyAlignment="0" applyProtection="0"/>
    <xf numFmtId="0" fontId="126" fillId="0" borderId="32" applyNumberFormat="0" applyFill="0" applyAlignment="0" applyProtection="0"/>
    <xf numFmtId="0" fontId="90" fillId="0" borderId="3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26" fillId="0" borderId="32" applyNumberFormat="0" applyFill="0" applyAlignment="0" applyProtection="0"/>
    <xf numFmtId="0" fontId="156" fillId="0" borderId="12" applyNumberFormat="0" applyFill="0" applyAlignment="0" applyProtection="0"/>
    <xf numFmtId="0" fontId="126" fillId="0" borderId="32" applyNumberFormat="0" applyFill="0" applyAlignment="0" applyProtection="0"/>
    <xf numFmtId="0" fontId="156" fillId="0" borderId="12" applyNumberFormat="0" applyFill="0" applyAlignment="0" applyProtection="0"/>
    <xf numFmtId="0" fontId="126" fillId="0" borderId="32" applyNumberFormat="0" applyFill="0" applyAlignment="0" applyProtection="0"/>
    <xf numFmtId="0" fontId="156" fillId="0" borderId="12" applyNumberFormat="0" applyFill="0" applyAlignment="0" applyProtection="0"/>
    <xf numFmtId="0" fontId="126" fillId="0" borderId="3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09" fontId="173" fillId="0" borderId="0" applyFont="0" applyFill="0" applyBorder="0" applyAlignment="0" applyProtection="0"/>
    <xf numFmtId="209" fontId="173" fillId="0" borderId="0" applyFont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239" fontId="62" fillId="0" borderId="0" applyFill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52" fillId="4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32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32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32" fillId="71" borderId="0" applyNumberFormat="0" applyBorder="0" applyAlignment="0" applyProtection="0"/>
    <xf numFmtId="0" fontId="152" fillId="4" borderId="0" applyNumberFormat="0" applyBorder="0" applyAlignment="0" applyProtection="0"/>
    <xf numFmtId="0" fontId="132" fillId="71" borderId="0" applyNumberFormat="0" applyBorder="0" applyAlignment="0" applyProtection="0"/>
    <xf numFmtId="0" fontId="152" fillId="4" borderId="0" applyNumberFormat="0" applyBorder="0" applyAlignment="0" applyProtection="0"/>
    <xf numFmtId="0" fontId="132" fillId="71" borderId="0" applyNumberFormat="0" applyBorder="0" applyAlignment="0" applyProtection="0"/>
    <xf numFmtId="0" fontId="152" fillId="4" borderId="0" applyNumberFormat="0" applyBorder="0" applyAlignment="0" applyProtection="0"/>
    <xf numFmtId="0" fontId="132" fillId="71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240" fontId="18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218" fontId="25" fillId="0" borderId="0"/>
    <xf numFmtId="0" fontId="21" fillId="0" borderId="0"/>
    <xf numFmtId="0" fontId="21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17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21" fillId="0" borderId="0"/>
    <xf numFmtId="0" fontId="21" fillId="0" borderId="0"/>
    <xf numFmtId="0" fontId="17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218" fontId="25" fillId="0" borderId="0"/>
    <xf numFmtId="0" fontId="24" fillId="0" borderId="0">
      <alignment vertical="top"/>
    </xf>
    <xf numFmtId="0" fontId="47" fillId="0" borderId="0"/>
    <xf numFmtId="0" fontId="24" fillId="0" borderId="0">
      <alignment vertical="top"/>
    </xf>
    <xf numFmtId="0" fontId="47" fillId="0" borderId="0"/>
    <xf numFmtId="0" fontId="24" fillId="0" borderId="0">
      <alignment vertical="top"/>
    </xf>
    <xf numFmtId="0" fontId="25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7" fillId="0" borderId="0"/>
    <xf numFmtId="0" fontId="21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4" fillId="0" borderId="0">
      <alignment vertical="top"/>
    </xf>
    <xf numFmtId="218" fontId="13" fillId="0" borderId="0"/>
    <xf numFmtId="0" fontId="172" fillId="0" borderId="0"/>
    <xf numFmtId="0" fontId="25" fillId="0" borderId="0"/>
    <xf numFmtId="218" fontId="25" fillId="0" borderId="0"/>
    <xf numFmtId="0" fontId="47" fillId="0" borderId="0"/>
    <xf numFmtId="0" fontId="47" fillId="0" borderId="0"/>
    <xf numFmtId="0" fontId="47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7" fillId="0" borderId="0"/>
    <xf numFmtId="0" fontId="25" fillId="0" borderId="0"/>
    <xf numFmtId="0" fontId="21" fillId="0" borderId="0"/>
    <xf numFmtId="218" fontId="25" fillId="0" borderId="0"/>
    <xf numFmtId="0" fontId="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218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1" fillId="0" borderId="0"/>
    <xf numFmtId="218" fontId="25" fillId="0" borderId="0"/>
    <xf numFmtId="218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0" fillId="0" borderId="0"/>
    <xf numFmtId="0" fontId="21" fillId="0" borderId="0"/>
    <xf numFmtId="218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208" fontId="25" fillId="0" borderId="0"/>
    <xf numFmtId="0" fontId="25" fillId="0" borderId="0"/>
    <xf numFmtId="0" fontId="25" fillId="0" borderId="0"/>
    <xf numFmtId="218" fontId="37" fillId="0" borderId="0"/>
    <xf numFmtId="0" fontId="3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3" fillId="0" borderId="0"/>
    <xf numFmtId="0" fontId="25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181" fillId="0" borderId="0"/>
    <xf numFmtId="218" fontId="25" fillId="0" borderId="0"/>
    <xf numFmtId="0" fontId="21" fillId="0" borderId="0"/>
    <xf numFmtId="0" fontId="25" fillId="0" borderId="0"/>
    <xf numFmtId="0" fontId="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5" fillId="0" borderId="0"/>
    <xf numFmtId="0" fontId="21" fillId="0" borderId="0"/>
    <xf numFmtId="0" fontId="182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62" fillId="8" borderId="14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3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38" fillId="72" borderId="33" applyNumberFormat="0" applyFont="0" applyAlignment="0" applyProtection="0"/>
    <xf numFmtId="0" fontId="58" fillId="72" borderId="33" applyNumberFormat="0" applyFont="0" applyAlignment="0" applyProtection="0"/>
    <xf numFmtId="0" fontId="58" fillId="72" borderId="33" applyNumberFormat="0" applyFont="0" applyAlignment="0" applyProtection="0"/>
    <xf numFmtId="0" fontId="21" fillId="8" borderId="14" applyNumberFormat="0" applyFont="0" applyAlignment="0" applyProtection="0"/>
    <xf numFmtId="0" fontId="21" fillId="8" borderId="14" applyNumberFormat="0" applyFont="0" applyAlignment="0" applyProtection="0"/>
    <xf numFmtId="0" fontId="38" fillId="72" borderId="33" applyNumberFormat="0" applyFont="0" applyAlignment="0" applyProtection="0"/>
    <xf numFmtId="0" fontId="62" fillId="8" borderId="14" applyNumberFormat="0" applyFont="0" applyAlignment="0" applyProtection="0"/>
    <xf numFmtId="0" fontId="38" fillId="72" borderId="33" applyNumberFormat="0" applyFont="0" applyAlignment="0" applyProtection="0"/>
    <xf numFmtId="0" fontId="62" fillId="8" borderId="14" applyNumberFormat="0" applyFont="0" applyAlignment="0" applyProtection="0"/>
    <xf numFmtId="0" fontId="38" fillId="72" borderId="33" applyNumberFormat="0" applyFont="0" applyAlignment="0" applyProtection="0"/>
    <xf numFmtId="0" fontId="62" fillId="8" borderId="14" applyNumberFormat="0" applyFont="0" applyAlignment="0" applyProtection="0"/>
    <xf numFmtId="0" fontId="38" fillId="72" borderId="33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84" fontId="2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54" fillId="6" borderId="11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35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35" fillId="40" borderId="34" applyNumberFormat="0" applyAlignment="0" applyProtection="0"/>
    <xf numFmtId="0" fontId="104" fillId="40" borderId="34" applyNumberFormat="0" applyAlignment="0" applyProtection="0"/>
    <xf numFmtId="0" fontId="104" fillId="40" borderId="34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35" fillId="40" borderId="34" applyNumberFormat="0" applyAlignment="0" applyProtection="0"/>
    <xf numFmtId="0" fontId="154" fillId="6" borderId="11" applyNumberFormat="0" applyAlignment="0" applyProtection="0"/>
    <xf numFmtId="0" fontId="135" fillId="40" borderId="34" applyNumberFormat="0" applyAlignment="0" applyProtection="0"/>
    <xf numFmtId="0" fontId="154" fillId="6" borderId="11" applyNumberFormat="0" applyAlignment="0" applyProtection="0"/>
    <xf numFmtId="0" fontId="135" fillId="40" borderId="34" applyNumberFormat="0" applyAlignment="0" applyProtection="0"/>
    <xf numFmtId="0" fontId="154" fillId="6" borderId="11" applyNumberFormat="0" applyAlignment="0" applyProtection="0"/>
    <xf numFmtId="0" fontId="135" fillId="40" borderId="34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105" fillId="69" borderId="0">
      <alignment horizontal="right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6" fillId="69" borderId="18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8" fillId="0" borderId="0" applyFill="0" applyBorder="0" applyAlignment="0" applyProtection="0"/>
    <xf numFmtId="9" fontId="168" fillId="0" borderId="0" applyFill="0" applyBorder="0" applyAlignment="0" applyProtection="0"/>
    <xf numFmtId="9" fontId="168" fillId="0" borderId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8" fillId="0" borderId="0" applyFill="0" applyBorder="0" applyAlignment="0" applyProtection="0"/>
    <xf numFmtId="9" fontId="168" fillId="0" borderId="0" applyFill="0" applyBorder="0" applyAlignment="0" applyProtection="0"/>
    <xf numFmtId="9" fontId="25" fillId="0" borderId="0" applyFont="0" applyFill="0" applyBorder="0" applyAlignment="0" applyProtection="0"/>
    <xf numFmtId="9" fontId="168" fillId="0" borderId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29" fillId="0" borderId="0" applyNumberFormat="0" applyFill="0" applyBorder="0" applyAlignment="0" applyProtection="0">
      <alignment horizontal="left"/>
    </xf>
    <xf numFmtId="15" fontId="94" fillId="0" borderId="0" applyFont="0" applyFill="0" applyBorder="0" applyAlignment="0" applyProtection="0"/>
    <xf numFmtId="0" fontId="67" fillId="0" borderId="20" applyBorder="0">
      <alignment horizont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218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vertical="justify"/>
    </xf>
    <xf numFmtId="0" fontId="25" fillId="0" borderId="0">
      <alignment vertical="justify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vertical="justify"/>
    </xf>
    <xf numFmtId="0" fontId="25" fillId="0" borderId="0">
      <alignment vertical="justify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justify"/>
    </xf>
    <xf numFmtId="0" fontId="25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25" fillId="0" borderId="17" applyNumberFormat="0" applyFill="0" applyAlignment="0" applyProtection="0">
      <alignment horizontal="center" vertical="center"/>
    </xf>
    <xf numFmtId="1" fontId="25" fillId="0" borderId="17" applyNumberFormat="0" applyFill="0" applyAlignment="0" applyProtection="0">
      <alignment horizontal="center" vertical="center"/>
    </xf>
    <xf numFmtId="1" fontId="25" fillId="0" borderId="17" applyNumberFormat="0" applyFill="0" applyAlignment="0" applyProtection="0">
      <alignment horizontal="center" vertical="center"/>
    </xf>
    <xf numFmtId="1" fontId="25" fillId="0" borderId="17" applyNumberFormat="0" applyFill="0" applyAlignment="0" applyProtection="0">
      <alignment horizontal="center" vertical="center"/>
    </xf>
    <xf numFmtId="1" fontId="25" fillId="0" borderId="17" applyNumberFormat="0" applyFill="0" applyAlignment="0" applyProtection="0">
      <alignment horizontal="center" vertical="center"/>
    </xf>
    <xf numFmtId="1" fontId="25" fillId="0" borderId="17" applyNumberFormat="0" applyFill="0" applyAlignment="0" applyProtection="0">
      <alignment horizontal="center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4" fontId="25" fillId="0" borderId="0" applyNumberFormat="0" applyFill="0" applyBorder="0" applyAlignment="0" applyProtection="0">
      <alignment horizontal="left"/>
    </xf>
    <xf numFmtId="214" fontId="25" fillId="0" borderId="0" applyNumberFormat="0" applyFill="0" applyBorder="0" applyAlignment="0" applyProtection="0">
      <alignment horizontal="left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9" fillId="0" borderId="22" applyAlignment="0">
      <alignment horizontal="centerContinuous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2" fontId="113" fillId="0" borderId="16">
      <alignment horizont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/>
    <xf numFmtId="3" fontId="183" fillId="74" borderId="16">
      <alignment horizontal="left" vertical="top" wrapText="1"/>
      <protection locked="0"/>
    </xf>
    <xf numFmtId="171" fontId="25" fillId="0" borderId="0" applyFont="0" applyFill="0" applyBorder="0" applyAlignment="0" applyProtection="0"/>
    <xf numFmtId="0" fontId="13" fillId="0" borderId="0" applyNumberFormat="0" applyBorder="0">
      <alignment vertical="center"/>
    </xf>
    <xf numFmtId="0" fontId="184" fillId="0" borderId="0" applyNumberFormat="0" applyBorder="0" applyAlignment="0"/>
    <xf numFmtId="0" fontId="178" fillId="0" borderId="0"/>
    <xf numFmtId="0" fontId="178" fillId="0" borderId="0"/>
    <xf numFmtId="0" fontId="13" fillId="0" borderId="0" applyNumberFormat="0" applyBorder="0">
      <alignment vertical="center"/>
    </xf>
    <xf numFmtId="0" fontId="13" fillId="0" borderId="0" applyNumberFormat="0" applyBorder="0">
      <alignment vertical="center"/>
    </xf>
    <xf numFmtId="0" fontId="185" fillId="0" borderId="0" applyNumberFormat="0" applyBorder="0" applyAlignment="0"/>
    <xf numFmtId="0" fontId="186" fillId="0" borderId="0" applyNumberFormat="0" applyBorder="0" applyAlignment="0"/>
    <xf numFmtId="0" fontId="187" fillId="0" borderId="0"/>
    <xf numFmtId="0" fontId="187" fillId="0" borderId="0"/>
    <xf numFmtId="0" fontId="188" fillId="0" borderId="0"/>
    <xf numFmtId="0" fontId="189" fillId="0" borderId="0" applyNumberFormat="0" applyBorder="0" applyAlignment="0"/>
    <xf numFmtId="0" fontId="190" fillId="0" borderId="0" applyNumberFormat="0" applyBorder="0" applyAlignment="0"/>
    <xf numFmtId="0" fontId="188" fillId="0" borderId="0"/>
    <xf numFmtId="0" fontId="188" fillId="0" borderId="0"/>
    <xf numFmtId="0" fontId="191" fillId="0" borderId="0" applyNumberFormat="0" applyBorder="0" applyAlignment="0"/>
    <xf numFmtId="0" fontId="192" fillId="79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1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89" fillId="0" borderId="0" applyNumberFormat="0" applyBorder="0" applyAlignment="0"/>
    <xf numFmtId="0" fontId="198" fillId="0" borderId="0" applyNumberFormat="0" applyBorder="0" applyAlignment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4" fillId="70" borderId="0">
      <alignment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115" fillId="0" borderId="0" applyBorder="0">
      <alignment horizontal="right"/>
    </xf>
    <xf numFmtId="3" fontId="25" fillId="0" borderId="16" applyNumberFormat="0" applyFont="0" applyFill="0" applyAlignment="0" applyProtection="0">
      <alignment vertical="center"/>
    </xf>
    <xf numFmtId="0" fontId="199" fillId="0" borderId="0">
      <alignment vertical="top"/>
    </xf>
    <xf numFmtId="40" fontId="200" fillId="0" borderId="0"/>
    <xf numFmtId="0" fontId="12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44" fillId="0" borderId="1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3" fontId="201" fillId="0" borderId="48">
      <alignment horizontal="center"/>
    </xf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17" fillId="0" borderId="35" applyNumberFormat="0" applyFill="0" applyAlignment="0" applyProtection="0"/>
    <xf numFmtId="0" fontId="133" fillId="0" borderId="35" applyNumberFormat="0" applyFill="0" applyAlignment="0" applyProtection="0"/>
    <xf numFmtId="0" fontId="117" fillId="0" borderId="3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133" fillId="0" borderId="35" applyNumberFormat="0" applyFill="0" applyAlignment="0" applyProtection="0"/>
    <xf numFmtId="0" fontId="144" fillId="0" borderId="15" applyNumberFormat="0" applyFill="0" applyAlignment="0" applyProtection="0"/>
    <xf numFmtId="0" fontId="133" fillId="0" borderId="35" applyNumberFormat="0" applyFill="0" applyAlignment="0" applyProtection="0"/>
    <xf numFmtId="0" fontId="144" fillId="0" borderId="15" applyNumberFormat="0" applyFill="0" applyAlignment="0" applyProtection="0"/>
    <xf numFmtId="0" fontId="133" fillId="0" borderId="35" applyNumberFormat="0" applyFill="0" applyAlignment="0" applyProtection="0"/>
    <xf numFmtId="0" fontId="144" fillId="0" borderId="15" applyNumberFormat="0" applyFill="0" applyAlignment="0" applyProtection="0"/>
    <xf numFmtId="0" fontId="133" fillId="0" borderId="3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40" fontId="9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6" fontId="11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20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218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8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Continuous" vertical="center"/>
    </xf>
    <xf numFmtId="0" fontId="25" fillId="0" borderId="0">
      <alignment horizontal="center" vertical="center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2" fillId="0" borderId="49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95" fillId="0" borderId="0" applyNumberFormat="0" applyFont="0" applyFill="0" applyBorder="0" applyProtection="0">
      <alignment horizontal="center" vertical="center"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1" fillId="40" borderId="24" applyNumberFormat="0" applyAlignment="0" applyProtection="0"/>
    <xf numFmtId="38" fontId="174" fillId="0" borderId="0" applyFon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5" fontId="5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5" fontId="5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89" fontId="25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25" fillId="64" borderId="25" applyNumberFormat="0" applyAlignment="0" applyProtection="0"/>
    <xf numFmtId="0" fontId="128" fillId="35" borderId="0" applyNumberFormat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1" fillId="0" borderId="0"/>
    <xf numFmtId="218" fontId="25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218" fontId="25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218" fontId="25" fillId="0" borderId="0"/>
    <xf numFmtId="0" fontId="25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1" fillId="0" borderId="0"/>
    <xf numFmtId="0" fontId="25" fillId="0" borderId="0"/>
    <xf numFmtId="0" fontId="181" fillId="0" borderId="0"/>
    <xf numFmtId="0" fontId="131" fillId="38" borderId="24" applyNumberFormat="0" applyAlignment="0" applyProtection="0"/>
    <xf numFmtId="0" fontId="132" fillId="71" borderId="0" applyNumberFormat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168" fillId="0" borderId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3" fillId="0" borderId="36" applyNumberFormat="0" applyFill="0" applyAlignment="0" applyProtection="0"/>
    <xf numFmtId="0" fontId="134" fillId="34" borderId="0" applyNumberFormat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1" fillId="48" borderId="0" applyNumberFormat="0" applyBorder="0" applyAlignment="0" applyProtection="0"/>
    <xf numFmtId="0" fontId="41" fillId="45" borderId="0" applyNumberFormat="0" applyBorder="0" applyAlignment="0" applyProtection="0"/>
    <xf numFmtId="0" fontId="41" fillId="63" borderId="0" applyNumberFormat="0" applyBorder="0" applyAlignment="0" applyProtection="0"/>
    <xf numFmtId="0" fontId="41" fillId="54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135" fillId="40" borderId="34" applyNumberFormat="0" applyAlignment="0" applyProtection="0"/>
    <xf numFmtId="0" fontId="168" fillId="78" borderId="33" applyNumberFormat="0" applyAlignment="0" applyProtection="0"/>
    <xf numFmtId="0" fontId="25" fillId="72" borderId="33" applyNumberFormat="0" applyFont="0" applyAlignment="0" applyProtection="0"/>
    <xf numFmtId="0" fontId="206" fillId="0" borderId="50" applyNumberFormat="0" applyFill="0" applyAlignment="0" applyProtection="0"/>
    <xf numFmtId="0" fontId="207" fillId="0" borderId="50" applyNumberFormat="0" applyFill="0" applyAlignment="0" applyProtection="0"/>
    <xf numFmtId="0" fontId="135" fillId="0" borderId="37" applyNumberFormat="0" applyFill="0" applyAlignment="0" applyProtection="0"/>
    <xf numFmtId="0" fontId="135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85" fontId="25" fillId="0" borderId="0" applyFill="0" applyBorder="0" applyAlignment="0" applyProtection="0"/>
    <xf numFmtId="185" fontId="25" fillId="0" borderId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08" fillId="0" borderId="0"/>
    <xf numFmtId="173" fontId="21" fillId="0" borderId="0" applyFont="0" applyFill="0" applyBorder="0" applyAlignment="0" applyProtection="0"/>
    <xf numFmtId="0" fontId="47" fillId="0" borderId="0"/>
    <xf numFmtId="173" fontId="60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167" fillId="0" borderId="0"/>
    <xf numFmtId="0" fontId="169" fillId="0" borderId="0"/>
    <xf numFmtId="0" fontId="25" fillId="0" borderId="0"/>
    <xf numFmtId="173" fontId="21" fillId="0" borderId="0" applyFont="0" applyFill="0" applyBorder="0" applyAlignment="0" applyProtection="0"/>
    <xf numFmtId="0" fontId="21" fillId="0" borderId="0"/>
    <xf numFmtId="0" fontId="21" fillId="0" borderId="0"/>
    <xf numFmtId="173" fontId="21" fillId="0" borderId="0" applyFont="0" applyFill="0" applyBorder="0" applyAlignment="0" applyProtection="0"/>
    <xf numFmtId="0" fontId="21" fillId="0" borderId="0"/>
    <xf numFmtId="0" fontId="21" fillId="0" borderId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0" fontId="21" fillId="0" borderId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173" fontId="21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0" fontId="21" fillId="0" borderId="0"/>
    <xf numFmtId="0" fontId="51" fillId="0" borderId="0" applyNumberFormat="0" applyFill="0" applyBorder="0" applyAlignment="0" applyProtection="0"/>
    <xf numFmtId="0" fontId="14" fillId="0" borderId="0"/>
    <xf numFmtId="0" fontId="3" fillId="0" borderId="0"/>
    <xf numFmtId="218" fontId="25" fillId="0" borderId="0"/>
    <xf numFmtId="0" fontId="21" fillId="0" borderId="0"/>
    <xf numFmtId="173" fontId="37" fillId="0" borderId="0" applyFont="0" applyFill="0" applyBorder="0" applyAlignment="0" applyProtection="0"/>
    <xf numFmtId="0" fontId="22" fillId="0" borderId="0"/>
    <xf numFmtId="173" fontId="25" fillId="0" borderId="0" applyFont="0" applyFill="0" applyBorder="0" applyAlignment="0" applyProtection="0"/>
    <xf numFmtId="0" fontId="21" fillId="0" borderId="0"/>
    <xf numFmtId="173" fontId="21" fillId="0" borderId="0" applyFont="0" applyFill="0" applyBorder="0" applyAlignment="0" applyProtection="0"/>
    <xf numFmtId="0" fontId="25" fillId="0" borderId="0"/>
    <xf numFmtId="0" fontId="3" fillId="0" borderId="0"/>
    <xf numFmtId="17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9" fillId="0" borderId="0">
      <alignment vertical="center"/>
    </xf>
    <xf numFmtId="0" fontId="21" fillId="0" borderId="0"/>
    <xf numFmtId="173" fontId="21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0" fontId="21" fillId="0" borderId="0"/>
    <xf numFmtId="0" fontId="25" fillId="0" borderId="0"/>
    <xf numFmtId="0" fontId="210" fillId="0" borderId="0"/>
    <xf numFmtId="43" fontId="210" fillId="0" borderId="0" applyFont="0" applyFill="0" applyBorder="0" applyAlignment="0" applyProtection="0"/>
    <xf numFmtId="0" fontId="13" fillId="0" borderId="0"/>
    <xf numFmtId="0" fontId="51" fillId="0" borderId="0" applyNumberForma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1" fontId="25" fillId="0" borderId="63" applyNumberFormat="0" applyFill="0" applyAlignment="0" applyProtection="0">
      <alignment horizontal="center" vertical="center"/>
    </xf>
    <xf numFmtId="1" fontId="25" fillId="0" borderId="63" applyNumberFormat="0" applyFill="0" applyAlignment="0" applyProtection="0">
      <alignment horizontal="center" vertical="center"/>
    </xf>
    <xf numFmtId="1" fontId="25" fillId="0" borderId="63" applyNumberFormat="0" applyFill="0" applyAlignment="0" applyProtection="0">
      <alignment horizontal="center" vertical="center"/>
    </xf>
    <xf numFmtId="1" fontId="25" fillId="0" borderId="63" applyNumberFormat="0" applyFill="0" applyAlignment="0" applyProtection="0">
      <alignment horizontal="center" vertical="center"/>
    </xf>
    <xf numFmtId="0" fontId="52" fillId="77" borderId="62"/>
    <xf numFmtId="1" fontId="25" fillId="0" borderId="53" applyNumberFormat="0" applyFill="0" applyAlignment="0" applyProtection="0">
      <alignment horizontal="center" vertical="center"/>
    </xf>
    <xf numFmtId="43" fontId="39" fillId="0" borderId="51">
      <alignment horizontal="right" vertical="center"/>
    </xf>
    <xf numFmtId="9" fontId="3" fillId="0" borderId="0" applyFont="0" applyFill="0" applyBorder="0" applyAlignment="0" applyProtection="0"/>
    <xf numFmtId="200" fontId="39" fillId="0" borderId="61">
      <alignment horizontal="right" vertical="center"/>
    </xf>
    <xf numFmtId="200" fontId="39" fillId="0" borderId="61">
      <alignment horizontal="right" vertical="center"/>
    </xf>
    <xf numFmtId="200" fontId="39" fillId="0" borderId="61">
      <alignment horizontal="right" vertical="center"/>
    </xf>
    <xf numFmtId="200" fontId="39" fillId="0" borderId="61">
      <alignment horizontal="right" vertical="center"/>
    </xf>
    <xf numFmtId="0" fontId="52" fillId="77" borderId="56"/>
    <xf numFmtId="200" fontId="39" fillId="0" borderId="58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1" fontId="25" fillId="0" borderId="59" applyNumberFormat="0" applyFill="0" applyAlignment="0" applyProtection="0">
      <alignment horizontal="center" vertical="center"/>
    </xf>
    <xf numFmtId="0" fontId="3" fillId="0" borderId="0"/>
    <xf numFmtId="0" fontId="14" fillId="0" borderId="0"/>
    <xf numFmtId="200" fontId="39" fillId="0" borderId="55">
      <alignment horizontal="right" vertical="center"/>
    </xf>
    <xf numFmtId="43" fontId="39" fillId="0" borderId="57">
      <alignment horizontal="right" vertical="center"/>
    </xf>
    <xf numFmtId="9" fontId="3" fillId="0" borderId="0" applyFont="0" applyFill="0" applyBorder="0" applyAlignment="0" applyProtection="0"/>
    <xf numFmtId="200" fontId="39" fillId="0" borderId="61">
      <alignment horizontal="right" vertical="center"/>
    </xf>
    <xf numFmtId="0" fontId="1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" fontId="25" fillId="0" borderId="63" applyNumberFormat="0" applyFill="0" applyAlignment="0" applyProtection="0">
      <alignment horizontal="center" vertical="center"/>
    </xf>
    <xf numFmtId="1" fontId="25" fillId="0" borderId="63" applyNumberFormat="0" applyFill="0" applyAlignment="0" applyProtection="0">
      <alignment horizontal="center" vertical="center"/>
    </xf>
    <xf numFmtId="1" fontId="25" fillId="0" borderId="53" applyNumberFormat="0" applyFill="0" applyAlignment="0" applyProtection="0">
      <alignment horizontal="center" vertical="center"/>
    </xf>
    <xf numFmtId="1" fontId="25" fillId="0" borderId="53" applyNumberFormat="0" applyFill="0" applyAlignment="0" applyProtection="0">
      <alignment horizontal="center" vertical="center"/>
    </xf>
    <xf numFmtId="1" fontId="25" fillId="0" borderId="53" applyNumberFormat="0" applyFill="0" applyAlignment="0" applyProtection="0">
      <alignment horizontal="center" vertical="center"/>
    </xf>
    <xf numFmtId="1" fontId="25" fillId="0" borderId="53" applyNumberFormat="0" applyFill="0" applyAlignment="0" applyProtection="0">
      <alignment horizontal="center" vertical="center"/>
    </xf>
    <xf numFmtId="1" fontId="25" fillId="0" borderId="53" applyNumberFormat="0" applyFill="0" applyAlignment="0" applyProtection="0">
      <alignment horizontal="center" vertical="center"/>
    </xf>
    <xf numFmtId="200" fontId="39" fillId="0" borderId="58">
      <alignment horizontal="right" vertical="center"/>
    </xf>
    <xf numFmtId="9" fontId="3" fillId="0" borderId="0" applyFont="0" applyFill="0" applyBorder="0" applyAlignment="0" applyProtection="0"/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43" fontId="39" fillId="0" borderId="51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200" fontId="39" fillId="0" borderId="52">
      <alignment horizontal="right" vertical="center"/>
    </xf>
    <xf numFmtId="0" fontId="14" fillId="0" borderId="0"/>
    <xf numFmtId="43" fontId="3" fillId="0" borderId="0" applyFont="0" applyFill="0" applyBorder="0" applyAlignment="0" applyProtection="0"/>
    <xf numFmtId="1" fontId="25" fillId="0" borderId="63" applyNumberFormat="0" applyFill="0" applyAlignment="0" applyProtection="0">
      <alignment horizontal="center" vertical="center"/>
    </xf>
    <xf numFmtId="1" fontId="25" fillId="0" borderId="59" applyNumberFormat="0" applyFill="0" applyAlignment="0" applyProtection="0">
      <alignment horizontal="center" vertical="center"/>
    </xf>
    <xf numFmtId="0" fontId="3" fillId="0" borderId="0"/>
    <xf numFmtId="200" fontId="39" fillId="0" borderId="61">
      <alignment horizontal="right" vertical="center"/>
    </xf>
    <xf numFmtId="200" fontId="39" fillId="0" borderId="61">
      <alignment horizontal="right" vertical="center"/>
    </xf>
    <xf numFmtId="200" fontId="39" fillId="0" borderId="61">
      <alignment horizontal="right" vertical="center"/>
    </xf>
    <xf numFmtId="200" fontId="39" fillId="0" borderId="61">
      <alignment horizontal="right" vertical="center"/>
    </xf>
    <xf numFmtId="200" fontId="39" fillId="0" borderId="61">
      <alignment horizontal="right" vertical="center"/>
    </xf>
    <xf numFmtId="200" fontId="39" fillId="0" borderId="61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43" fontId="39" fillId="0" borderId="57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200" fontId="39" fillId="0" borderId="58">
      <alignment horizontal="right" vertical="center"/>
    </xf>
    <xf numFmtId="1" fontId="25" fillId="0" borderId="59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43" fontId="39" fillId="0" borderId="54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200" fontId="39" fillId="0" borderId="55">
      <alignment horizontal="right" vertical="center"/>
    </xf>
    <xf numFmtId="0" fontId="14" fillId="0" borderId="0"/>
    <xf numFmtId="43" fontId="3" fillId="0" borderId="0" applyFont="0" applyFill="0" applyBorder="0" applyAlignment="0" applyProtection="0"/>
    <xf numFmtId="200" fontId="39" fillId="0" borderId="61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0" fontId="14" fillId="0" borderId="0"/>
    <xf numFmtId="1" fontId="25" fillId="0" borderId="53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0" fontId="3" fillId="0" borderId="0"/>
    <xf numFmtId="1" fontId="25" fillId="0" borderId="59" applyNumberFormat="0" applyFill="0" applyAlignment="0" applyProtection="0">
      <alignment horizontal="center" vertical="center"/>
    </xf>
    <xf numFmtId="43" fontId="39" fillId="0" borderId="60">
      <alignment horizontal="right" vertical="center"/>
    </xf>
    <xf numFmtId="200" fontId="39" fillId="0" borderId="61">
      <alignment horizontal="right" vertical="center"/>
    </xf>
    <xf numFmtId="43" fontId="39" fillId="0" borderId="60">
      <alignment horizontal="right" vertical="center"/>
    </xf>
    <xf numFmtId="200" fontId="39" fillId="0" borderId="61">
      <alignment horizontal="right" vertical="center"/>
    </xf>
    <xf numFmtId="43" fontId="39" fillId="0" borderId="54">
      <alignment horizontal="right" vertical="center"/>
    </xf>
    <xf numFmtId="1" fontId="25" fillId="0" borderId="59" applyNumberFormat="0" applyFill="0" applyAlignment="0" applyProtection="0">
      <alignment horizontal="center" vertical="center"/>
    </xf>
    <xf numFmtId="1" fontId="25" fillId="0" borderId="59" applyNumberFormat="0" applyFill="0" applyAlignment="0" applyProtection="0">
      <alignment horizontal="center" vertical="center"/>
    </xf>
    <xf numFmtId="1" fontId="25" fillId="0" borderId="59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4" fillId="0" borderId="0" applyFont="0" applyFill="0" applyBorder="0" applyAlignment="0" applyProtection="0"/>
    <xf numFmtId="0" fontId="1" fillId="0" borderId="0"/>
  </cellStyleXfs>
  <cellXfs count="169">
    <xf numFmtId="0" fontId="0" fillId="0" borderId="0" xfId="0"/>
    <xf numFmtId="37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4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Border="1" applyAlignment="1">
      <alignment horizontal="left" vertical="top"/>
    </xf>
    <xf numFmtId="37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Border="1" applyAlignment="1">
      <alignment horizontal="left" vertical="top"/>
    </xf>
    <xf numFmtId="38" fontId="5" fillId="0" borderId="0" xfId="0" applyNumberFormat="1" applyFont="1" applyFill="1" applyAlignment="1">
      <alignment horizontal="centerContinuous" vertical="top"/>
    </xf>
    <xf numFmtId="38" fontId="5" fillId="0" borderId="0" xfId="0" applyNumberFormat="1" applyFont="1" applyFill="1" applyBorder="1" applyAlignment="1">
      <alignment horizontal="centerContinuous" vertical="top"/>
    </xf>
    <xf numFmtId="0" fontId="5" fillId="0" borderId="0" xfId="0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horizontal="centerContinuous" vertical="top"/>
    </xf>
    <xf numFmtId="164" fontId="7" fillId="0" borderId="0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right"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4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horizontal="left" vertical="top"/>
    </xf>
    <xf numFmtId="0" fontId="5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vertical="top"/>
    </xf>
    <xf numFmtId="164" fontId="5" fillId="0" borderId="0" xfId="0" quotePrefix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vertical="top"/>
    </xf>
    <xf numFmtId="37" fontId="5" fillId="0" borderId="0" xfId="3" applyNumberFormat="1" applyFont="1" applyFill="1" applyAlignment="1">
      <alignment vertical="top"/>
    </xf>
    <xf numFmtId="1" fontId="5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164" fontId="5" fillId="0" borderId="0" xfId="0" quotePrefix="1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horizontal="left" vertical="center"/>
    </xf>
    <xf numFmtId="49" fontId="18" fillId="0" borderId="0" xfId="0" applyNumberFormat="1" applyFont="1" applyFill="1" applyAlignment="1">
      <alignment vertical="center"/>
    </xf>
    <xf numFmtId="165" fontId="18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vertical="top"/>
    </xf>
    <xf numFmtId="0" fontId="5" fillId="0" borderId="0" xfId="0" quotePrefix="1" applyNumberFormat="1" applyFont="1" applyFill="1" applyAlignment="1">
      <alignment horizontal="center" vertical="top"/>
    </xf>
    <xf numFmtId="41" fontId="5" fillId="0" borderId="2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Alignment="1">
      <alignment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vertical="top"/>
    </xf>
    <xf numFmtId="41" fontId="5" fillId="0" borderId="3" xfId="0" applyNumberFormat="1" applyFont="1" applyFill="1" applyBorder="1" applyAlignment="1">
      <alignment horizontal="center" vertical="top"/>
    </xf>
    <xf numFmtId="37" fontId="5" fillId="0" borderId="0" xfId="5" applyNumberFormat="1" applyFont="1" applyFill="1" applyAlignment="1">
      <alignment vertical="center"/>
    </xf>
    <xf numFmtId="167" fontId="5" fillId="0" borderId="2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/>
    <xf numFmtId="41" fontId="19" fillId="0" borderId="0" xfId="0" applyNumberFormat="1" applyFont="1" applyFill="1" applyAlignment="1">
      <alignment vertical="top"/>
    </xf>
    <xf numFmtId="43" fontId="5" fillId="0" borderId="2" xfId="1" applyNumberFormat="1" applyFont="1" applyFill="1" applyBorder="1" applyAlignment="1">
      <alignment vertical="top"/>
    </xf>
    <xf numFmtId="49" fontId="5" fillId="0" borderId="0" xfId="2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top"/>
    </xf>
    <xf numFmtId="41" fontId="5" fillId="0" borderId="0" xfId="2" applyNumberFormat="1" applyFont="1" applyFill="1" applyBorder="1" applyAlignment="1">
      <alignment horizontal="center" vertical="top"/>
    </xf>
    <xf numFmtId="41" fontId="5" fillId="0" borderId="1" xfId="2" applyNumberFormat="1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vertical="top"/>
    </xf>
    <xf numFmtId="41" fontId="5" fillId="0" borderId="2" xfId="2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41" fontId="5" fillId="0" borderId="4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8" fillId="0" borderId="1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vertical="top"/>
    </xf>
    <xf numFmtId="41" fontId="16" fillId="0" borderId="0" xfId="0" applyNumberFormat="1" applyFont="1" applyFill="1" applyAlignment="1">
      <alignment horizontal="right" vertical="center"/>
    </xf>
    <xf numFmtId="41" fontId="16" fillId="0" borderId="2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/>
    <xf numFmtId="41" fontId="5" fillId="0" borderId="0" xfId="0" quotePrefix="1" applyNumberFormat="1" applyFont="1" applyFill="1" applyAlignment="1">
      <alignment horizontal="center" vertical="top"/>
    </xf>
    <xf numFmtId="41" fontId="5" fillId="0" borderId="0" xfId="4" applyNumberFormat="1" applyFont="1" applyFill="1" applyBorder="1" applyAlignment="1"/>
    <xf numFmtId="41" fontId="5" fillId="0" borderId="1" xfId="4" applyNumberFormat="1" applyFont="1" applyFill="1" applyBorder="1" applyAlignment="1"/>
    <xf numFmtId="0" fontId="5" fillId="0" borderId="0" xfId="2" applyFont="1" applyFill="1" applyAlignment="1">
      <alignment horizontal="right" vertical="top"/>
    </xf>
    <xf numFmtId="49" fontId="7" fillId="0" borderId="0" xfId="2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top"/>
    </xf>
    <xf numFmtId="165" fontId="18" fillId="0" borderId="0" xfId="0" applyNumberFormat="1" applyFont="1" applyFill="1" applyAlignment="1">
      <alignment horizontal="right" vertical="top"/>
    </xf>
    <xf numFmtId="1" fontId="18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vertical="center"/>
    </xf>
    <xf numFmtId="49" fontId="18" fillId="0" borderId="0" xfId="0" applyNumberFormat="1" applyFont="1" applyFill="1" applyAlignment="1">
      <alignment vertical="top"/>
    </xf>
    <xf numFmtId="165" fontId="16" fillId="0" borderId="0" xfId="0" applyNumberFormat="1" applyFont="1" applyFill="1" applyAlignment="1">
      <alignment vertical="top"/>
    </xf>
    <xf numFmtId="1" fontId="16" fillId="0" borderId="0" xfId="0" applyNumberFormat="1" applyFont="1" applyFill="1" applyAlignment="1">
      <alignment horizontal="center" vertical="top"/>
    </xf>
    <xf numFmtId="41" fontId="16" fillId="0" borderId="0" xfId="0" applyNumberFormat="1" applyFont="1" applyFill="1" applyAlignment="1">
      <alignment vertical="top"/>
    </xf>
    <xf numFmtId="41" fontId="16" fillId="0" borderId="0" xfId="0" applyNumberFormat="1" applyFont="1" applyFill="1" applyAlignment="1">
      <alignment horizontal="right" vertical="top"/>
    </xf>
    <xf numFmtId="43" fontId="5" fillId="0" borderId="2" xfId="1" applyNumberFormat="1" applyFont="1" applyFill="1" applyBorder="1" applyAlignment="1">
      <alignment horizontal="right" vertical="top"/>
    </xf>
    <xf numFmtId="41" fontId="5" fillId="0" borderId="0" xfId="1" applyNumberFormat="1" applyFont="1" applyFill="1" applyBorder="1" applyAlignment="1"/>
    <xf numFmtId="41" fontId="5" fillId="0" borderId="1" xfId="1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0" fontId="5" fillId="0" borderId="4" xfId="0" quotePrefix="1" applyNumberFormat="1" applyFont="1" applyFill="1" applyBorder="1" applyAlignment="1">
      <alignment horizontal="center" vertical="top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top"/>
    </xf>
    <xf numFmtId="168" fontId="5" fillId="0" borderId="2" xfId="1" applyNumberFormat="1" applyFont="1" applyFill="1" applyBorder="1" applyAlignment="1">
      <alignment horizontal="right" vertical="top"/>
    </xf>
    <xf numFmtId="43" fontId="5" fillId="0" borderId="2" xfId="1" applyFont="1" applyFill="1" applyBorder="1" applyAlignment="1">
      <alignment vertical="top"/>
    </xf>
    <xf numFmtId="0" fontId="5" fillId="0" borderId="0" xfId="0" applyNumberFormat="1" applyFont="1" applyFill="1" applyAlignment="1">
      <alignment vertical="top"/>
    </xf>
    <xf numFmtId="1" fontId="5" fillId="0" borderId="0" xfId="0" applyNumberFormat="1" applyFont="1" applyFill="1" applyAlignment="1">
      <alignment vertical="top"/>
    </xf>
    <xf numFmtId="0" fontId="5" fillId="0" borderId="0" xfId="0" quotePrefix="1" applyNumberFormat="1" applyFont="1" applyFill="1" applyBorder="1" applyAlignment="1">
      <alignment horizontal="center" vertical="top"/>
    </xf>
    <xf numFmtId="164" fontId="5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0" fontId="5" fillId="0" borderId="0" xfId="0" quotePrefix="1" applyNumberFormat="1" applyFont="1" applyFill="1" applyAlignment="1">
      <alignment horizontal="left" vertical="top"/>
    </xf>
    <xf numFmtId="41" fontId="5" fillId="0" borderId="0" xfId="7189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" fontId="18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top"/>
    </xf>
    <xf numFmtId="49" fontId="16" fillId="0" borderId="0" xfId="0" applyNumberFormat="1" applyFont="1" applyFill="1" applyAlignment="1">
      <alignment vertical="top"/>
    </xf>
    <xf numFmtId="164" fontId="10" fillId="0" borderId="0" xfId="0" applyNumberFormat="1" applyFont="1" applyFill="1" applyAlignment="1">
      <alignment vertical="top"/>
    </xf>
    <xf numFmtId="41" fontId="5" fillId="0" borderId="0" xfId="7186" applyNumberFormat="1" applyFont="1" applyFill="1" applyBorder="1" applyAlignment="1">
      <alignment horizontal="center" vertical="top"/>
    </xf>
    <xf numFmtId="3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top"/>
    </xf>
    <xf numFmtId="41" fontId="5" fillId="0" borderId="1" xfId="0" applyNumberFormat="1" applyFont="1" applyFill="1" applyBorder="1" applyAlignment="1">
      <alignment horizontal="center" vertical="top"/>
    </xf>
    <xf numFmtId="41" fontId="18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6" fillId="0" borderId="1" xfId="0" applyNumberFormat="1" applyFont="1" applyFill="1" applyBorder="1" applyAlignment="1">
      <alignment horizontal="right" vertical="center"/>
    </xf>
    <xf numFmtId="164" fontId="5" fillId="0" borderId="4" xfId="0" quotePrefix="1" applyNumberFormat="1" applyFont="1" applyFill="1" applyBorder="1" applyAlignment="1">
      <alignment horizontal="center" vertical="top"/>
    </xf>
    <xf numFmtId="164" fontId="5" fillId="0" borderId="0" xfId="0" quotePrefix="1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3" xfId="0" applyNumberFormat="1" applyFont="1" applyFill="1" applyBorder="1" applyAlignment="1">
      <alignment horizontal="right" vertical="top"/>
    </xf>
    <xf numFmtId="164" fontId="5" fillId="0" borderId="2" xfId="0" applyNumberFormat="1" applyFont="1" applyFill="1" applyBorder="1" applyAlignment="1">
      <alignment horizontal="right" vertical="top"/>
    </xf>
    <xf numFmtId="43" fontId="18" fillId="0" borderId="0" xfId="0" applyNumberFormat="1" applyFont="1" applyFill="1" applyAlignment="1">
      <alignment vertical="center"/>
    </xf>
    <xf numFmtId="164" fontId="212" fillId="0" borderId="0" xfId="1" applyNumberFormat="1" applyFont="1" applyFill="1"/>
    <xf numFmtId="9" fontId="6" fillId="0" borderId="0" xfId="7190" applyFont="1" applyFill="1" applyBorder="1" applyAlignment="1">
      <alignment horizontal="center" vertical="center"/>
    </xf>
    <xf numFmtId="49" fontId="7" fillId="0" borderId="0" xfId="2" applyNumberFormat="1" applyFont="1" applyFill="1" applyAlignment="1">
      <alignment vertical="top"/>
    </xf>
    <xf numFmtId="41" fontId="5" fillId="0" borderId="6" xfId="2" applyNumberFormat="1" applyFont="1" applyFill="1" applyBorder="1" applyAlignment="1">
      <alignment horizontal="center" vertical="top"/>
    </xf>
    <xf numFmtId="9" fontId="5" fillId="0" borderId="0" xfId="7190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top"/>
    </xf>
    <xf numFmtId="9" fontId="5" fillId="0" borderId="0" xfId="7190" applyFont="1" applyFill="1" applyAlignment="1">
      <alignment horizontal="centerContinuous" vertical="center"/>
    </xf>
    <xf numFmtId="3" fontId="211" fillId="0" borderId="0" xfId="0" applyNumberFormat="1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93" fontId="5" fillId="0" borderId="2" xfId="1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</cellXfs>
  <cellStyles count="7192">
    <cellStyle name="_x0007_" xfId="15" xr:uid="{00000000-0005-0000-0000-000000000000}"/>
    <cellStyle name="_x0007_ 2" xfId="16" xr:uid="{00000000-0005-0000-0000-000001000000}"/>
    <cellStyle name="､@ｯ・AP" xfId="17" xr:uid="{00000000-0005-0000-0000-000002000000}"/>
    <cellStyle name="､@ｯ・AR" xfId="18" xr:uid="{00000000-0005-0000-0000-000003000000}"/>
    <cellStyle name="､@ｯ・FROM-11" xfId="19" xr:uid="{00000000-0005-0000-0000-000004000000}"/>
    <cellStyle name="､@ｯ・FROM-11 10" xfId="1833" xr:uid="{00000000-0005-0000-0000-000005000000}"/>
    <cellStyle name="､@ｯ・FROM-11 11" xfId="1834" xr:uid="{00000000-0005-0000-0000-000006000000}"/>
    <cellStyle name="､@ｯ・FROM-11 12" xfId="1835" xr:uid="{00000000-0005-0000-0000-000007000000}"/>
    <cellStyle name="､@ｯ・FROM-11 13" xfId="1836" xr:uid="{00000000-0005-0000-0000-000008000000}"/>
    <cellStyle name="､@ｯ・FROM-11 14" xfId="1837" xr:uid="{00000000-0005-0000-0000-000009000000}"/>
    <cellStyle name="､@ｯ・FROM-11 15" xfId="1838" xr:uid="{00000000-0005-0000-0000-00000A000000}"/>
    <cellStyle name="､@ｯ・FROM-11 16" xfId="1839" xr:uid="{00000000-0005-0000-0000-00000B000000}"/>
    <cellStyle name="､@ｯ・FROM-11 2" xfId="1840" xr:uid="{00000000-0005-0000-0000-00000C000000}"/>
    <cellStyle name="､@ｯ・FROM-11 3" xfId="1841" xr:uid="{00000000-0005-0000-0000-00000D000000}"/>
    <cellStyle name="､@ｯ・FROM-11 4" xfId="1842" xr:uid="{00000000-0005-0000-0000-00000E000000}"/>
    <cellStyle name="､@ｯ・FROM-11 5" xfId="1843" xr:uid="{00000000-0005-0000-0000-00000F000000}"/>
    <cellStyle name="､@ｯ・FROM-11 6" xfId="1844" xr:uid="{00000000-0005-0000-0000-000010000000}"/>
    <cellStyle name="､@ｯ・FROM-11 7" xfId="1845" xr:uid="{00000000-0005-0000-0000-000011000000}"/>
    <cellStyle name="､@ｯ・FROM-11 8" xfId="1846" xr:uid="{00000000-0005-0000-0000-000012000000}"/>
    <cellStyle name="､@ｯ・FROM-11 9" xfId="1847" xr:uid="{00000000-0005-0000-0000-000013000000}"/>
    <cellStyle name="､@ｯ・GROUP" xfId="20" xr:uid="{00000000-0005-0000-0000-000014000000}"/>
    <cellStyle name="､@ｯ・INVESTMENT" xfId="21" xr:uid="{00000000-0005-0000-0000-000015000000}"/>
    <cellStyle name="､@ｯ・LAND &amp; BLDG" xfId="22" xr:uid="{00000000-0005-0000-0000-000016000000}"/>
    <cellStyle name="､@ｯ・MACHINERY &amp; EQUIPMENT" xfId="23" xr:uid="{00000000-0005-0000-0000-000017000000}"/>
    <cellStyle name="､@ｯ・OTHER ASSETS" xfId="24" xr:uid="{00000000-0005-0000-0000-000018000000}"/>
    <cellStyle name="､@ｯ・OTHER LIABILITIES" xfId="25" xr:uid="{00000000-0005-0000-0000-000019000000}"/>
    <cellStyle name="??" xfId="26" xr:uid="{00000000-0005-0000-0000-00001A000000}"/>
    <cellStyle name="?? - Style1" xfId="1848" xr:uid="{00000000-0005-0000-0000-00001B000000}"/>
    <cellStyle name="?? [0.00]_ADMAG" xfId="27" xr:uid="{00000000-0005-0000-0000-00001C000000}"/>
    <cellStyle name="?? [0] - Style2" xfId="1849" xr:uid="{00000000-0005-0000-0000-00001D000000}"/>
    <cellStyle name="?? [0]_??" xfId="28" xr:uid="{00000000-0005-0000-0000-00001E000000}"/>
    <cellStyle name="?? 2" xfId="1850" xr:uid="{00000000-0005-0000-0000-00001F000000}"/>
    <cellStyle name="?? 3" xfId="1851" xr:uid="{00000000-0005-0000-0000-000020000000}"/>
    <cellStyle name="?? 4" xfId="1852" xr:uid="{00000000-0005-0000-0000-000021000000}"/>
    <cellStyle name="???" xfId="29" xr:uid="{00000000-0005-0000-0000-000022000000}"/>
    <cellStyle name="???? [0.00]_ADMAG" xfId="30" xr:uid="{00000000-0005-0000-0000-000023000000}"/>
    <cellStyle name="?????? - Style3" xfId="1853" xr:uid="{00000000-0005-0000-0000-000024000000}"/>
    <cellStyle name="?????? - Style4" xfId="1854" xr:uid="{00000000-0005-0000-0000-000025000000}"/>
    <cellStyle name="?????????????????" xfId="31" xr:uid="{00000000-0005-0000-0000-000026000000}"/>
    <cellStyle name="????????????????? [0]_MOGAS97" xfId="32" xr:uid="{00000000-0005-0000-0000-000027000000}"/>
    <cellStyle name="??????????????????? [0]_MOGAS97" xfId="33" xr:uid="{00000000-0005-0000-0000-000028000000}"/>
    <cellStyle name="???????????????????_MOGAS97" xfId="34" xr:uid="{00000000-0005-0000-0000-000029000000}"/>
    <cellStyle name="?????????????????_MOGAS97" xfId="35" xr:uid="{00000000-0005-0000-0000-00002A000000}"/>
    <cellStyle name="????_ADMAG" xfId="36" xr:uid="{00000000-0005-0000-0000-00002B000000}"/>
    <cellStyle name="???[0]_liz-ss" xfId="37" xr:uid="{00000000-0005-0000-0000-00002C000000}"/>
    <cellStyle name="???_liz-ss" xfId="38" xr:uid="{00000000-0005-0000-0000-00002D000000}"/>
    <cellStyle name="??_?.????" xfId="39" xr:uid="{00000000-0005-0000-0000-00002E000000}"/>
    <cellStyle name="_________________ [0]_TAX" xfId="40" xr:uid="{00000000-0005-0000-0000-00002F000000}"/>
    <cellStyle name="_________________ [0]_TAX 2" xfId="41" xr:uid="{00000000-0005-0000-0000-000030000000}"/>
    <cellStyle name="_________________ [0]_TAX_SiamRath_WP2007_final" xfId="42" xr:uid="{00000000-0005-0000-0000-000031000000}"/>
    <cellStyle name="_________________ [0]_TAX_Top cpico YE07" xfId="43" xr:uid="{00000000-0005-0000-0000-000032000000}"/>
    <cellStyle name="_________________ [0]_TAX_Top_PL2008 Q2" xfId="44" xr:uid="{00000000-0005-0000-0000-000033000000}"/>
    <cellStyle name="_________________ [0]_TAX_Top31122007" xfId="45" xr:uid="{00000000-0005-0000-0000-000034000000}"/>
    <cellStyle name="_________________ [0]_TAX_Vouch_U_PL 2006" xfId="46" xr:uid="{00000000-0005-0000-0000-000035000000}"/>
    <cellStyle name="_________________ [0]_TAX_WP_Siam Rath 2006" xfId="47" xr:uid="{00000000-0005-0000-0000-000036000000}"/>
    <cellStyle name="___________________ [0]_TAX" xfId="48" xr:uid="{00000000-0005-0000-0000-000037000000}"/>
    <cellStyle name="___________________ [0]_TAX 2" xfId="49" xr:uid="{00000000-0005-0000-0000-000038000000}"/>
    <cellStyle name="___________________ [0]_TAX_SiamRath_WP2007_final" xfId="50" xr:uid="{00000000-0005-0000-0000-000039000000}"/>
    <cellStyle name="___________________ [0]_TAX_Top cpico YE07" xfId="51" xr:uid="{00000000-0005-0000-0000-00003A000000}"/>
    <cellStyle name="___________________ [0]_TAX_Top_PL2008 Q2" xfId="52" xr:uid="{00000000-0005-0000-0000-00003B000000}"/>
    <cellStyle name="___________________ [0]_TAX_Top31122007" xfId="53" xr:uid="{00000000-0005-0000-0000-00003C000000}"/>
    <cellStyle name="___________________ [0]_TAX_Vouch_U_PL 2006" xfId="54" xr:uid="{00000000-0005-0000-0000-00003D000000}"/>
    <cellStyle name="___________________ [0]_TAX_WP_Siam Rath 2006" xfId="55" xr:uid="{00000000-0005-0000-0000-00003E000000}"/>
    <cellStyle name="____________________TAX" xfId="56" xr:uid="{00000000-0005-0000-0000-00003F000000}"/>
    <cellStyle name="____________________TAX 2" xfId="57" xr:uid="{00000000-0005-0000-0000-000040000000}"/>
    <cellStyle name="____________________TAX_SiamRath_WP2007_final" xfId="58" xr:uid="{00000000-0005-0000-0000-000041000000}"/>
    <cellStyle name="____________________TAX_Top cpico YE07" xfId="59" xr:uid="{00000000-0005-0000-0000-000042000000}"/>
    <cellStyle name="____________________TAX_Top_PL2008 Q2" xfId="60" xr:uid="{00000000-0005-0000-0000-000043000000}"/>
    <cellStyle name="____________________TAX_Top31122007" xfId="61" xr:uid="{00000000-0005-0000-0000-000044000000}"/>
    <cellStyle name="____________________TAX_Vouch_U_PL 2006" xfId="62" xr:uid="{00000000-0005-0000-0000-000045000000}"/>
    <cellStyle name="____________________TAX_WP_Siam Rath 2006" xfId="63" xr:uid="{00000000-0005-0000-0000-000046000000}"/>
    <cellStyle name="__________________TAX" xfId="64" xr:uid="{00000000-0005-0000-0000-000047000000}"/>
    <cellStyle name="__________________TAX 2" xfId="65" xr:uid="{00000000-0005-0000-0000-000048000000}"/>
    <cellStyle name="__________________TAX_SiamRath_WP2007_final" xfId="66" xr:uid="{00000000-0005-0000-0000-000049000000}"/>
    <cellStyle name="__________________TAX_Top cpico YE07" xfId="67" xr:uid="{00000000-0005-0000-0000-00004A000000}"/>
    <cellStyle name="__________________TAX_Top_PL2008 Q2" xfId="68" xr:uid="{00000000-0005-0000-0000-00004B000000}"/>
    <cellStyle name="__________________TAX_Top31122007" xfId="69" xr:uid="{00000000-0005-0000-0000-00004C000000}"/>
    <cellStyle name="__________________TAX_Vouch_U_PL 2006" xfId="70" xr:uid="{00000000-0005-0000-0000-00004D000000}"/>
    <cellStyle name="__________________TAX_WP_Siam Rath 2006" xfId="71" xr:uid="{00000000-0005-0000-0000-00004E000000}"/>
    <cellStyle name="_____TAX" xfId="72" xr:uid="{00000000-0005-0000-0000-00004F000000}"/>
    <cellStyle name="_____TAX 2" xfId="73" xr:uid="{00000000-0005-0000-0000-000050000000}"/>
    <cellStyle name="_____TAX_3CTV Doll_Top YE2007_Final_for client" xfId="1855" xr:uid="{00000000-0005-0000-0000-000051000000}"/>
    <cellStyle name="_____TAX_Top31122007 natt" xfId="74" xr:uid="{00000000-0005-0000-0000-000052000000}"/>
    <cellStyle name="_90" xfId="75" xr:uid="{00000000-0005-0000-0000-000053000000}"/>
    <cellStyle name="_90 10" xfId="1856" xr:uid="{00000000-0005-0000-0000-000054000000}"/>
    <cellStyle name="_90 11" xfId="1857" xr:uid="{00000000-0005-0000-0000-000055000000}"/>
    <cellStyle name="_90 12" xfId="1858" xr:uid="{00000000-0005-0000-0000-000056000000}"/>
    <cellStyle name="_90 13" xfId="1859" xr:uid="{00000000-0005-0000-0000-000057000000}"/>
    <cellStyle name="_90 14" xfId="1860" xr:uid="{00000000-0005-0000-0000-000058000000}"/>
    <cellStyle name="_90 15" xfId="1861" xr:uid="{00000000-0005-0000-0000-000059000000}"/>
    <cellStyle name="_90 16" xfId="1862" xr:uid="{00000000-0005-0000-0000-00005A000000}"/>
    <cellStyle name="_90 2" xfId="1863" xr:uid="{00000000-0005-0000-0000-00005B000000}"/>
    <cellStyle name="_90 3" xfId="1864" xr:uid="{00000000-0005-0000-0000-00005C000000}"/>
    <cellStyle name="_90 4" xfId="1865" xr:uid="{00000000-0005-0000-0000-00005D000000}"/>
    <cellStyle name="_90 5" xfId="1866" xr:uid="{00000000-0005-0000-0000-00005E000000}"/>
    <cellStyle name="_90 6" xfId="1867" xr:uid="{00000000-0005-0000-0000-00005F000000}"/>
    <cellStyle name="_90 7" xfId="1868" xr:uid="{00000000-0005-0000-0000-000060000000}"/>
    <cellStyle name="_90 8" xfId="1869" xr:uid="{00000000-0005-0000-0000-000061000000}"/>
    <cellStyle name="_90 9" xfId="1870" xr:uid="{00000000-0005-0000-0000-000062000000}"/>
    <cellStyle name="_90_Adjust_TAX_Q151" xfId="76" xr:uid="{00000000-0005-0000-0000-000063000000}"/>
    <cellStyle name="_90_Adjust_TAX_Q151 2" xfId="1871" xr:uid="{00000000-0005-0000-0000-000064000000}"/>
    <cellStyle name="_90_Global_Q1'08_Pow" xfId="77" xr:uid="{00000000-0005-0000-0000-000065000000}"/>
    <cellStyle name="_90_Global_Q1'08_Pow 2" xfId="1872" xr:uid="{00000000-0005-0000-0000-000066000000}"/>
    <cellStyle name="_90_Global_Q2'08_Pow" xfId="78" xr:uid="{00000000-0005-0000-0000-000067000000}"/>
    <cellStyle name="_90_Global_Q2'08_Pow 2" xfId="1873" xr:uid="{00000000-0005-0000-0000-000068000000}"/>
    <cellStyle name="_90_เอกสารของนก" xfId="79" xr:uid="{00000000-0005-0000-0000-000069000000}"/>
    <cellStyle name="_90_เอกสารของนก 2" xfId="1874" xr:uid="{00000000-0005-0000-0000-00006A000000}"/>
    <cellStyle name="_Anol_PCC_06.30.05" xfId="80" xr:uid="{00000000-0005-0000-0000-00006B000000}"/>
    <cellStyle name="_Anol_PCC_06.30.05 10" xfId="1875" xr:uid="{00000000-0005-0000-0000-00006C000000}"/>
    <cellStyle name="_Anol_PCC_06.30.05 11" xfId="1876" xr:uid="{00000000-0005-0000-0000-00006D000000}"/>
    <cellStyle name="_Anol_PCC_06.30.05 12" xfId="1877" xr:uid="{00000000-0005-0000-0000-00006E000000}"/>
    <cellStyle name="_Anol_PCC_06.30.05 13" xfId="1878" xr:uid="{00000000-0005-0000-0000-00006F000000}"/>
    <cellStyle name="_Anol_PCC_06.30.05 14" xfId="1879" xr:uid="{00000000-0005-0000-0000-000070000000}"/>
    <cellStyle name="_Anol_PCC_06.30.05 15" xfId="1880" xr:uid="{00000000-0005-0000-0000-000071000000}"/>
    <cellStyle name="_Anol_PCC_06.30.05 16" xfId="1881" xr:uid="{00000000-0005-0000-0000-000072000000}"/>
    <cellStyle name="_Anol_PCC_06.30.05 2" xfId="1882" xr:uid="{00000000-0005-0000-0000-000073000000}"/>
    <cellStyle name="_Anol_PCC_06.30.05 3" xfId="1883" xr:uid="{00000000-0005-0000-0000-000074000000}"/>
    <cellStyle name="_Anol_PCC_06.30.05 4" xfId="1884" xr:uid="{00000000-0005-0000-0000-000075000000}"/>
    <cellStyle name="_Anol_PCC_06.30.05 5" xfId="1885" xr:uid="{00000000-0005-0000-0000-000076000000}"/>
    <cellStyle name="_Anol_PCC_06.30.05 6" xfId="1886" xr:uid="{00000000-0005-0000-0000-000077000000}"/>
    <cellStyle name="_Anol_PCC_06.30.05 7" xfId="1887" xr:uid="{00000000-0005-0000-0000-000078000000}"/>
    <cellStyle name="_Anol_PCC_06.30.05 8" xfId="1888" xr:uid="{00000000-0005-0000-0000-000079000000}"/>
    <cellStyle name="_Anol_PCC_06.30.05 9" xfId="1889" xr:uid="{00000000-0005-0000-0000-00007A000000}"/>
    <cellStyle name="_Anol_PCC_06.30.05_Adjust_TAX_Q151" xfId="81" xr:uid="{00000000-0005-0000-0000-00007B000000}"/>
    <cellStyle name="_Anol_PCC_06.30.05_Adjust_TAX_Q151 2" xfId="1890" xr:uid="{00000000-0005-0000-0000-00007C000000}"/>
    <cellStyle name="_Anol_PCC_06.30.05_Global_Q1'08_Pow" xfId="82" xr:uid="{00000000-0005-0000-0000-00007D000000}"/>
    <cellStyle name="_Anol_PCC_06.30.05_Global_Q1'08_Pow 2" xfId="1891" xr:uid="{00000000-0005-0000-0000-00007E000000}"/>
    <cellStyle name="_Anol_PCC_06.30.05_Global_Q2'08_Pow" xfId="83" xr:uid="{00000000-0005-0000-0000-00007F000000}"/>
    <cellStyle name="_Anol_PCC_06.30.05_Global_Q2'08_Pow 2" xfId="1892" xr:uid="{00000000-0005-0000-0000-000080000000}"/>
    <cellStyle name="_Anol_PCC_06.30.05_เอกสารของนก" xfId="84" xr:uid="{00000000-0005-0000-0000-000081000000}"/>
    <cellStyle name="_Anol_PCC_06.30.05_เอกสารของนก 2" xfId="1893" xr:uid="{00000000-0005-0000-0000-000082000000}"/>
    <cellStyle name="_F1" xfId="85" xr:uid="{00000000-0005-0000-0000-000083000000}"/>
    <cellStyle name="_F1 10" xfId="1894" xr:uid="{00000000-0005-0000-0000-000084000000}"/>
    <cellStyle name="_F1 11" xfId="1895" xr:uid="{00000000-0005-0000-0000-000085000000}"/>
    <cellStyle name="_F1 12" xfId="1896" xr:uid="{00000000-0005-0000-0000-000086000000}"/>
    <cellStyle name="_F1 13" xfId="1897" xr:uid="{00000000-0005-0000-0000-000087000000}"/>
    <cellStyle name="_F1 14" xfId="1898" xr:uid="{00000000-0005-0000-0000-000088000000}"/>
    <cellStyle name="_F1 15" xfId="1899" xr:uid="{00000000-0005-0000-0000-000089000000}"/>
    <cellStyle name="_F1 16" xfId="1900" xr:uid="{00000000-0005-0000-0000-00008A000000}"/>
    <cellStyle name="_F1 2" xfId="1901" xr:uid="{00000000-0005-0000-0000-00008B000000}"/>
    <cellStyle name="_F1 3" xfId="1902" xr:uid="{00000000-0005-0000-0000-00008C000000}"/>
    <cellStyle name="_F1 4" xfId="1903" xr:uid="{00000000-0005-0000-0000-00008D000000}"/>
    <cellStyle name="_F1 5" xfId="1904" xr:uid="{00000000-0005-0000-0000-00008E000000}"/>
    <cellStyle name="_F1 6" xfId="1905" xr:uid="{00000000-0005-0000-0000-00008F000000}"/>
    <cellStyle name="_F1 7" xfId="1906" xr:uid="{00000000-0005-0000-0000-000090000000}"/>
    <cellStyle name="_F1 8" xfId="1907" xr:uid="{00000000-0005-0000-0000-000091000000}"/>
    <cellStyle name="_F1 9" xfId="1908" xr:uid="{00000000-0005-0000-0000-000092000000}"/>
    <cellStyle name="_F1_Adjust_TAX_Q151" xfId="86" xr:uid="{00000000-0005-0000-0000-000093000000}"/>
    <cellStyle name="_F1_Adjust_TAX_Q151 2" xfId="1909" xr:uid="{00000000-0005-0000-0000-000094000000}"/>
    <cellStyle name="_F1_Global_Q1'08_Pow" xfId="87" xr:uid="{00000000-0005-0000-0000-000095000000}"/>
    <cellStyle name="_F1_Global_Q1'08_Pow 2" xfId="1910" xr:uid="{00000000-0005-0000-0000-000096000000}"/>
    <cellStyle name="_F1_Global_Q2'08_Pow" xfId="88" xr:uid="{00000000-0005-0000-0000-000097000000}"/>
    <cellStyle name="_F1_Global_Q2'08_Pow 2" xfId="1911" xr:uid="{00000000-0005-0000-0000-000098000000}"/>
    <cellStyle name="_F1_เอกสารของนก" xfId="89" xr:uid="{00000000-0005-0000-0000-000099000000}"/>
    <cellStyle name="_F1_เอกสารของนก 2" xfId="1912" xr:uid="{00000000-0005-0000-0000-00009A000000}"/>
    <cellStyle name="_F2" xfId="90" xr:uid="{00000000-0005-0000-0000-00009B000000}"/>
    <cellStyle name="_F2 10" xfId="1913" xr:uid="{00000000-0005-0000-0000-00009C000000}"/>
    <cellStyle name="_F2 11" xfId="1914" xr:uid="{00000000-0005-0000-0000-00009D000000}"/>
    <cellStyle name="_F2 12" xfId="1915" xr:uid="{00000000-0005-0000-0000-00009E000000}"/>
    <cellStyle name="_F2 13" xfId="1916" xr:uid="{00000000-0005-0000-0000-00009F000000}"/>
    <cellStyle name="_F2 14" xfId="1917" xr:uid="{00000000-0005-0000-0000-0000A0000000}"/>
    <cellStyle name="_F2 15" xfId="1918" xr:uid="{00000000-0005-0000-0000-0000A1000000}"/>
    <cellStyle name="_F2 16" xfId="1919" xr:uid="{00000000-0005-0000-0000-0000A2000000}"/>
    <cellStyle name="_F2 2" xfId="1920" xr:uid="{00000000-0005-0000-0000-0000A3000000}"/>
    <cellStyle name="_F2 3" xfId="1921" xr:uid="{00000000-0005-0000-0000-0000A4000000}"/>
    <cellStyle name="_F2 4" xfId="1922" xr:uid="{00000000-0005-0000-0000-0000A5000000}"/>
    <cellStyle name="_F2 5" xfId="1923" xr:uid="{00000000-0005-0000-0000-0000A6000000}"/>
    <cellStyle name="_F2 6" xfId="1924" xr:uid="{00000000-0005-0000-0000-0000A7000000}"/>
    <cellStyle name="_F2 7" xfId="1925" xr:uid="{00000000-0005-0000-0000-0000A8000000}"/>
    <cellStyle name="_F2 8" xfId="1926" xr:uid="{00000000-0005-0000-0000-0000A9000000}"/>
    <cellStyle name="_F2 9" xfId="1927" xr:uid="{00000000-0005-0000-0000-0000AA000000}"/>
    <cellStyle name="_F2_Adjust_TAX_Q151" xfId="91" xr:uid="{00000000-0005-0000-0000-0000AB000000}"/>
    <cellStyle name="_F2_Adjust_TAX_Q151 2" xfId="1928" xr:uid="{00000000-0005-0000-0000-0000AC000000}"/>
    <cellStyle name="_F2_Global_Q1'08_Pow" xfId="92" xr:uid="{00000000-0005-0000-0000-0000AD000000}"/>
    <cellStyle name="_F2_Global_Q1'08_Pow 2" xfId="1929" xr:uid="{00000000-0005-0000-0000-0000AE000000}"/>
    <cellStyle name="_F2_Global_Q2'08_Pow" xfId="93" xr:uid="{00000000-0005-0000-0000-0000AF000000}"/>
    <cellStyle name="_F2_Global_Q2'08_Pow 2" xfId="1930" xr:uid="{00000000-0005-0000-0000-0000B0000000}"/>
    <cellStyle name="_F2_เอกสารของนก" xfId="94" xr:uid="{00000000-0005-0000-0000-0000B1000000}"/>
    <cellStyle name="_F2_เอกสารของนก 2" xfId="1931" xr:uid="{00000000-0005-0000-0000-0000B2000000}"/>
    <cellStyle name="_F3" xfId="95" xr:uid="{00000000-0005-0000-0000-0000B3000000}"/>
    <cellStyle name="_F3 10" xfId="1932" xr:uid="{00000000-0005-0000-0000-0000B4000000}"/>
    <cellStyle name="_F3 11" xfId="1933" xr:uid="{00000000-0005-0000-0000-0000B5000000}"/>
    <cellStyle name="_F3 12" xfId="1934" xr:uid="{00000000-0005-0000-0000-0000B6000000}"/>
    <cellStyle name="_F3 13" xfId="1935" xr:uid="{00000000-0005-0000-0000-0000B7000000}"/>
    <cellStyle name="_F3 14" xfId="1936" xr:uid="{00000000-0005-0000-0000-0000B8000000}"/>
    <cellStyle name="_F3 15" xfId="1937" xr:uid="{00000000-0005-0000-0000-0000B9000000}"/>
    <cellStyle name="_F3 16" xfId="1938" xr:uid="{00000000-0005-0000-0000-0000BA000000}"/>
    <cellStyle name="_F3 2" xfId="1939" xr:uid="{00000000-0005-0000-0000-0000BB000000}"/>
    <cellStyle name="_F3 3" xfId="1940" xr:uid="{00000000-0005-0000-0000-0000BC000000}"/>
    <cellStyle name="_F3 4" xfId="1941" xr:uid="{00000000-0005-0000-0000-0000BD000000}"/>
    <cellStyle name="_F3 5" xfId="1942" xr:uid="{00000000-0005-0000-0000-0000BE000000}"/>
    <cellStyle name="_F3 6" xfId="1943" xr:uid="{00000000-0005-0000-0000-0000BF000000}"/>
    <cellStyle name="_F3 7" xfId="1944" xr:uid="{00000000-0005-0000-0000-0000C0000000}"/>
    <cellStyle name="_F3 8" xfId="1945" xr:uid="{00000000-0005-0000-0000-0000C1000000}"/>
    <cellStyle name="_F3 9" xfId="1946" xr:uid="{00000000-0005-0000-0000-0000C2000000}"/>
    <cellStyle name="_F3_Adjust_TAX_Q151" xfId="96" xr:uid="{00000000-0005-0000-0000-0000C3000000}"/>
    <cellStyle name="_F3_Adjust_TAX_Q151 2" xfId="1947" xr:uid="{00000000-0005-0000-0000-0000C4000000}"/>
    <cellStyle name="_F3_Global_Q1'08_Pow" xfId="97" xr:uid="{00000000-0005-0000-0000-0000C5000000}"/>
    <cellStyle name="_F3_Global_Q1'08_Pow 2" xfId="1948" xr:uid="{00000000-0005-0000-0000-0000C6000000}"/>
    <cellStyle name="_F3_Global_Q2'08_Pow" xfId="98" xr:uid="{00000000-0005-0000-0000-0000C7000000}"/>
    <cellStyle name="_F3_Global_Q2'08_Pow 2" xfId="1949" xr:uid="{00000000-0005-0000-0000-0000C8000000}"/>
    <cellStyle name="_F3_เอกสารของนก" xfId="99" xr:uid="{00000000-0005-0000-0000-0000C9000000}"/>
    <cellStyle name="_F3_เอกสารของนก 2" xfId="1950" xr:uid="{00000000-0005-0000-0000-0000CA000000}"/>
    <cellStyle name="_Fully depre" xfId="100" xr:uid="{00000000-0005-0000-0000-0000CB000000}"/>
    <cellStyle name="_Fully depre 10" xfId="1951" xr:uid="{00000000-0005-0000-0000-0000CC000000}"/>
    <cellStyle name="_Fully depre 11" xfId="1952" xr:uid="{00000000-0005-0000-0000-0000CD000000}"/>
    <cellStyle name="_Fully depre 12" xfId="1953" xr:uid="{00000000-0005-0000-0000-0000CE000000}"/>
    <cellStyle name="_Fully depre 13" xfId="1954" xr:uid="{00000000-0005-0000-0000-0000CF000000}"/>
    <cellStyle name="_Fully depre 14" xfId="1955" xr:uid="{00000000-0005-0000-0000-0000D0000000}"/>
    <cellStyle name="_Fully depre 15" xfId="1956" xr:uid="{00000000-0005-0000-0000-0000D1000000}"/>
    <cellStyle name="_Fully depre 16" xfId="1957" xr:uid="{00000000-0005-0000-0000-0000D2000000}"/>
    <cellStyle name="_Fully depre 2" xfId="1958" xr:uid="{00000000-0005-0000-0000-0000D3000000}"/>
    <cellStyle name="_Fully depre 3" xfId="1959" xr:uid="{00000000-0005-0000-0000-0000D4000000}"/>
    <cellStyle name="_Fully depre 4" xfId="1960" xr:uid="{00000000-0005-0000-0000-0000D5000000}"/>
    <cellStyle name="_Fully depre 5" xfId="1961" xr:uid="{00000000-0005-0000-0000-0000D6000000}"/>
    <cellStyle name="_Fully depre 6" xfId="1962" xr:uid="{00000000-0005-0000-0000-0000D7000000}"/>
    <cellStyle name="_Fully depre 7" xfId="1963" xr:uid="{00000000-0005-0000-0000-0000D8000000}"/>
    <cellStyle name="_Fully depre 8" xfId="1964" xr:uid="{00000000-0005-0000-0000-0000D9000000}"/>
    <cellStyle name="_Fully depre 9" xfId="1965" xr:uid="{00000000-0005-0000-0000-0000DA000000}"/>
    <cellStyle name="_Fully depre_Adjust_TAX_Q151" xfId="101" xr:uid="{00000000-0005-0000-0000-0000DB000000}"/>
    <cellStyle name="_Fully depre_Adjust_TAX_Q151 2" xfId="1966" xr:uid="{00000000-0005-0000-0000-0000DC000000}"/>
    <cellStyle name="_Fully depre_Global_Q1'08_Pow" xfId="102" xr:uid="{00000000-0005-0000-0000-0000DD000000}"/>
    <cellStyle name="_Fully depre_Global_Q1'08_Pow 2" xfId="1967" xr:uid="{00000000-0005-0000-0000-0000DE000000}"/>
    <cellStyle name="_Fully depre_Global_Q2'08_Pow" xfId="103" xr:uid="{00000000-0005-0000-0000-0000DF000000}"/>
    <cellStyle name="_Fully depre_Global_Q2'08_Pow 2" xfId="1968" xr:uid="{00000000-0005-0000-0000-0000E0000000}"/>
    <cellStyle name="_Fully depre_เอกสารของนก" xfId="104" xr:uid="{00000000-0005-0000-0000-0000E1000000}"/>
    <cellStyle name="_Fully depre_เอกสารของนก 2" xfId="1969" xr:uid="{00000000-0005-0000-0000-0000E2000000}"/>
    <cellStyle name="_L2" xfId="105" xr:uid="{00000000-0005-0000-0000-0000E3000000}"/>
    <cellStyle name="_L2 10" xfId="1970" xr:uid="{00000000-0005-0000-0000-0000E4000000}"/>
    <cellStyle name="_L2 11" xfId="1971" xr:uid="{00000000-0005-0000-0000-0000E5000000}"/>
    <cellStyle name="_L2 12" xfId="1972" xr:uid="{00000000-0005-0000-0000-0000E6000000}"/>
    <cellStyle name="_L2 13" xfId="1973" xr:uid="{00000000-0005-0000-0000-0000E7000000}"/>
    <cellStyle name="_L2 14" xfId="1974" xr:uid="{00000000-0005-0000-0000-0000E8000000}"/>
    <cellStyle name="_L2 15" xfId="1975" xr:uid="{00000000-0005-0000-0000-0000E9000000}"/>
    <cellStyle name="_L2 16" xfId="1976" xr:uid="{00000000-0005-0000-0000-0000EA000000}"/>
    <cellStyle name="_L2 2" xfId="1977" xr:uid="{00000000-0005-0000-0000-0000EB000000}"/>
    <cellStyle name="_L2 3" xfId="1978" xr:uid="{00000000-0005-0000-0000-0000EC000000}"/>
    <cellStyle name="_L2 4" xfId="1979" xr:uid="{00000000-0005-0000-0000-0000ED000000}"/>
    <cellStyle name="_L2 5" xfId="1980" xr:uid="{00000000-0005-0000-0000-0000EE000000}"/>
    <cellStyle name="_L2 6" xfId="1981" xr:uid="{00000000-0005-0000-0000-0000EF000000}"/>
    <cellStyle name="_L2 7" xfId="1982" xr:uid="{00000000-0005-0000-0000-0000F0000000}"/>
    <cellStyle name="_L2 8" xfId="1983" xr:uid="{00000000-0005-0000-0000-0000F1000000}"/>
    <cellStyle name="_L2 9" xfId="1984" xr:uid="{00000000-0005-0000-0000-0000F2000000}"/>
    <cellStyle name="_L2_Adjust_TAX_Q151" xfId="106" xr:uid="{00000000-0005-0000-0000-0000F3000000}"/>
    <cellStyle name="_L2_Adjust_TAX_Q151 2" xfId="1985" xr:uid="{00000000-0005-0000-0000-0000F4000000}"/>
    <cellStyle name="_L2_Global_Q1'08_Pow" xfId="107" xr:uid="{00000000-0005-0000-0000-0000F5000000}"/>
    <cellStyle name="_L2_Global_Q1'08_Pow 2" xfId="1986" xr:uid="{00000000-0005-0000-0000-0000F6000000}"/>
    <cellStyle name="_L2_Global_Q2'08_Pow" xfId="108" xr:uid="{00000000-0005-0000-0000-0000F7000000}"/>
    <cellStyle name="_L2_Global_Q2'08_Pow 2" xfId="1987" xr:uid="{00000000-0005-0000-0000-0000F8000000}"/>
    <cellStyle name="_L2_เอกสารของนก" xfId="109" xr:uid="{00000000-0005-0000-0000-0000F9000000}"/>
    <cellStyle name="_L2_เอกสารของนก 2" xfId="1988" xr:uid="{00000000-0005-0000-0000-0000FA000000}"/>
    <cellStyle name="_LHA-Boat" xfId="110" xr:uid="{00000000-0005-0000-0000-0000FB000000}"/>
    <cellStyle name="_LHA-Boat 10" xfId="1989" xr:uid="{00000000-0005-0000-0000-0000FC000000}"/>
    <cellStyle name="_LHA-Boat 11" xfId="1990" xr:uid="{00000000-0005-0000-0000-0000FD000000}"/>
    <cellStyle name="_LHA-Boat 12" xfId="1991" xr:uid="{00000000-0005-0000-0000-0000FE000000}"/>
    <cellStyle name="_LHA-Boat 13" xfId="1992" xr:uid="{00000000-0005-0000-0000-0000FF000000}"/>
    <cellStyle name="_LHA-Boat 14" xfId="1993" xr:uid="{00000000-0005-0000-0000-000000010000}"/>
    <cellStyle name="_LHA-Boat 15" xfId="1994" xr:uid="{00000000-0005-0000-0000-000001010000}"/>
    <cellStyle name="_LHA-Boat 16" xfId="1995" xr:uid="{00000000-0005-0000-0000-000002010000}"/>
    <cellStyle name="_LHA-Boat 2" xfId="1996" xr:uid="{00000000-0005-0000-0000-000003010000}"/>
    <cellStyle name="_LHA-Boat 3" xfId="1997" xr:uid="{00000000-0005-0000-0000-000004010000}"/>
    <cellStyle name="_LHA-Boat 4" xfId="1998" xr:uid="{00000000-0005-0000-0000-000005010000}"/>
    <cellStyle name="_LHA-Boat 5" xfId="1999" xr:uid="{00000000-0005-0000-0000-000006010000}"/>
    <cellStyle name="_LHA-Boat 6" xfId="2000" xr:uid="{00000000-0005-0000-0000-000007010000}"/>
    <cellStyle name="_LHA-Boat 7" xfId="2001" xr:uid="{00000000-0005-0000-0000-000008010000}"/>
    <cellStyle name="_LHA-Boat 8" xfId="2002" xr:uid="{00000000-0005-0000-0000-000009010000}"/>
    <cellStyle name="_LHA-Boat 9" xfId="2003" xr:uid="{00000000-0005-0000-0000-00000A010000}"/>
    <cellStyle name="_LHA-Boat_Adjust_TAX_Q151" xfId="111" xr:uid="{00000000-0005-0000-0000-00000B010000}"/>
    <cellStyle name="_LHA-Boat_Global_Q1'08_Pow" xfId="112" xr:uid="{00000000-0005-0000-0000-00000C010000}"/>
    <cellStyle name="_LHA-Boat_Global_Q2'08_Pow" xfId="113" xr:uid="{00000000-0005-0000-0000-00000D010000}"/>
    <cellStyle name="_LHA-Boat_Global_Q2'08_Pow 2" xfId="2004" xr:uid="{00000000-0005-0000-0000-00000E010000}"/>
    <cellStyle name="_LHA-Boat_เอกสารของนก" xfId="114" xr:uid="{00000000-0005-0000-0000-00000F010000}"/>
    <cellStyle name="_LHA-Boat_เอกสารของนก 2" xfId="2005" xr:uid="{00000000-0005-0000-0000-000010010000}"/>
    <cellStyle name="_LHW YE'06" xfId="115" xr:uid="{00000000-0005-0000-0000-000011010000}"/>
    <cellStyle name="_LHW YE'06 10" xfId="2006" xr:uid="{00000000-0005-0000-0000-000012010000}"/>
    <cellStyle name="_LHW YE'06 11" xfId="2007" xr:uid="{00000000-0005-0000-0000-000013010000}"/>
    <cellStyle name="_LHW YE'06 12" xfId="2008" xr:uid="{00000000-0005-0000-0000-000014010000}"/>
    <cellStyle name="_LHW YE'06 13" xfId="2009" xr:uid="{00000000-0005-0000-0000-000015010000}"/>
    <cellStyle name="_LHW YE'06 14" xfId="2010" xr:uid="{00000000-0005-0000-0000-000016010000}"/>
    <cellStyle name="_LHW YE'06 15" xfId="2011" xr:uid="{00000000-0005-0000-0000-000017010000}"/>
    <cellStyle name="_LHW YE'06 16" xfId="2012" xr:uid="{00000000-0005-0000-0000-000018010000}"/>
    <cellStyle name="_LHW YE'06 2" xfId="2013" xr:uid="{00000000-0005-0000-0000-000019010000}"/>
    <cellStyle name="_LHW YE'06 3" xfId="2014" xr:uid="{00000000-0005-0000-0000-00001A010000}"/>
    <cellStyle name="_LHW YE'06 4" xfId="2015" xr:uid="{00000000-0005-0000-0000-00001B010000}"/>
    <cellStyle name="_LHW YE'06 5" xfId="2016" xr:uid="{00000000-0005-0000-0000-00001C010000}"/>
    <cellStyle name="_LHW YE'06 6" xfId="2017" xr:uid="{00000000-0005-0000-0000-00001D010000}"/>
    <cellStyle name="_LHW YE'06 7" xfId="2018" xr:uid="{00000000-0005-0000-0000-00001E010000}"/>
    <cellStyle name="_LHW YE'06 8" xfId="2019" xr:uid="{00000000-0005-0000-0000-00001F010000}"/>
    <cellStyle name="_LHW YE'06 9" xfId="2020" xr:uid="{00000000-0005-0000-0000-000020010000}"/>
    <cellStyle name="_LHW YE'06_Adjust_TAX_Q151" xfId="116" xr:uid="{00000000-0005-0000-0000-000021010000}"/>
    <cellStyle name="_LHW YE'06_Global_Q1'08_Pow" xfId="117" xr:uid="{00000000-0005-0000-0000-000022010000}"/>
    <cellStyle name="_LHW YE'06_Global_Q2'08_Pow" xfId="118" xr:uid="{00000000-0005-0000-0000-000023010000}"/>
    <cellStyle name="_LHW YE'06_Global_Q2'08_Pow 2" xfId="2021" xr:uid="{00000000-0005-0000-0000-000024010000}"/>
    <cellStyle name="_LHW YE'06_เอกสารของนก" xfId="119" xr:uid="{00000000-0005-0000-0000-000025010000}"/>
    <cellStyle name="_LHW YE'06_เอกสารของนก 2" xfId="2022" xr:uid="{00000000-0005-0000-0000-000026010000}"/>
    <cellStyle name="_MSC 2006" xfId="120" xr:uid="{00000000-0005-0000-0000-000027010000}"/>
    <cellStyle name="_MSC 2006 10" xfId="2023" xr:uid="{00000000-0005-0000-0000-000028010000}"/>
    <cellStyle name="_MSC 2006 11" xfId="2024" xr:uid="{00000000-0005-0000-0000-000029010000}"/>
    <cellStyle name="_MSC 2006 12" xfId="2025" xr:uid="{00000000-0005-0000-0000-00002A010000}"/>
    <cellStyle name="_MSC 2006 13" xfId="2026" xr:uid="{00000000-0005-0000-0000-00002B010000}"/>
    <cellStyle name="_MSC 2006 14" xfId="2027" xr:uid="{00000000-0005-0000-0000-00002C010000}"/>
    <cellStyle name="_MSC 2006 15" xfId="2028" xr:uid="{00000000-0005-0000-0000-00002D010000}"/>
    <cellStyle name="_MSC 2006 16" xfId="2029" xr:uid="{00000000-0005-0000-0000-00002E010000}"/>
    <cellStyle name="_MSC 2006 2" xfId="2030" xr:uid="{00000000-0005-0000-0000-00002F010000}"/>
    <cellStyle name="_MSC 2006 3" xfId="2031" xr:uid="{00000000-0005-0000-0000-000030010000}"/>
    <cellStyle name="_MSC 2006 4" xfId="2032" xr:uid="{00000000-0005-0000-0000-000031010000}"/>
    <cellStyle name="_MSC 2006 5" xfId="2033" xr:uid="{00000000-0005-0000-0000-000032010000}"/>
    <cellStyle name="_MSC 2006 6" xfId="2034" xr:uid="{00000000-0005-0000-0000-000033010000}"/>
    <cellStyle name="_MSC 2006 7" xfId="2035" xr:uid="{00000000-0005-0000-0000-000034010000}"/>
    <cellStyle name="_MSC 2006 8" xfId="2036" xr:uid="{00000000-0005-0000-0000-000035010000}"/>
    <cellStyle name="_MSC 2006 9" xfId="2037" xr:uid="{00000000-0005-0000-0000-000036010000}"/>
    <cellStyle name="_MSC 2006_Adjust_TAX_Q151" xfId="121" xr:uid="{00000000-0005-0000-0000-000037010000}"/>
    <cellStyle name="_MSC 2006_Adjust_TAX_Q151 2" xfId="2038" xr:uid="{00000000-0005-0000-0000-000038010000}"/>
    <cellStyle name="_MSC 2006_Global_Q1'08_Pow" xfId="122" xr:uid="{00000000-0005-0000-0000-000039010000}"/>
    <cellStyle name="_MSC 2006_Global_Q1'08_Pow 2" xfId="2039" xr:uid="{00000000-0005-0000-0000-00003A010000}"/>
    <cellStyle name="_MSC 2006_Global_Q2'08_Pow" xfId="123" xr:uid="{00000000-0005-0000-0000-00003B010000}"/>
    <cellStyle name="_MSC 2006_Global_Q2'08_Pow 2" xfId="2040" xr:uid="{00000000-0005-0000-0000-00003C010000}"/>
    <cellStyle name="_MSC 2006_เอกสารของนก" xfId="124" xr:uid="{00000000-0005-0000-0000-00003D010000}"/>
    <cellStyle name="_MSC 2006_เอกสารของนก 2" xfId="2041" xr:uid="{00000000-0005-0000-0000-00003E010000}"/>
    <cellStyle name="_MSC Na" xfId="125" xr:uid="{00000000-0005-0000-0000-00003F010000}"/>
    <cellStyle name="_MSC Na 10" xfId="2042" xr:uid="{00000000-0005-0000-0000-000040010000}"/>
    <cellStyle name="_MSC Na 11" xfId="2043" xr:uid="{00000000-0005-0000-0000-000041010000}"/>
    <cellStyle name="_MSC Na 12" xfId="2044" xr:uid="{00000000-0005-0000-0000-000042010000}"/>
    <cellStyle name="_MSC Na 13" xfId="2045" xr:uid="{00000000-0005-0000-0000-000043010000}"/>
    <cellStyle name="_MSC Na 14" xfId="2046" xr:uid="{00000000-0005-0000-0000-000044010000}"/>
    <cellStyle name="_MSC Na 15" xfId="2047" xr:uid="{00000000-0005-0000-0000-000045010000}"/>
    <cellStyle name="_MSC Na 16" xfId="2048" xr:uid="{00000000-0005-0000-0000-000046010000}"/>
    <cellStyle name="_MSC Na 2" xfId="2049" xr:uid="{00000000-0005-0000-0000-000047010000}"/>
    <cellStyle name="_MSC Na 3" xfId="2050" xr:uid="{00000000-0005-0000-0000-000048010000}"/>
    <cellStyle name="_MSC Na 4" xfId="2051" xr:uid="{00000000-0005-0000-0000-000049010000}"/>
    <cellStyle name="_MSC Na 5" xfId="2052" xr:uid="{00000000-0005-0000-0000-00004A010000}"/>
    <cellStyle name="_MSC Na 6" xfId="2053" xr:uid="{00000000-0005-0000-0000-00004B010000}"/>
    <cellStyle name="_MSC Na 7" xfId="2054" xr:uid="{00000000-0005-0000-0000-00004C010000}"/>
    <cellStyle name="_MSC Na 8" xfId="2055" xr:uid="{00000000-0005-0000-0000-00004D010000}"/>
    <cellStyle name="_MSC Na 9" xfId="2056" xr:uid="{00000000-0005-0000-0000-00004E010000}"/>
    <cellStyle name="_MSC Na_Adjust_TAX_Q151" xfId="126" xr:uid="{00000000-0005-0000-0000-00004F010000}"/>
    <cellStyle name="_MSC Na_Global_Q1'08_Pow" xfId="127" xr:uid="{00000000-0005-0000-0000-000050010000}"/>
    <cellStyle name="_MSC Na_Global_Q2'08_Pow" xfId="128" xr:uid="{00000000-0005-0000-0000-000051010000}"/>
    <cellStyle name="_MSC Na_Global_Q2'08_Pow 2" xfId="2057" xr:uid="{00000000-0005-0000-0000-000052010000}"/>
    <cellStyle name="_MSC Na_เอกสารของนก" xfId="129" xr:uid="{00000000-0005-0000-0000-000053010000}"/>
    <cellStyle name="_MSC Na_เอกสารของนก 2" xfId="2058" xr:uid="{00000000-0005-0000-0000-000054010000}"/>
    <cellStyle name="_PCC Q3' 06" xfId="130" xr:uid="{00000000-0005-0000-0000-000055010000}"/>
    <cellStyle name="_PCC Q3' 06 10" xfId="2059" xr:uid="{00000000-0005-0000-0000-000056010000}"/>
    <cellStyle name="_PCC Q3' 06 11" xfId="2060" xr:uid="{00000000-0005-0000-0000-000057010000}"/>
    <cellStyle name="_PCC Q3' 06 12" xfId="2061" xr:uid="{00000000-0005-0000-0000-000058010000}"/>
    <cellStyle name="_PCC Q3' 06 13" xfId="2062" xr:uid="{00000000-0005-0000-0000-000059010000}"/>
    <cellStyle name="_PCC Q3' 06 14" xfId="2063" xr:uid="{00000000-0005-0000-0000-00005A010000}"/>
    <cellStyle name="_PCC Q3' 06 15" xfId="2064" xr:uid="{00000000-0005-0000-0000-00005B010000}"/>
    <cellStyle name="_PCC Q3' 06 16" xfId="2065" xr:uid="{00000000-0005-0000-0000-00005C010000}"/>
    <cellStyle name="_PCC Q3' 06 2" xfId="2066" xr:uid="{00000000-0005-0000-0000-00005D010000}"/>
    <cellStyle name="_PCC Q3' 06 3" xfId="2067" xr:uid="{00000000-0005-0000-0000-00005E010000}"/>
    <cellStyle name="_PCC Q3' 06 4" xfId="2068" xr:uid="{00000000-0005-0000-0000-00005F010000}"/>
    <cellStyle name="_PCC Q3' 06 5" xfId="2069" xr:uid="{00000000-0005-0000-0000-000060010000}"/>
    <cellStyle name="_PCC Q3' 06 6" xfId="2070" xr:uid="{00000000-0005-0000-0000-000061010000}"/>
    <cellStyle name="_PCC Q3' 06 7" xfId="2071" xr:uid="{00000000-0005-0000-0000-000062010000}"/>
    <cellStyle name="_PCC Q3' 06 8" xfId="2072" xr:uid="{00000000-0005-0000-0000-000063010000}"/>
    <cellStyle name="_PCC Q3' 06 9" xfId="2073" xr:uid="{00000000-0005-0000-0000-000064010000}"/>
    <cellStyle name="_PCC Q3' 06_Adjust_TAX_Q151" xfId="131" xr:uid="{00000000-0005-0000-0000-000065010000}"/>
    <cellStyle name="_PCC Q3' 06_Global_Q1'08_Pow" xfId="132" xr:uid="{00000000-0005-0000-0000-000066010000}"/>
    <cellStyle name="_PCC Q3' 06_Global_Q2'08_Pow" xfId="133" xr:uid="{00000000-0005-0000-0000-000067010000}"/>
    <cellStyle name="_PCC Q3' 06_Global_Q2'08_Pow 2" xfId="2074" xr:uid="{00000000-0005-0000-0000-000068010000}"/>
    <cellStyle name="_PCC Q3' 06_เอกสารของนก" xfId="134" xr:uid="{00000000-0005-0000-0000-000069010000}"/>
    <cellStyle name="_PCC Q3' 06_เอกสารของนก 2" xfId="2075" xr:uid="{00000000-0005-0000-0000-00006A010000}"/>
    <cellStyle name="_PCC Top" xfId="135" xr:uid="{00000000-0005-0000-0000-00006B010000}"/>
    <cellStyle name="_PCC Top 10" xfId="2076" xr:uid="{00000000-0005-0000-0000-00006C010000}"/>
    <cellStyle name="_PCC Top 11" xfId="2077" xr:uid="{00000000-0005-0000-0000-00006D010000}"/>
    <cellStyle name="_PCC Top 12" xfId="2078" xr:uid="{00000000-0005-0000-0000-00006E010000}"/>
    <cellStyle name="_PCC Top 13" xfId="2079" xr:uid="{00000000-0005-0000-0000-00006F010000}"/>
    <cellStyle name="_PCC Top 14" xfId="2080" xr:uid="{00000000-0005-0000-0000-000070010000}"/>
    <cellStyle name="_PCC Top 15" xfId="2081" xr:uid="{00000000-0005-0000-0000-000071010000}"/>
    <cellStyle name="_PCC Top 16" xfId="2082" xr:uid="{00000000-0005-0000-0000-000072010000}"/>
    <cellStyle name="_PCC Top 2" xfId="2083" xr:uid="{00000000-0005-0000-0000-000073010000}"/>
    <cellStyle name="_PCC Top 3" xfId="2084" xr:uid="{00000000-0005-0000-0000-000074010000}"/>
    <cellStyle name="_PCC Top 4" xfId="2085" xr:uid="{00000000-0005-0000-0000-000075010000}"/>
    <cellStyle name="_PCC Top 5" xfId="2086" xr:uid="{00000000-0005-0000-0000-000076010000}"/>
    <cellStyle name="_PCC Top 6" xfId="2087" xr:uid="{00000000-0005-0000-0000-000077010000}"/>
    <cellStyle name="_PCC Top 7" xfId="2088" xr:uid="{00000000-0005-0000-0000-000078010000}"/>
    <cellStyle name="_PCC Top 8" xfId="2089" xr:uid="{00000000-0005-0000-0000-000079010000}"/>
    <cellStyle name="_PCC Top 9" xfId="2090" xr:uid="{00000000-0005-0000-0000-00007A010000}"/>
    <cellStyle name="_PCC Top_Adjust_TAX_Q151" xfId="136" xr:uid="{00000000-0005-0000-0000-00007B010000}"/>
    <cellStyle name="_PCC Top_Global_Q1'08_Pow" xfId="137" xr:uid="{00000000-0005-0000-0000-00007C010000}"/>
    <cellStyle name="_PCC Top_Global_Q2'08_Pow" xfId="138" xr:uid="{00000000-0005-0000-0000-00007D010000}"/>
    <cellStyle name="_PCC Top_Global_Q2'08_Pow 2" xfId="2091" xr:uid="{00000000-0005-0000-0000-00007E010000}"/>
    <cellStyle name="_PCC Top_เอกสารของนก" xfId="139" xr:uid="{00000000-0005-0000-0000-00007F010000}"/>
    <cellStyle name="_PCC Top_เอกสารของนก 2" xfId="2092" xr:uid="{00000000-0005-0000-0000-000080010000}"/>
    <cellStyle name="_PCC YE'06" xfId="140" xr:uid="{00000000-0005-0000-0000-000081010000}"/>
    <cellStyle name="_PCC YE'06 10" xfId="2093" xr:uid="{00000000-0005-0000-0000-000082010000}"/>
    <cellStyle name="_PCC YE'06 11" xfId="2094" xr:uid="{00000000-0005-0000-0000-000083010000}"/>
    <cellStyle name="_PCC YE'06 12" xfId="2095" xr:uid="{00000000-0005-0000-0000-000084010000}"/>
    <cellStyle name="_PCC YE'06 13" xfId="2096" xr:uid="{00000000-0005-0000-0000-000085010000}"/>
    <cellStyle name="_PCC YE'06 14" xfId="2097" xr:uid="{00000000-0005-0000-0000-000086010000}"/>
    <cellStyle name="_PCC YE'06 15" xfId="2098" xr:uid="{00000000-0005-0000-0000-000087010000}"/>
    <cellStyle name="_PCC YE'06 16" xfId="2099" xr:uid="{00000000-0005-0000-0000-000088010000}"/>
    <cellStyle name="_PCC YE'06 2" xfId="2100" xr:uid="{00000000-0005-0000-0000-000089010000}"/>
    <cellStyle name="_PCC YE'06 3" xfId="2101" xr:uid="{00000000-0005-0000-0000-00008A010000}"/>
    <cellStyle name="_PCC YE'06 4" xfId="2102" xr:uid="{00000000-0005-0000-0000-00008B010000}"/>
    <cellStyle name="_PCC YE'06 5" xfId="2103" xr:uid="{00000000-0005-0000-0000-00008C010000}"/>
    <cellStyle name="_PCC YE'06 6" xfId="2104" xr:uid="{00000000-0005-0000-0000-00008D010000}"/>
    <cellStyle name="_PCC YE'06 7" xfId="2105" xr:uid="{00000000-0005-0000-0000-00008E010000}"/>
    <cellStyle name="_PCC YE'06 8" xfId="2106" xr:uid="{00000000-0005-0000-0000-00008F010000}"/>
    <cellStyle name="_PCC YE'06 9" xfId="2107" xr:uid="{00000000-0005-0000-0000-000090010000}"/>
    <cellStyle name="_PCC YE'06_Adjust_TAX_Q151" xfId="141" xr:uid="{00000000-0005-0000-0000-000091010000}"/>
    <cellStyle name="_PCC YE'06_Adjust_TAX_Q151 2" xfId="2108" xr:uid="{00000000-0005-0000-0000-000092010000}"/>
    <cellStyle name="_PCC YE'06_Global_Q1'08_Pow" xfId="142" xr:uid="{00000000-0005-0000-0000-000093010000}"/>
    <cellStyle name="_PCC YE'06_Global_Q1'08_Pow 2" xfId="2109" xr:uid="{00000000-0005-0000-0000-000094010000}"/>
    <cellStyle name="_PCC YE'06_Global_Q2'08_Pow" xfId="143" xr:uid="{00000000-0005-0000-0000-000095010000}"/>
    <cellStyle name="_PCC YE'06_Global_Q2'08_Pow 2" xfId="2110" xr:uid="{00000000-0005-0000-0000-000096010000}"/>
    <cellStyle name="_PCC YE'06_เอกสารของนก" xfId="144" xr:uid="{00000000-0005-0000-0000-000097010000}"/>
    <cellStyle name="_PCC YE'06_เอกสารของนก 2" xfId="2111" xr:uid="{00000000-0005-0000-0000-000098010000}"/>
    <cellStyle name="_PCC-Boat" xfId="145" xr:uid="{00000000-0005-0000-0000-000099010000}"/>
    <cellStyle name="_PCC-Boat 10" xfId="2112" xr:uid="{00000000-0005-0000-0000-00009A010000}"/>
    <cellStyle name="_PCC-Boat 11" xfId="2113" xr:uid="{00000000-0005-0000-0000-00009B010000}"/>
    <cellStyle name="_PCC-Boat 12" xfId="2114" xr:uid="{00000000-0005-0000-0000-00009C010000}"/>
    <cellStyle name="_PCC-Boat 13" xfId="2115" xr:uid="{00000000-0005-0000-0000-00009D010000}"/>
    <cellStyle name="_PCC-Boat 14" xfId="2116" xr:uid="{00000000-0005-0000-0000-00009E010000}"/>
    <cellStyle name="_PCC-Boat 15" xfId="2117" xr:uid="{00000000-0005-0000-0000-00009F010000}"/>
    <cellStyle name="_PCC-Boat 16" xfId="2118" xr:uid="{00000000-0005-0000-0000-0000A0010000}"/>
    <cellStyle name="_PCC-Boat 2" xfId="2119" xr:uid="{00000000-0005-0000-0000-0000A1010000}"/>
    <cellStyle name="_PCC-Boat 3" xfId="2120" xr:uid="{00000000-0005-0000-0000-0000A2010000}"/>
    <cellStyle name="_PCC-Boat 4" xfId="2121" xr:uid="{00000000-0005-0000-0000-0000A3010000}"/>
    <cellStyle name="_PCC-Boat 5" xfId="2122" xr:uid="{00000000-0005-0000-0000-0000A4010000}"/>
    <cellStyle name="_PCC-Boat 6" xfId="2123" xr:uid="{00000000-0005-0000-0000-0000A5010000}"/>
    <cellStyle name="_PCC-Boat 7" xfId="2124" xr:uid="{00000000-0005-0000-0000-0000A6010000}"/>
    <cellStyle name="_PCC-Boat 8" xfId="2125" xr:uid="{00000000-0005-0000-0000-0000A7010000}"/>
    <cellStyle name="_PCC-Boat 9" xfId="2126" xr:uid="{00000000-0005-0000-0000-0000A8010000}"/>
    <cellStyle name="_PCC-Boat_Adjust_TAX_Q151" xfId="146" xr:uid="{00000000-0005-0000-0000-0000A9010000}"/>
    <cellStyle name="_PCC-Boat_Global_Q1'08_Pow" xfId="147" xr:uid="{00000000-0005-0000-0000-0000AA010000}"/>
    <cellStyle name="_PCC-Boat_Global_Q2'08_Pow" xfId="148" xr:uid="{00000000-0005-0000-0000-0000AB010000}"/>
    <cellStyle name="_PCC-Boat_Global_Q2'08_Pow 2" xfId="2127" xr:uid="{00000000-0005-0000-0000-0000AC010000}"/>
    <cellStyle name="_PCC-Boat_เอกสารของนก" xfId="149" xr:uid="{00000000-0005-0000-0000-0000AD010000}"/>
    <cellStyle name="_PCC-Boat_เอกสารของนก 2" xfId="2128" xr:uid="{00000000-0005-0000-0000-0000AE010000}"/>
    <cellStyle name="_x0007__SiamRath_WP2007_final" xfId="150" xr:uid="{00000000-0005-0000-0000-0000AF010000}"/>
    <cellStyle name="_SSC_YE'05_Jin" xfId="151" xr:uid="{00000000-0005-0000-0000-0000B0010000}"/>
    <cellStyle name="_SSC_YE'05_Jin 10" xfId="2129" xr:uid="{00000000-0005-0000-0000-0000B1010000}"/>
    <cellStyle name="_SSC_YE'05_Jin 11" xfId="2130" xr:uid="{00000000-0005-0000-0000-0000B2010000}"/>
    <cellStyle name="_SSC_YE'05_Jin 12" xfId="2131" xr:uid="{00000000-0005-0000-0000-0000B3010000}"/>
    <cellStyle name="_SSC_YE'05_Jin 13" xfId="2132" xr:uid="{00000000-0005-0000-0000-0000B4010000}"/>
    <cellStyle name="_SSC_YE'05_Jin 14" xfId="2133" xr:uid="{00000000-0005-0000-0000-0000B5010000}"/>
    <cellStyle name="_SSC_YE'05_Jin 15" xfId="2134" xr:uid="{00000000-0005-0000-0000-0000B6010000}"/>
    <cellStyle name="_SSC_YE'05_Jin 16" xfId="2135" xr:uid="{00000000-0005-0000-0000-0000B7010000}"/>
    <cellStyle name="_SSC_YE'05_Jin 2" xfId="2136" xr:uid="{00000000-0005-0000-0000-0000B8010000}"/>
    <cellStyle name="_SSC_YE'05_Jin 3" xfId="2137" xr:uid="{00000000-0005-0000-0000-0000B9010000}"/>
    <cellStyle name="_SSC_YE'05_Jin 4" xfId="2138" xr:uid="{00000000-0005-0000-0000-0000BA010000}"/>
    <cellStyle name="_SSC_YE'05_Jin 5" xfId="2139" xr:uid="{00000000-0005-0000-0000-0000BB010000}"/>
    <cellStyle name="_SSC_YE'05_Jin 6" xfId="2140" xr:uid="{00000000-0005-0000-0000-0000BC010000}"/>
    <cellStyle name="_SSC_YE'05_Jin 7" xfId="2141" xr:uid="{00000000-0005-0000-0000-0000BD010000}"/>
    <cellStyle name="_SSC_YE'05_Jin 8" xfId="2142" xr:uid="{00000000-0005-0000-0000-0000BE010000}"/>
    <cellStyle name="_SSC_YE'05_Jin 9" xfId="2143" xr:uid="{00000000-0005-0000-0000-0000BF010000}"/>
    <cellStyle name="_SSC_YE'05_Jin_Adjust_TAX_Q151" xfId="152" xr:uid="{00000000-0005-0000-0000-0000C0010000}"/>
    <cellStyle name="_SSC_YE'05_Jin_Adjust_TAX_Q151 2" xfId="2144" xr:uid="{00000000-0005-0000-0000-0000C1010000}"/>
    <cellStyle name="_SSC_YE'05_Jin_Global_Q1'08_Pow" xfId="153" xr:uid="{00000000-0005-0000-0000-0000C2010000}"/>
    <cellStyle name="_SSC_YE'05_Jin_Global_Q1'08_Pow 2" xfId="2145" xr:uid="{00000000-0005-0000-0000-0000C3010000}"/>
    <cellStyle name="_SSC_YE'05_Jin_Global_Q2'08_Pow" xfId="154" xr:uid="{00000000-0005-0000-0000-0000C4010000}"/>
    <cellStyle name="_SSC_YE'05_Jin_Global_Q2'08_Pow 2" xfId="2146" xr:uid="{00000000-0005-0000-0000-0000C5010000}"/>
    <cellStyle name="_SSC_YE'05_Jin_เอกสารของนก" xfId="155" xr:uid="{00000000-0005-0000-0000-0000C6010000}"/>
    <cellStyle name="_SSC_YE'05_Jin_เอกสารของนก 2" xfId="2147" xr:uid="{00000000-0005-0000-0000-0000C7010000}"/>
    <cellStyle name="_Top PCC 2006 - Equity" xfId="156" xr:uid="{00000000-0005-0000-0000-0000C8010000}"/>
    <cellStyle name="_Top PCC 2006 - Equity 10" xfId="2148" xr:uid="{00000000-0005-0000-0000-0000C9010000}"/>
    <cellStyle name="_Top PCC 2006 - Equity 11" xfId="2149" xr:uid="{00000000-0005-0000-0000-0000CA010000}"/>
    <cellStyle name="_Top PCC 2006 - Equity 12" xfId="2150" xr:uid="{00000000-0005-0000-0000-0000CB010000}"/>
    <cellStyle name="_Top PCC 2006 - Equity 13" xfId="2151" xr:uid="{00000000-0005-0000-0000-0000CC010000}"/>
    <cellStyle name="_Top PCC 2006 - Equity 14" xfId="2152" xr:uid="{00000000-0005-0000-0000-0000CD010000}"/>
    <cellStyle name="_Top PCC 2006 - Equity 15" xfId="2153" xr:uid="{00000000-0005-0000-0000-0000CE010000}"/>
    <cellStyle name="_Top PCC 2006 - Equity 16" xfId="2154" xr:uid="{00000000-0005-0000-0000-0000CF010000}"/>
    <cellStyle name="_Top PCC 2006 - Equity 2" xfId="2155" xr:uid="{00000000-0005-0000-0000-0000D0010000}"/>
    <cellStyle name="_Top PCC 2006 - Equity 3" xfId="2156" xr:uid="{00000000-0005-0000-0000-0000D1010000}"/>
    <cellStyle name="_Top PCC 2006 - Equity 4" xfId="2157" xr:uid="{00000000-0005-0000-0000-0000D2010000}"/>
    <cellStyle name="_Top PCC 2006 - Equity 5" xfId="2158" xr:uid="{00000000-0005-0000-0000-0000D3010000}"/>
    <cellStyle name="_Top PCC 2006 - Equity 6" xfId="2159" xr:uid="{00000000-0005-0000-0000-0000D4010000}"/>
    <cellStyle name="_Top PCC 2006 - Equity 7" xfId="2160" xr:uid="{00000000-0005-0000-0000-0000D5010000}"/>
    <cellStyle name="_Top PCC 2006 - Equity 8" xfId="2161" xr:uid="{00000000-0005-0000-0000-0000D6010000}"/>
    <cellStyle name="_Top PCC 2006 - Equity 9" xfId="2162" xr:uid="{00000000-0005-0000-0000-0000D7010000}"/>
    <cellStyle name="_Top PCC 2006 - Equity_Adjust_TAX_Q151" xfId="157" xr:uid="{00000000-0005-0000-0000-0000D8010000}"/>
    <cellStyle name="_Top PCC 2006 - Equity_Global_Q1'08_Pow" xfId="158" xr:uid="{00000000-0005-0000-0000-0000D9010000}"/>
    <cellStyle name="_Top PCC 2006 - Equity_Global_Q2'08_Pow" xfId="159" xr:uid="{00000000-0005-0000-0000-0000DA010000}"/>
    <cellStyle name="_Top PCC 2006 - Equity_Global_Q2'08_Pow 2" xfId="2163" xr:uid="{00000000-0005-0000-0000-0000DB010000}"/>
    <cellStyle name="_Top PCC 2006 - Equity_เอกสารของนก" xfId="160" xr:uid="{00000000-0005-0000-0000-0000DC010000}"/>
    <cellStyle name="_Top PCC 2006 - Equity_เอกสารของนก 2" xfId="2164" xr:uid="{00000000-0005-0000-0000-0000DD010000}"/>
    <cellStyle name="_x0007__Top_UN_Q108" xfId="161" xr:uid="{00000000-0005-0000-0000-0000DE010000}"/>
    <cellStyle name="_TST Q3' 06" xfId="162" xr:uid="{00000000-0005-0000-0000-0000DF010000}"/>
    <cellStyle name="_TST Q3' 06 10" xfId="2165" xr:uid="{00000000-0005-0000-0000-0000E0010000}"/>
    <cellStyle name="_TST Q3' 06 11" xfId="2166" xr:uid="{00000000-0005-0000-0000-0000E1010000}"/>
    <cellStyle name="_TST Q3' 06 12" xfId="2167" xr:uid="{00000000-0005-0000-0000-0000E2010000}"/>
    <cellStyle name="_TST Q3' 06 13" xfId="2168" xr:uid="{00000000-0005-0000-0000-0000E3010000}"/>
    <cellStyle name="_TST Q3' 06 14" xfId="2169" xr:uid="{00000000-0005-0000-0000-0000E4010000}"/>
    <cellStyle name="_TST Q3' 06 15" xfId="2170" xr:uid="{00000000-0005-0000-0000-0000E5010000}"/>
    <cellStyle name="_TST Q3' 06 16" xfId="2171" xr:uid="{00000000-0005-0000-0000-0000E6010000}"/>
    <cellStyle name="_TST Q3' 06 2" xfId="2172" xr:uid="{00000000-0005-0000-0000-0000E7010000}"/>
    <cellStyle name="_TST Q3' 06 3" xfId="2173" xr:uid="{00000000-0005-0000-0000-0000E8010000}"/>
    <cellStyle name="_TST Q3' 06 4" xfId="2174" xr:uid="{00000000-0005-0000-0000-0000E9010000}"/>
    <cellStyle name="_TST Q3' 06 5" xfId="2175" xr:uid="{00000000-0005-0000-0000-0000EA010000}"/>
    <cellStyle name="_TST Q3' 06 6" xfId="2176" xr:uid="{00000000-0005-0000-0000-0000EB010000}"/>
    <cellStyle name="_TST Q3' 06 7" xfId="2177" xr:uid="{00000000-0005-0000-0000-0000EC010000}"/>
    <cellStyle name="_TST Q3' 06 8" xfId="2178" xr:uid="{00000000-0005-0000-0000-0000ED010000}"/>
    <cellStyle name="_TST Q3' 06 9" xfId="2179" xr:uid="{00000000-0005-0000-0000-0000EE010000}"/>
    <cellStyle name="_TST Q3' 06_Adjust_TAX_Q151" xfId="163" xr:uid="{00000000-0005-0000-0000-0000EF010000}"/>
    <cellStyle name="_TST Q3' 06_Adjust_TAX_Q151 2" xfId="2180" xr:uid="{00000000-0005-0000-0000-0000F0010000}"/>
    <cellStyle name="_TST Q3' 06_Global_Q1'08_Pow" xfId="164" xr:uid="{00000000-0005-0000-0000-0000F1010000}"/>
    <cellStyle name="_TST Q3' 06_Global_Q1'08_Pow 2" xfId="2181" xr:uid="{00000000-0005-0000-0000-0000F2010000}"/>
    <cellStyle name="_TST Q3' 06_Global_Q2'08_Pow" xfId="165" xr:uid="{00000000-0005-0000-0000-0000F3010000}"/>
    <cellStyle name="_TST Q3' 06_Global_Q2'08_Pow 2" xfId="2182" xr:uid="{00000000-0005-0000-0000-0000F4010000}"/>
    <cellStyle name="_TST Q3' 06_เอกสารของนก" xfId="166" xr:uid="{00000000-0005-0000-0000-0000F5010000}"/>
    <cellStyle name="_TST Q3' 06_เอกสารของนก 2" xfId="2183" xr:uid="{00000000-0005-0000-0000-0000F6010000}"/>
    <cellStyle name="_x0007__U-Note-Present" xfId="167" xr:uid="{00000000-0005-0000-0000-0000F7010000}"/>
    <cellStyle name="_x0007__WP_Siam Rath 2006" xfId="168" xr:uid="{00000000-0005-0000-0000-0000F8010000}"/>
    <cellStyle name="’??? [0.00]_TMCA Spreadsheet(body)" xfId="169" xr:uid="{00000000-0005-0000-0000-0000F9010000}"/>
    <cellStyle name="’???_TMCA Spreadsheet(body)" xfId="170" xr:uid="{00000000-0005-0000-0000-0000FA010000}"/>
    <cellStyle name="•W?_TMCA Spreadsheet(body)" xfId="171" xr:uid="{00000000-0005-0000-0000-0000FB010000}"/>
    <cellStyle name="2)" xfId="172" xr:uid="{00000000-0005-0000-0000-0000FC010000}"/>
    <cellStyle name="2) 10" xfId="2184" xr:uid="{00000000-0005-0000-0000-0000FD010000}"/>
    <cellStyle name="2) 11" xfId="2185" xr:uid="{00000000-0005-0000-0000-0000FE010000}"/>
    <cellStyle name="2) 12" xfId="2186" xr:uid="{00000000-0005-0000-0000-0000FF010000}"/>
    <cellStyle name="2) 13" xfId="2187" xr:uid="{00000000-0005-0000-0000-000000020000}"/>
    <cellStyle name="2) 14" xfId="2188" xr:uid="{00000000-0005-0000-0000-000001020000}"/>
    <cellStyle name="2) 15" xfId="2189" xr:uid="{00000000-0005-0000-0000-000002020000}"/>
    <cellStyle name="2) 16" xfId="2190" xr:uid="{00000000-0005-0000-0000-000003020000}"/>
    <cellStyle name="2) 2" xfId="2191" xr:uid="{00000000-0005-0000-0000-000004020000}"/>
    <cellStyle name="2) 3" xfId="2192" xr:uid="{00000000-0005-0000-0000-000005020000}"/>
    <cellStyle name="2) 4" xfId="2193" xr:uid="{00000000-0005-0000-0000-000006020000}"/>
    <cellStyle name="2) 5" xfId="2194" xr:uid="{00000000-0005-0000-0000-000007020000}"/>
    <cellStyle name="2) 6" xfId="2195" xr:uid="{00000000-0005-0000-0000-000008020000}"/>
    <cellStyle name="2) 7" xfId="2196" xr:uid="{00000000-0005-0000-0000-000009020000}"/>
    <cellStyle name="2) 8" xfId="2197" xr:uid="{00000000-0005-0000-0000-00000A020000}"/>
    <cellStyle name="2) 9" xfId="2198" xr:uid="{00000000-0005-0000-0000-00000B020000}"/>
    <cellStyle name="2)?_x0015_Comma_QTR94_95_97ศธบ๑??_x001f_Comma_QTR94_" xfId="173" xr:uid="{00000000-0005-0000-0000-00000C020000}"/>
    <cellStyle name="20% - Accent1 10 2" xfId="2199" xr:uid="{00000000-0005-0000-0000-00000D020000}"/>
    <cellStyle name="20% - Accent1 11 2" xfId="2200" xr:uid="{00000000-0005-0000-0000-00000E020000}"/>
    <cellStyle name="20% - Accent1 12 2" xfId="2201" xr:uid="{00000000-0005-0000-0000-00000F020000}"/>
    <cellStyle name="20% - Accent1 13 2" xfId="2202" xr:uid="{00000000-0005-0000-0000-000010020000}"/>
    <cellStyle name="20% - Accent1 14 2" xfId="2203" xr:uid="{00000000-0005-0000-0000-000011020000}"/>
    <cellStyle name="20% - Accent1 15 2" xfId="2204" xr:uid="{00000000-0005-0000-0000-000012020000}"/>
    <cellStyle name="20% - Accent1 16 2" xfId="2205" xr:uid="{00000000-0005-0000-0000-000013020000}"/>
    <cellStyle name="20% - Accent1 17 2" xfId="2206" xr:uid="{00000000-0005-0000-0000-000014020000}"/>
    <cellStyle name="20% - Accent1 2" xfId="174" xr:uid="{00000000-0005-0000-0000-000015020000}"/>
    <cellStyle name="20% - Accent1 2 10" xfId="2207" xr:uid="{00000000-0005-0000-0000-000016020000}"/>
    <cellStyle name="20% - Accent1 2 11" xfId="2208" xr:uid="{00000000-0005-0000-0000-000017020000}"/>
    <cellStyle name="20% - Accent1 2 12" xfId="2209" xr:uid="{00000000-0005-0000-0000-000018020000}"/>
    <cellStyle name="20% - Accent1 2 13" xfId="2210" xr:uid="{00000000-0005-0000-0000-000019020000}"/>
    <cellStyle name="20% - Accent1 2 14" xfId="2211" xr:uid="{00000000-0005-0000-0000-00001A020000}"/>
    <cellStyle name="20% - Accent1 2 15" xfId="2212" xr:uid="{00000000-0005-0000-0000-00001B020000}"/>
    <cellStyle name="20% - Accent1 2 16" xfId="2213" xr:uid="{00000000-0005-0000-0000-00001C020000}"/>
    <cellStyle name="20% - Accent1 2 17" xfId="2214" xr:uid="{00000000-0005-0000-0000-00001D020000}"/>
    <cellStyle name="20% - Accent1 2 18" xfId="2215" xr:uid="{00000000-0005-0000-0000-00001E020000}"/>
    <cellStyle name="20% - Accent1 2 19" xfId="2216" xr:uid="{00000000-0005-0000-0000-00001F020000}"/>
    <cellStyle name="20% - Accent1 2 2" xfId="2217" xr:uid="{00000000-0005-0000-0000-000020020000}"/>
    <cellStyle name="20% - Accent1 2 2 2" xfId="2218" xr:uid="{00000000-0005-0000-0000-000021020000}"/>
    <cellStyle name="20% - Accent1 2 2 3" xfId="2219" xr:uid="{00000000-0005-0000-0000-000022020000}"/>
    <cellStyle name="20% - Accent1 2 20" xfId="2220" xr:uid="{00000000-0005-0000-0000-000023020000}"/>
    <cellStyle name="20% - Accent1 2 3" xfId="2221" xr:uid="{00000000-0005-0000-0000-000024020000}"/>
    <cellStyle name="20% - Accent1 2 4" xfId="2222" xr:uid="{00000000-0005-0000-0000-000025020000}"/>
    <cellStyle name="20% - Accent1 2 5" xfId="2223" xr:uid="{00000000-0005-0000-0000-000026020000}"/>
    <cellStyle name="20% - Accent1 2 6" xfId="2224" xr:uid="{00000000-0005-0000-0000-000027020000}"/>
    <cellStyle name="20% - Accent1 2 7" xfId="2225" xr:uid="{00000000-0005-0000-0000-000028020000}"/>
    <cellStyle name="20% - Accent1 2 8" xfId="2226" xr:uid="{00000000-0005-0000-0000-000029020000}"/>
    <cellStyle name="20% - Accent1 2 9" xfId="2227" xr:uid="{00000000-0005-0000-0000-00002A020000}"/>
    <cellStyle name="20% - Accent1 3" xfId="175" xr:uid="{00000000-0005-0000-0000-00002B020000}"/>
    <cellStyle name="20% - Accent1 3 2" xfId="2228" xr:uid="{00000000-0005-0000-0000-00002C020000}"/>
    <cellStyle name="20% - Accent1 4" xfId="2229" xr:uid="{00000000-0005-0000-0000-00002D020000}"/>
    <cellStyle name="20% - Accent1 4 2" xfId="2230" xr:uid="{00000000-0005-0000-0000-00002E020000}"/>
    <cellStyle name="20% - Accent1 5" xfId="2231" xr:uid="{00000000-0005-0000-0000-00002F020000}"/>
    <cellStyle name="20% - Accent1 5 2" xfId="2232" xr:uid="{00000000-0005-0000-0000-000030020000}"/>
    <cellStyle name="20% - Accent1 6" xfId="2233" xr:uid="{00000000-0005-0000-0000-000031020000}"/>
    <cellStyle name="20% - Accent1 6 2" xfId="2234" xr:uid="{00000000-0005-0000-0000-000032020000}"/>
    <cellStyle name="20% - Accent1 7" xfId="2235" xr:uid="{00000000-0005-0000-0000-000033020000}"/>
    <cellStyle name="20% - Accent1 7 2" xfId="2236" xr:uid="{00000000-0005-0000-0000-000034020000}"/>
    <cellStyle name="20% - Accent1 8" xfId="2237" xr:uid="{00000000-0005-0000-0000-000035020000}"/>
    <cellStyle name="20% - Accent1 8 2" xfId="2238" xr:uid="{00000000-0005-0000-0000-000036020000}"/>
    <cellStyle name="20% - Accent1 9 2" xfId="2239" xr:uid="{00000000-0005-0000-0000-000037020000}"/>
    <cellStyle name="20% - Accent2 10 2" xfId="2240" xr:uid="{00000000-0005-0000-0000-000038020000}"/>
    <cellStyle name="20% - Accent2 11 2" xfId="2241" xr:uid="{00000000-0005-0000-0000-000039020000}"/>
    <cellStyle name="20% - Accent2 12 2" xfId="2242" xr:uid="{00000000-0005-0000-0000-00003A020000}"/>
    <cellStyle name="20% - Accent2 13 2" xfId="2243" xr:uid="{00000000-0005-0000-0000-00003B020000}"/>
    <cellStyle name="20% - Accent2 14 2" xfId="2244" xr:uid="{00000000-0005-0000-0000-00003C020000}"/>
    <cellStyle name="20% - Accent2 15 2" xfId="2245" xr:uid="{00000000-0005-0000-0000-00003D020000}"/>
    <cellStyle name="20% - Accent2 16 2" xfId="2246" xr:uid="{00000000-0005-0000-0000-00003E020000}"/>
    <cellStyle name="20% - Accent2 17 2" xfId="2247" xr:uid="{00000000-0005-0000-0000-00003F020000}"/>
    <cellStyle name="20% - Accent2 2" xfId="176" xr:uid="{00000000-0005-0000-0000-000040020000}"/>
    <cellStyle name="20% - Accent2 2 10" xfId="2248" xr:uid="{00000000-0005-0000-0000-000041020000}"/>
    <cellStyle name="20% - Accent2 2 11" xfId="2249" xr:uid="{00000000-0005-0000-0000-000042020000}"/>
    <cellStyle name="20% - Accent2 2 12" xfId="2250" xr:uid="{00000000-0005-0000-0000-000043020000}"/>
    <cellStyle name="20% - Accent2 2 13" xfId="2251" xr:uid="{00000000-0005-0000-0000-000044020000}"/>
    <cellStyle name="20% - Accent2 2 14" xfId="2252" xr:uid="{00000000-0005-0000-0000-000045020000}"/>
    <cellStyle name="20% - Accent2 2 15" xfId="2253" xr:uid="{00000000-0005-0000-0000-000046020000}"/>
    <cellStyle name="20% - Accent2 2 16" xfId="2254" xr:uid="{00000000-0005-0000-0000-000047020000}"/>
    <cellStyle name="20% - Accent2 2 17" xfId="2255" xr:uid="{00000000-0005-0000-0000-000048020000}"/>
    <cellStyle name="20% - Accent2 2 18" xfId="2256" xr:uid="{00000000-0005-0000-0000-000049020000}"/>
    <cellStyle name="20% - Accent2 2 19" xfId="2257" xr:uid="{00000000-0005-0000-0000-00004A020000}"/>
    <cellStyle name="20% - Accent2 2 2" xfId="2258" xr:uid="{00000000-0005-0000-0000-00004B020000}"/>
    <cellStyle name="20% - Accent2 2 2 2" xfId="2259" xr:uid="{00000000-0005-0000-0000-00004C020000}"/>
    <cellStyle name="20% - Accent2 2 2 3" xfId="2260" xr:uid="{00000000-0005-0000-0000-00004D020000}"/>
    <cellStyle name="20% - Accent2 2 20" xfId="2261" xr:uid="{00000000-0005-0000-0000-00004E020000}"/>
    <cellStyle name="20% - Accent2 2 3" xfId="2262" xr:uid="{00000000-0005-0000-0000-00004F020000}"/>
    <cellStyle name="20% - Accent2 2 4" xfId="2263" xr:uid="{00000000-0005-0000-0000-000050020000}"/>
    <cellStyle name="20% - Accent2 2 5" xfId="2264" xr:uid="{00000000-0005-0000-0000-000051020000}"/>
    <cellStyle name="20% - Accent2 2 6" xfId="2265" xr:uid="{00000000-0005-0000-0000-000052020000}"/>
    <cellStyle name="20% - Accent2 2 7" xfId="2266" xr:uid="{00000000-0005-0000-0000-000053020000}"/>
    <cellStyle name="20% - Accent2 2 8" xfId="2267" xr:uid="{00000000-0005-0000-0000-000054020000}"/>
    <cellStyle name="20% - Accent2 2 9" xfId="2268" xr:uid="{00000000-0005-0000-0000-000055020000}"/>
    <cellStyle name="20% - Accent2 3" xfId="177" xr:uid="{00000000-0005-0000-0000-000056020000}"/>
    <cellStyle name="20% - Accent2 3 2" xfId="2269" xr:uid="{00000000-0005-0000-0000-000057020000}"/>
    <cellStyle name="20% - Accent2 4" xfId="2270" xr:uid="{00000000-0005-0000-0000-000058020000}"/>
    <cellStyle name="20% - Accent2 4 2" xfId="2271" xr:uid="{00000000-0005-0000-0000-000059020000}"/>
    <cellStyle name="20% - Accent2 5" xfId="2272" xr:uid="{00000000-0005-0000-0000-00005A020000}"/>
    <cellStyle name="20% - Accent2 5 2" xfId="2273" xr:uid="{00000000-0005-0000-0000-00005B020000}"/>
    <cellStyle name="20% - Accent2 6" xfId="2274" xr:uid="{00000000-0005-0000-0000-00005C020000}"/>
    <cellStyle name="20% - Accent2 6 2" xfId="2275" xr:uid="{00000000-0005-0000-0000-00005D020000}"/>
    <cellStyle name="20% - Accent2 7" xfId="2276" xr:uid="{00000000-0005-0000-0000-00005E020000}"/>
    <cellStyle name="20% - Accent2 7 2" xfId="2277" xr:uid="{00000000-0005-0000-0000-00005F020000}"/>
    <cellStyle name="20% - Accent2 8" xfId="2278" xr:uid="{00000000-0005-0000-0000-000060020000}"/>
    <cellStyle name="20% - Accent2 8 2" xfId="2279" xr:uid="{00000000-0005-0000-0000-000061020000}"/>
    <cellStyle name="20% - Accent2 9 2" xfId="2280" xr:uid="{00000000-0005-0000-0000-000062020000}"/>
    <cellStyle name="20% - Accent3 10 2" xfId="2281" xr:uid="{00000000-0005-0000-0000-000063020000}"/>
    <cellStyle name="20% - Accent3 11 2" xfId="2282" xr:uid="{00000000-0005-0000-0000-000064020000}"/>
    <cellStyle name="20% - Accent3 12 2" xfId="2283" xr:uid="{00000000-0005-0000-0000-000065020000}"/>
    <cellStyle name="20% - Accent3 13 2" xfId="2284" xr:uid="{00000000-0005-0000-0000-000066020000}"/>
    <cellStyle name="20% - Accent3 14 2" xfId="2285" xr:uid="{00000000-0005-0000-0000-000067020000}"/>
    <cellStyle name="20% - Accent3 15 2" xfId="2286" xr:uid="{00000000-0005-0000-0000-000068020000}"/>
    <cellStyle name="20% - Accent3 16 2" xfId="2287" xr:uid="{00000000-0005-0000-0000-000069020000}"/>
    <cellStyle name="20% - Accent3 17 2" xfId="2288" xr:uid="{00000000-0005-0000-0000-00006A020000}"/>
    <cellStyle name="20% - Accent3 2" xfId="178" xr:uid="{00000000-0005-0000-0000-00006B020000}"/>
    <cellStyle name="20% - Accent3 2 10" xfId="2289" xr:uid="{00000000-0005-0000-0000-00006C020000}"/>
    <cellStyle name="20% - Accent3 2 11" xfId="2290" xr:uid="{00000000-0005-0000-0000-00006D020000}"/>
    <cellStyle name="20% - Accent3 2 12" xfId="2291" xr:uid="{00000000-0005-0000-0000-00006E020000}"/>
    <cellStyle name="20% - Accent3 2 13" xfId="2292" xr:uid="{00000000-0005-0000-0000-00006F020000}"/>
    <cellStyle name="20% - Accent3 2 14" xfId="2293" xr:uid="{00000000-0005-0000-0000-000070020000}"/>
    <cellStyle name="20% - Accent3 2 15" xfId="2294" xr:uid="{00000000-0005-0000-0000-000071020000}"/>
    <cellStyle name="20% - Accent3 2 16" xfId="2295" xr:uid="{00000000-0005-0000-0000-000072020000}"/>
    <cellStyle name="20% - Accent3 2 17" xfId="2296" xr:uid="{00000000-0005-0000-0000-000073020000}"/>
    <cellStyle name="20% - Accent3 2 18" xfId="2297" xr:uid="{00000000-0005-0000-0000-000074020000}"/>
    <cellStyle name="20% - Accent3 2 19" xfId="2298" xr:uid="{00000000-0005-0000-0000-000075020000}"/>
    <cellStyle name="20% - Accent3 2 2" xfId="2299" xr:uid="{00000000-0005-0000-0000-000076020000}"/>
    <cellStyle name="20% - Accent3 2 2 2" xfId="2300" xr:uid="{00000000-0005-0000-0000-000077020000}"/>
    <cellStyle name="20% - Accent3 2 2 3" xfId="2301" xr:uid="{00000000-0005-0000-0000-000078020000}"/>
    <cellStyle name="20% - Accent3 2 20" xfId="2302" xr:uid="{00000000-0005-0000-0000-000079020000}"/>
    <cellStyle name="20% - Accent3 2 3" xfId="2303" xr:uid="{00000000-0005-0000-0000-00007A020000}"/>
    <cellStyle name="20% - Accent3 2 4" xfId="2304" xr:uid="{00000000-0005-0000-0000-00007B020000}"/>
    <cellStyle name="20% - Accent3 2 5" xfId="2305" xr:uid="{00000000-0005-0000-0000-00007C020000}"/>
    <cellStyle name="20% - Accent3 2 6" xfId="2306" xr:uid="{00000000-0005-0000-0000-00007D020000}"/>
    <cellStyle name="20% - Accent3 2 7" xfId="2307" xr:uid="{00000000-0005-0000-0000-00007E020000}"/>
    <cellStyle name="20% - Accent3 2 8" xfId="2308" xr:uid="{00000000-0005-0000-0000-00007F020000}"/>
    <cellStyle name="20% - Accent3 2 9" xfId="2309" xr:uid="{00000000-0005-0000-0000-000080020000}"/>
    <cellStyle name="20% - Accent3 3" xfId="179" xr:uid="{00000000-0005-0000-0000-000081020000}"/>
    <cellStyle name="20% - Accent3 3 2" xfId="2310" xr:uid="{00000000-0005-0000-0000-000082020000}"/>
    <cellStyle name="20% - Accent3 4" xfId="2311" xr:uid="{00000000-0005-0000-0000-000083020000}"/>
    <cellStyle name="20% - Accent3 4 2" xfId="2312" xr:uid="{00000000-0005-0000-0000-000084020000}"/>
    <cellStyle name="20% - Accent3 5" xfId="2313" xr:uid="{00000000-0005-0000-0000-000085020000}"/>
    <cellStyle name="20% - Accent3 5 2" xfId="2314" xr:uid="{00000000-0005-0000-0000-000086020000}"/>
    <cellStyle name="20% - Accent3 6" xfId="2315" xr:uid="{00000000-0005-0000-0000-000087020000}"/>
    <cellStyle name="20% - Accent3 6 2" xfId="2316" xr:uid="{00000000-0005-0000-0000-000088020000}"/>
    <cellStyle name="20% - Accent3 7" xfId="2317" xr:uid="{00000000-0005-0000-0000-000089020000}"/>
    <cellStyle name="20% - Accent3 7 2" xfId="2318" xr:uid="{00000000-0005-0000-0000-00008A020000}"/>
    <cellStyle name="20% - Accent3 8" xfId="2319" xr:uid="{00000000-0005-0000-0000-00008B020000}"/>
    <cellStyle name="20% - Accent3 8 2" xfId="2320" xr:uid="{00000000-0005-0000-0000-00008C020000}"/>
    <cellStyle name="20% - Accent3 9 2" xfId="2321" xr:uid="{00000000-0005-0000-0000-00008D020000}"/>
    <cellStyle name="20% - Accent4 10 2" xfId="2322" xr:uid="{00000000-0005-0000-0000-00008E020000}"/>
    <cellStyle name="20% - Accent4 11 2" xfId="2323" xr:uid="{00000000-0005-0000-0000-00008F020000}"/>
    <cellStyle name="20% - Accent4 12 2" xfId="2324" xr:uid="{00000000-0005-0000-0000-000090020000}"/>
    <cellStyle name="20% - Accent4 13 2" xfId="2325" xr:uid="{00000000-0005-0000-0000-000091020000}"/>
    <cellStyle name="20% - Accent4 14 2" xfId="2326" xr:uid="{00000000-0005-0000-0000-000092020000}"/>
    <cellStyle name="20% - Accent4 15 2" xfId="2327" xr:uid="{00000000-0005-0000-0000-000093020000}"/>
    <cellStyle name="20% - Accent4 16 2" xfId="2328" xr:uid="{00000000-0005-0000-0000-000094020000}"/>
    <cellStyle name="20% - Accent4 17 2" xfId="2329" xr:uid="{00000000-0005-0000-0000-000095020000}"/>
    <cellStyle name="20% - Accent4 2" xfId="180" xr:uid="{00000000-0005-0000-0000-000096020000}"/>
    <cellStyle name="20% - Accent4 2 10" xfId="2330" xr:uid="{00000000-0005-0000-0000-000097020000}"/>
    <cellStyle name="20% - Accent4 2 11" xfId="2331" xr:uid="{00000000-0005-0000-0000-000098020000}"/>
    <cellStyle name="20% - Accent4 2 12" xfId="2332" xr:uid="{00000000-0005-0000-0000-000099020000}"/>
    <cellStyle name="20% - Accent4 2 13" xfId="2333" xr:uid="{00000000-0005-0000-0000-00009A020000}"/>
    <cellStyle name="20% - Accent4 2 14" xfId="2334" xr:uid="{00000000-0005-0000-0000-00009B020000}"/>
    <cellStyle name="20% - Accent4 2 15" xfId="2335" xr:uid="{00000000-0005-0000-0000-00009C020000}"/>
    <cellStyle name="20% - Accent4 2 16" xfId="2336" xr:uid="{00000000-0005-0000-0000-00009D020000}"/>
    <cellStyle name="20% - Accent4 2 17" xfId="2337" xr:uid="{00000000-0005-0000-0000-00009E020000}"/>
    <cellStyle name="20% - Accent4 2 18" xfId="2338" xr:uid="{00000000-0005-0000-0000-00009F020000}"/>
    <cellStyle name="20% - Accent4 2 19" xfId="2339" xr:uid="{00000000-0005-0000-0000-0000A0020000}"/>
    <cellStyle name="20% - Accent4 2 2" xfId="2340" xr:uid="{00000000-0005-0000-0000-0000A1020000}"/>
    <cellStyle name="20% - Accent4 2 2 2" xfId="2341" xr:uid="{00000000-0005-0000-0000-0000A2020000}"/>
    <cellStyle name="20% - Accent4 2 2 3" xfId="2342" xr:uid="{00000000-0005-0000-0000-0000A3020000}"/>
    <cellStyle name="20% - Accent4 2 20" xfId="2343" xr:uid="{00000000-0005-0000-0000-0000A4020000}"/>
    <cellStyle name="20% - Accent4 2 3" xfId="2344" xr:uid="{00000000-0005-0000-0000-0000A5020000}"/>
    <cellStyle name="20% - Accent4 2 4" xfId="2345" xr:uid="{00000000-0005-0000-0000-0000A6020000}"/>
    <cellStyle name="20% - Accent4 2 5" xfId="2346" xr:uid="{00000000-0005-0000-0000-0000A7020000}"/>
    <cellStyle name="20% - Accent4 2 6" xfId="2347" xr:uid="{00000000-0005-0000-0000-0000A8020000}"/>
    <cellStyle name="20% - Accent4 2 7" xfId="2348" xr:uid="{00000000-0005-0000-0000-0000A9020000}"/>
    <cellStyle name="20% - Accent4 2 8" xfId="2349" xr:uid="{00000000-0005-0000-0000-0000AA020000}"/>
    <cellStyle name="20% - Accent4 2 9" xfId="2350" xr:uid="{00000000-0005-0000-0000-0000AB020000}"/>
    <cellStyle name="20% - Accent4 3" xfId="181" xr:uid="{00000000-0005-0000-0000-0000AC020000}"/>
    <cellStyle name="20% - Accent4 3 2" xfId="2351" xr:uid="{00000000-0005-0000-0000-0000AD020000}"/>
    <cellStyle name="20% - Accent4 4" xfId="2352" xr:uid="{00000000-0005-0000-0000-0000AE020000}"/>
    <cellStyle name="20% - Accent4 4 2" xfId="2353" xr:uid="{00000000-0005-0000-0000-0000AF020000}"/>
    <cellStyle name="20% - Accent4 5" xfId="2354" xr:uid="{00000000-0005-0000-0000-0000B0020000}"/>
    <cellStyle name="20% - Accent4 5 2" xfId="2355" xr:uid="{00000000-0005-0000-0000-0000B1020000}"/>
    <cellStyle name="20% - Accent4 6" xfId="2356" xr:uid="{00000000-0005-0000-0000-0000B2020000}"/>
    <cellStyle name="20% - Accent4 6 2" xfId="2357" xr:uid="{00000000-0005-0000-0000-0000B3020000}"/>
    <cellStyle name="20% - Accent4 7" xfId="2358" xr:uid="{00000000-0005-0000-0000-0000B4020000}"/>
    <cellStyle name="20% - Accent4 7 2" xfId="2359" xr:uid="{00000000-0005-0000-0000-0000B5020000}"/>
    <cellStyle name="20% - Accent4 8" xfId="2360" xr:uid="{00000000-0005-0000-0000-0000B6020000}"/>
    <cellStyle name="20% - Accent4 8 2" xfId="2361" xr:uid="{00000000-0005-0000-0000-0000B7020000}"/>
    <cellStyle name="20% - Accent4 9 2" xfId="2362" xr:uid="{00000000-0005-0000-0000-0000B8020000}"/>
    <cellStyle name="20% - Accent5 10 2" xfId="2363" xr:uid="{00000000-0005-0000-0000-0000B9020000}"/>
    <cellStyle name="20% - Accent5 11 2" xfId="2364" xr:uid="{00000000-0005-0000-0000-0000BA020000}"/>
    <cellStyle name="20% - Accent5 12 2" xfId="2365" xr:uid="{00000000-0005-0000-0000-0000BB020000}"/>
    <cellStyle name="20% - Accent5 13 2" xfId="2366" xr:uid="{00000000-0005-0000-0000-0000BC020000}"/>
    <cellStyle name="20% - Accent5 14 2" xfId="2367" xr:uid="{00000000-0005-0000-0000-0000BD020000}"/>
    <cellStyle name="20% - Accent5 15 2" xfId="2368" xr:uid="{00000000-0005-0000-0000-0000BE020000}"/>
    <cellStyle name="20% - Accent5 16 2" xfId="2369" xr:uid="{00000000-0005-0000-0000-0000BF020000}"/>
    <cellStyle name="20% - Accent5 17 2" xfId="2370" xr:uid="{00000000-0005-0000-0000-0000C0020000}"/>
    <cellStyle name="20% - Accent5 2" xfId="182" xr:uid="{00000000-0005-0000-0000-0000C1020000}"/>
    <cellStyle name="20% - Accent5 2 10" xfId="2371" xr:uid="{00000000-0005-0000-0000-0000C2020000}"/>
    <cellStyle name="20% - Accent5 2 11" xfId="2372" xr:uid="{00000000-0005-0000-0000-0000C3020000}"/>
    <cellStyle name="20% - Accent5 2 12" xfId="2373" xr:uid="{00000000-0005-0000-0000-0000C4020000}"/>
    <cellStyle name="20% - Accent5 2 13" xfId="2374" xr:uid="{00000000-0005-0000-0000-0000C5020000}"/>
    <cellStyle name="20% - Accent5 2 14" xfId="2375" xr:uid="{00000000-0005-0000-0000-0000C6020000}"/>
    <cellStyle name="20% - Accent5 2 15" xfId="2376" xr:uid="{00000000-0005-0000-0000-0000C7020000}"/>
    <cellStyle name="20% - Accent5 2 16" xfId="2377" xr:uid="{00000000-0005-0000-0000-0000C8020000}"/>
    <cellStyle name="20% - Accent5 2 17" xfId="2378" xr:uid="{00000000-0005-0000-0000-0000C9020000}"/>
    <cellStyle name="20% - Accent5 2 18" xfId="2379" xr:uid="{00000000-0005-0000-0000-0000CA020000}"/>
    <cellStyle name="20% - Accent5 2 19" xfId="2380" xr:uid="{00000000-0005-0000-0000-0000CB020000}"/>
    <cellStyle name="20% - Accent5 2 2" xfId="2381" xr:uid="{00000000-0005-0000-0000-0000CC020000}"/>
    <cellStyle name="20% - Accent5 2 2 2" xfId="2382" xr:uid="{00000000-0005-0000-0000-0000CD020000}"/>
    <cellStyle name="20% - Accent5 2 2 3" xfId="2383" xr:uid="{00000000-0005-0000-0000-0000CE020000}"/>
    <cellStyle name="20% - Accent5 2 20" xfId="2384" xr:uid="{00000000-0005-0000-0000-0000CF020000}"/>
    <cellStyle name="20% - Accent5 2 3" xfId="2385" xr:uid="{00000000-0005-0000-0000-0000D0020000}"/>
    <cellStyle name="20% - Accent5 2 4" xfId="2386" xr:uid="{00000000-0005-0000-0000-0000D1020000}"/>
    <cellStyle name="20% - Accent5 2 5" xfId="2387" xr:uid="{00000000-0005-0000-0000-0000D2020000}"/>
    <cellStyle name="20% - Accent5 2 6" xfId="2388" xr:uid="{00000000-0005-0000-0000-0000D3020000}"/>
    <cellStyle name="20% - Accent5 2 7" xfId="2389" xr:uid="{00000000-0005-0000-0000-0000D4020000}"/>
    <cellStyle name="20% - Accent5 2 8" xfId="2390" xr:uid="{00000000-0005-0000-0000-0000D5020000}"/>
    <cellStyle name="20% - Accent5 2 9" xfId="2391" xr:uid="{00000000-0005-0000-0000-0000D6020000}"/>
    <cellStyle name="20% - Accent5 3" xfId="183" xr:uid="{00000000-0005-0000-0000-0000D7020000}"/>
    <cellStyle name="20% - Accent5 3 2" xfId="2392" xr:uid="{00000000-0005-0000-0000-0000D8020000}"/>
    <cellStyle name="20% - Accent5 4" xfId="2393" xr:uid="{00000000-0005-0000-0000-0000D9020000}"/>
    <cellStyle name="20% - Accent5 4 2" xfId="2394" xr:uid="{00000000-0005-0000-0000-0000DA020000}"/>
    <cellStyle name="20% - Accent5 5" xfId="2395" xr:uid="{00000000-0005-0000-0000-0000DB020000}"/>
    <cellStyle name="20% - Accent5 5 2" xfId="2396" xr:uid="{00000000-0005-0000-0000-0000DC020000}"/>
    <cellStyle name="20% - Accent5 6" xfId="2397" xr:uid="{00000000-0005-0000-0000-0000DD020000}"/>
    <cellStyle name="20% - Accent5 6 2" xfId="2398" xr:uid="{00000000-0005-0000-0000-0000DE020000}"/>
    <cellStyle name="20% - Accent5 7" xfId="2399" xr:uid="{00000000-0005-0000-0000-0000DF020000}"/>
    <cellStyle name="20% - Accent5 7 2" xfId="2400" xr:uid="{00000000-0005-0000-0000-0000E0020000}"/>
    <cellStyle name="20% - Accent5 8" xfId="2401" xr:uid="{00000000-0005-0000-0000-0000E1020000}"/>
    <cellStyle name="20% - Accent5 8 2" xfId="2402" xr:uid="{00000000-0005-0000-0000-0000E2020000}"/>
    <cellStyle name="20% - Accent5 9 2" xfId="2403" xr:uid="{00000000-0005-0000-0000-0000E3020000}"/>
    <cellStyle name="20% - Accent6 10 2" xfId="2404" xr:uid="{00000000-0005-0000-0000-0000E4020000}"/>
    <cellStyle name="20% - Accent6 11 2" xfId="2405" xr:uid="{00000000-0005-0000-0000-0000E5020000}"/>
    <cellStyle name="20% - Accent6 12 2" xfId="2406" xr:uid="{00000000-0005-0000-0000-0000E6020000}"/>
    <cellStyle name="20% - Accent6 13 2" xfId="2407" xr:uid="{00000000-0005-0000-0000-0000E7020000}"/>
    <cellStyle name="20% - Accent6 14 2" xfId="2408" xr:uid="{00000000-0005-0000-0000-0000E8020000}"/>
    <cellStyle name="20% - Accent6 15 2" xfId="2409" xr:uid="{00000000-0005-0000-0000-0000E9020000}"/>
    <cellStyle name="20% - Accent6 16 2" xfId="2410" xr:uid="{00000000-0005-0000-0000-0000EA020000}"/>
    <cellStyle name="20% - Accent6 17 2" xfId="2411" xr:uid="{00000000-0005-0000-0000-0000EB020000}"/>
    <cellStyle name="20% - Accent6 2" xfId="184" xr:uid="{00000000-0005-0000-0000-0000EC020000}"/>
    <cellStyle name="20% - Accent6 2 10" xfId="2412" xr:uid="{00000000-0005-0000-0000-0000ED020000}"/>
    <cellStyle name="20% - Accent6 2 11" xfId="2413" xr:uid="{00000000-0005-0000-0000-0000EE020000}"/>
    <cellStyle name="20% - Accent6 2 12" xfId="2414" xr:uid="{00000000-0005-0000-0000-0000EF020000}"/>
    <cellStyle name="20% - Accent6 2 13" xfId="2415" xr:uid="{00000000-0005-0000-0000-0000F0020000}"/>
    <cellStyle name="20% - Accent6 2 14" xfId="2416" xr:uid="{00000000-0005-0000-0000-0000F1020000}"/>
    <cellStyle name="20% - Accent6 2 15" xfId="2417" xr:uid="{00000000-0005-0000-0000-0000F2020000}"/>
    <cellStyle name="20% - Accent6 2 16" xfId="2418" xr:uid="{00000000-0005-0000-0000-0000F3020000}"/>
    <cellStyle name="20% - Accent6 2 17" xfId="2419" xr:uid="{00000000-0005-0000-0000-0000F4020000}"/>
    <cellStyle name="20% - Accent6 2 18" xfId="2420" xr:uid="{00000000-0005-0000-0000-0000F5020000}"/>
    <cellStyle name="20% - Accent6 2 19" xfId="2421" xr:uid="{00000000-0005-0000-0000-0000F6020000}"/>
    <cellStyle name="20% - Accent6 2 2" xfId="2422" xr:uid="{00000000-0005-0000-0000-0000F7020000}"/>
    <cellStyle name="20% - Accent6 2 2 2" xfId="2423" xr:uid="{00000000-0005-0000-0000-0000F8020000}"/>
    <cellStyle name="20% - Accent6 2 2 3" xfId="2424" xr:uid="{00000000-0005-0000-0000-0000F9020000}"/>
    <cellStyle name="20% - Accent6 2 20" xfId="2425" xr:uid="{00000000-0005-0000-0000-0000FA020000}"/>
    <cellStyle name="20% - Accent6 2 3" xfId="2426" xr:uid="{00000000-0005-0000-0000-0000FB020000}"/>
    <cellStyle name="20% - Accent6 2 4" xfId="2427" xr:uid="{00000000-0005-0000-0000-0000FC020000}"/>
    <cellStyle name="20% - Accent6 2 5" xfId="2428" xr:uid="{00000000-0005-0000-0000-0000FD020000}"/>
    <cellStyle name="20% - Accent6 2 6" xfId="2429" xr:uid="{00000000-0005-0000-0000-0000FE020000}"/>
    <cellStyle name="20% - Accent6 2 7" xfId="2430" xr:uid="{00000000-0005-0000-0000-0000FF020000}"/>
    <cellStyle name="20% - Accent6 2 8" xfId="2431" xr:uid="{00000000-0005-0000-0000-000000030000}"/>
    <cellStyle name="20% - Accent6 2 9" xfId="2432" xr:uid="{00000000-0005-0000-0000-000001030000}"/>
    <cellStyle name="20% - Accent6 3" xfId="185" xr:uid="{00000000-0005-0000-0000-000002030000}"/>
    <cellStyle name="20% - Accent6 3 2" xfId="2433" xr:uid="{00000000-0005-0000-0000-000003030000}"/>
    <cellStyle name="20% - Accent6 4" xfId="2434" xr:uid="{00000000-0005-0000-0000-000004030000}"/>
    <cellStyle name="20% - Accent6 4 2" xfId="2435" xr:uid="{00000000-0005-0000-0000-000005030000}"/>
    <cellStyle name="20% - Accent6 5" xfId="2436" xr:uid="{00000000-0005-0000-0000-000006030000}"/>
    <cellStyle name="20% - Accent6 5 2" xfId="2437" xr:uid="{00000000-0005-0000-0000-000007030000}"/>
    <cellStyle name="20% - Accent6 6" xfId="2438" xr:uid="{00000000-0005-0000-0000-000008030000}"/>
    <cellStyle name="20% - Accent6 6 2" xfId="2439" xr:uid="{00000000-0005-0000-0000-000009030000}"/>
    <cellStyle name="20% - Accent6 7" xfId="2440" xr:uid="{00000000-0005-0000-0000-00000A030000}"/>
    <cellStyle name="20% - Accent6 7 2" xfId="2441" xr:uid="{00000000-0005-0000-0000-00000B030000}"/>
    <cellStyle name="20% - Accent6 8" xfId="2442" xr:uid="{00000000-0005-0000-0000-00000C030000}"/>
    <cellStyle name="20% - Accent6 8 2" xfId="2443" xr:uid="{00000000-0005-0000-0000-00000D030000}"/>
    <cellStyle name="20% - Accent6 9 2" xfId="2444" xr:uid="{00000000-0005-0000-0000-00000E030000}"/>
    <cellStyle name="20% - ส่วนที่ถูกเน้น1" xfId="186" xr:uid="{00000000-0005-0000-0000-00000F030000}"/>
    <cellStyle name="20% - ส่วนที่ถูกเน้น1 2" xfId="187" xr:uid="{00000000-0005-0000-0000-000010030000}"/>
    <cellStyle name="20% - ส่วนที่ถูกเน้น1 3" xfId="188" xr:uid="{00000000-0005-0000-0000-000011030000}"/>
    <cellStyle name="20% - ส่วนที่ถูกเน้น1 4" xfId="189" xr:uid="{00000000-0005-0000-0000-000012030000}"/>
    <cellStyle name="20% - ส่วนที่ถูกเน้น1 5" xfId="190" xr:uid="{00000000-0005-0000-0000-000013030000}"/>
    <cellStyle name="20% - ส่วนที่ถูกเน้น1 6" xfId="2445" xr:uid="{00000000-0005-0000-0000-000014030000}"/>
    <cellStyle name="20% - ส่วนที่ถูกเน้น2" xfId="191" xr:uid="{00000000-0005-0000-0000-000015030000}"/>
    <cellStyle name="20% - ส่วนที่ถูกเน้น2 2" xfId="192" xr:uid="{00000000-0005-0000-0000-000016030000}"/>
    <cellStyle name="20% - ส่วนที่ถูกเน้น2 3" xfId="193" xr:uid="{00000000-0005-0000-0000-000017030000}"/>
    <cellStyle name="20% - ส่วนที่ถูกเน้น2 4" xfId="194" xr:uid="{00000000-0005-0000-0000-000018030000}"/>
    <cellStyle name="20% - ส่วนที่ถูกเน้น2 5" xfId="195" xr:uid="{00000000-0005-0000-0000-000019030000}"/>
    <cellStyle name="20% - ส่วนที่ถูกเน้น2 6" xfId="2446" xr:uid="{00000000-0005-0000-0000-00001A030000}"/>
    <cellStyle name="20% - ส่วนที่ถูกเน้น3" xfId="196" xr:uid="{00000000-0005-0000-0000-00001B030000}"/>
    <cellStyle name="20% - ส่วนที่ถูกเน้น3 2" xfId="197" xr:uid="{00000000-0005-0000-0000-00001C030000}"/>
    <cellStyle name="20% - ส่วนที่ถูกเน้น3 3" xfId="198" xr:uid="{00000000-0005-0000-0000-00001D030000}"/>
    <cellStyle name="20% - ส่วนที่ถูกเน้น3 4" xfId="199" xr:uid="{00000000-0005-0000-0000-00001E030000}"/>
    <cellStyle name="20% - ส่วนที่ถูกเน้น3 5" xfId="200" xr:uid="{00000000-0005-0000-0000-00001F030000}"/>
    <cellStyle name="20% - ส่วนที่ถูกเน้น3 6" xfId="2447" xr:uid="{00000000-0005-0000-0000-000020030000}"/>
    <cellStyle name="20% - ส่วนที่ถูกเน้น4" xfId="201" xr:uid="{00000000-0005-0000-0000-000021030000}"/>
    <cellStyle name="20% - ส่วนที่ถูกเน้น4 2" xfId="202" xr:uid="{00000000-0005-0000-0000-000022030000}"/>
    <cellStyle name="20% - ส่วนที่ถูกเน้น4 3" xfId="203" xr:uid="{00000000-0005-0000-0000-000023030000}"/>
    <cellStyle name="20% - ส่วนที่ถูกเน้น4 4" xfId="204" xr:uid="{00000000-0005-0000-0000-000024030000}"/>
    <cellStyle name="20% - ส่วนที่ถูกเน้น4 5" xfId="205" xr:uid="{00000000-0005-0000-0000-000025030000}"/>
    <cellStyle name="20% - ส่วนที่ถูกเน้น4 6" xfId="2448" xr:uid="{00000000-0005-0000-0000-000026030000}"/>
    <cellStyle name="20% - ส่วนที่ถูกเน้น5" xfId="206" xr:uid="{00000000-0005-0000-0000-000027030000}"/>
    <cellStyle name="20% - ส่วนที่ถูกเน้น5 2" xfId="207" xr:uid="{00000000-0005-0000-0000-000028030000}"/>
    <cellStyle name="20% - ส่วนที่ถูกเน้น5 3" xfId="208" xr:uid="{00000000-0005-0000-0000-000029030000}"/>
    <cellStyle name="20% - ส่วนที่ถูกเน้น5 4" xfId="209" xr:uid="{00000000-0005-0000-0000-00002A030000}"/>
    <cellStyle name="20% - ส่วนที่ถูกเน้น5 5" xfId="210" xr:uid="{00000000-0005-0000-0000-00002B030000}"/>
    <cellStyle name="20% - ส่วนที่ถูกเน้น5 6" xfId="2449" xr:uid="{00000000-0005-0000-0000-00002C030000}"/>
    <cellStyle name="20% - ส่วนที่ถูกเน้น6" xfId="211" xr:uid="{00000000-0005-0000-0000-00002D030000}"/>
    <cellStyle name="20% - ส่วนที่ถูกเน้น6 2" xfId="212" xr:uid="{00000000-0005-0000-0000-00002E030000}"/>
    <cellStyle name="20% - ส่วนที่ถูกเน้น6 3" xfId="213" xr:uid="{00000000-0005-0000-0000-00002F030000}"/>
    <cellStyle name="20% - ส่วนที่ถูกเน้น6 4" xfId="214" xr:uid="{00000000-0005-0000-0000-000030030000}"/>
    <cellStyle name="20% - ส่วนที่ถูกเน้น6 5" xfId="215" xr:uid="{00000000-0005-0000-0000-000031030000}"/>
    <cellStyle name="20% - ส่วนที่ถูกเน้น6 6" xfId="2450" xr:uid="{00000000-0005-0000-0000-000032030000}"/>
    <cellStyle name="2decimal" xfId="216" xr:uid="{00000000-0005-0000-0000-000033030000}"/>
    <cellStyle name="2decimal 2" xfId="2451" xr:uid="{00000000-0005-0000-0000-000034030000}"/>
    <cellStyle name="40% - Accent1 10 2" xfId="2452" xr:uid="{00000000-0005-0000-0000-000035030000}"/>
    <cellStyle name="40% - Accent1 11 2" xfId="2453" xr:uid="{00000000-0005-0000-0000-000036030000}"/>
    <cellStyle name="40% - Accent1 12 2" xfId="2454" xr:uid="{00000000-0005-0000-0000-000037030000}"/>
    <cellStyle name="40% - Accent1 13 2" xfId="2455" xr:uid="{00000000-0005-0000-0000-000038030000}"/>
    <cellStyle name="40% - Accent1 14 2" xfId="2456" xr:uid="{00000000-0005-0000-0000-000039030000}"/>
    <cellStyle name="40% - Accent1 15 2" xfId="2457" xr:uid="{00000000-0005-0000-0000-00003A030000}"/>
    <cellStyle name="40% - Accent1 16 2" xfId="2458" xr:uid="{00000000-0005-0000-0000-00003B030000}"/>
    <cellStyle name="40% - Accent1 17 2" xfId="2459" xr:uid="{00000000-0005-0000-0000-00003C030000}"/>
    <cellStyle name="40% - Accent1 2" xfId="217" xr:uid="{00000000-0005-0000-0000-00003D030000}"/>
    <cellStyle name="40% - Accent1 2 10" xfId="2460" xr:uid="{00000000-0005-0000-0000-00003E030000}"/>
    <cellStyle name="40% - Accent1 2 11" xfId="2461" xr:uid="{00000000-0005-0000-0000-00003F030000}"/>
    <cellStyle name="40% - Accent1 2 12" xfId="2462" xr:uid="{00000000-0005-0000-0000-000040030000}"/>
    <cellStyle name="40% - Accent1 2 13" xfId="2463" xr:uid="{00000000-0005-0000-0000-000041030000}"/>
    <cellStyle name="40% - Accent1 2 14" xfId="2464" xr:uid="{00000000-0005-0000-0000-000042030000}"/>
    <cellStyle name="40% - Accent1 2 15" xfId="2465" xr:uid="{00000000-0005-0000-0000-000043030000}"/>
    <cellStyle name="40% - Accent1 2 16" xfId="2466" xr:uid="{00000000-0005-0000-0000-000044030000}"/>
    <cellStyle name="40% - Accent1 2 17" xfId="2467" xr:uid="{00000000-0005-0000-0000-000045030000}"/>
    <cellStyle name="40% - Accent1 2 18" xfId="2468" xr:uid="{00000000-0005-0000-0000-000046030000}"/>
    <cellStyle name="40% - Accent1 2 19" xfId="2469" xr:uid="{00000000-0005-0000-0000-000047030000}"/>
    <cellStyle name="40% - Accent1 2 2" xfId="2470" xr:uid="{00000000-0005-0000-0000-000048030000}"/>
    <cellStyle name="40% - Accent1 2 2 2" xfId="2471" xr:uid="{00000000-0005-0000-0000-000049030000}"/>
    <cellStyle name="40% - Accent1 2 2 3" xfId="2472" xr:uid="{00000000-0005-0000-0000-00004A030000}"/>
    <cellStyle name="40% - Accent1 2 20" xfId="2473" xr:uid="{00000000-0005-0000-0000-00004B030000}"/>
    <cellStyle name="40% - Accent1 2 3" xfId="2474" xr:uid="{00000000-0005-0000-0000-00004C030000}"/>
    <cellStyle name="40% - Accent1 2 4" xfId="2475" xr:uid="{00000000-0005-0000-0000-00004D030000}"/>
    <cellStyle name="40% - Accent1 2 5" xfId="2476" xr:uid="{00000000-0005-0000-0000-00004E030000}"/>
    <cellStyle name="40% - Accent1 2 6" xfId="2477" xr:uid="{00000000-0005-0000-0000-00004F030000}"/>
    <cellStyle name="40% - Accent1 2 7" xfId="2478" xr:uid="{00000000-0005-0000-0000-000050030000}"/>
    <cellStyle name="40% - Accent1 2 8" xfId="2479" xr:uid="{00000000-0005-0000-0000-000051030000}"/>
    <cellStyle name="40% - Accent1 2 9" xfId="2480" xr:uid="{00000000-0005-0000-0000-000052030000}"/>
    <cellStyle name="40% - Accent1 3" xfId="218" xr:uid="{00000000-0005-0000-0000-000053030000}"/>
    <cellStyle name="40% - Accent1 3 2" xfId="2481" xr:uid="{00000000-0005-0000-0000-000054030000}"/>
    <cellStyle name="40% - Accent1 4" xfId="2482" xr:uid="{00000000-0005-0000-0000-000055030000}"/>
    <cellStyle name="40% - Accent1 4 2" xfId="2483" xr:uid="{00000000-0005-0000-0000-000056030000}"/>
    <cellStyle name="40% - Accent1 5" xfId="2484" xr:uid="{00000000-0005-0000-0000-000057030000}"/>
    <cellStyle name="40% - Accent1 5 2" xfId="2485" xr:uid="{00000000-0005-0000-0000-000058030000}"/>
    <cellStyle name="40% - Accent1 6" xfId="2486" xr:uid="{00000000-0005-0000-0000-000059030000}"/>
    <cellStyle name="40% - Accent1 6 2" xfId="2487" xr:uid="{00000000-0005-0000-0000-00005A030000}"/>
    <cellStyle name="40% - Accent1 7" xfId="2488" xr:uid="{00000000-0005-0000-0000-00005B030000}"/>
    <cellStyle name="40% - Accent1 7 2" xfId="2489" xr:uid="{00000000-0005-0000-0000-00005C030000}"/>
    <cellStyle name="40% - Accent1 8" xfId="2490" xr:uid="{00000000-0005-0000-0000-00005D030000}"/>
    <cellStyle name="40% - Accent1 8 2" xfId="2491" xr:uid="{00000000-0005-0000-0000-00005E030000}"/>
    <cellStyle name="40% - Accent1 9 2" xfId="2492" xr:uid="{00000000-0005-0000-0000-00005F030000}"/>
    <cellStyle name="40% - Accent2 10 2" xfId="2493" xr:uid="{00000000-0005-0000-0000-000060030000}"/>
    <cellStyle name="40% - Accent2 11 2" xfId="2494" xr:uid="{00000000-0005-0000-0000-000061030000}"/>
    <cellStyle name="40% - Accent2 12 2" xfId="2495" xr:uid="{00000000-0005-0000-0000-000062030000}"/>
    <cellStyle name="40% - Accent2 13 2" xfId="2496" xr:uid="{00000000-0005-0000-0000-000063030000}"/>
    <cellStyle name="40% - Accent2 14 2" xfId="2497" xr:uid="{00000000-0005-0000-0000-000064030000}"/>
    <cellStyle name="40% - Accent2 15 2" xfId="2498" xr:uid="{00000000-0005-0000-0000-000065030000}"/>
    <cellStyle name="40% - Accent2 16 2" xfId="2499" xr:uid="{00000000-0005-0000-0000-000066030000}"/>
    <cellStyle name="40% - Accent2 17 2" xfId="2500" xr:uid="{00000000-0005-0000-0000-000067030000}"/>
    <cellStyle name="40% - Accent2 2" xfId="219" xr:uid="{00000000-0005-0000-0000-000068030000}"/>
    <cellStyle name="40% - Accent2 2 10" xfId="2501" xr:uid="{00000000-0005-0000-0000-000069030000}"/>
    <cellStyle name="40% - Accent2 2 11" xfId="2502" xr:uid="{00000000-0005-0000-0000-00006A030000}"/>
    <cellStyle name="40% - Accent2 2 12" xfId="2503" xr:uid="{00000000-0005-0000-0000-00006B030000}"/>
    <cellStyle name="40% - Accent2 2 13" xfId="2504" xr:uid="{00000000-0005-0000-0000-00006C030000}"/>
    <cellStyle name="40% - Accent2 2 14" xfId="2505" xr:uid="{00000000-0005-0000-0000-00006D030000}"/>
    <cellStyle name="40% - Accent2 2 15" xfId="2506" xr:uid="{00000000-0005-0000-0000-00006E030000}"/>
    <cellStyle name="40% - Accent2 2 16" xfId="2507" xr:uid="{00000000-0005-0000-0000-00006F030000}"/>
    <cellStyle name="40% - Accent2 2 17" xfId="2508" xr:uid="{00000000-0005-0000-0000-000070030000}"/>
    <cellStyle name="40% - Accent2 2 18" xfId="2509" xr:uid="{00000000-0005-0000-0000-000071030000}"/>
    <cellStyle name="40% - Accent2 2 19" xfId="2510" xr:uid="{00000000-0005-0000-0000-000072030000}"/>
    <cellStyle name="40% - Accent2 2 2" xfId="2511" xr:uid="{00000000-0005-0000-0000-000073030000}"/>
    <cellStyle name="40% - Accent2 2 2 2" xfId="2512" xr:uid="{00000000-0005-0000-0000-000074030000}"/>
    <cellStyle name="40% - Accent2 2 2 3" xfId="2513" xr:uid="{00000000-0005-0000-0000-000075030000}"/>
    <cellStyle name="40% - Accent2 2 20" xfId="2514" xr:uid="{00000000-0005-0000-0000-000076030000}"/>
    <cellStyle name="40% - Accent2 2 3" xfId="2515" xr:uid="{00000000-0005-0000-0000-000077030000}"/>
    <cellStyle name="40% - Accent2 2 4" xfId="2516" xr:uid="{00000000-0005-0000-0000-000078030000}"/>
    <cellStyle name="40% - Accent2 2 5" xfId="2517" xr:uid="{00000000-0005-0000-0000-000079030000}"/>
    <cellStyle name="40% - Accent2 2 6" xfId="2518" xr:uid="{00000000-0005-0000-0000-00007A030000}"/>
    <cellStyle name="40% - Accent2 2 7" xfId="2519" xr:uid="{00000000-0005-0000-0000-00007B030000}"/>
    <cellStyle name="40% - Accent2 2 8" xfId="2520" xr:uid="{00000000-0005-0000-0000-00007C030000}"/>
    <cellStyle name="40% - Accent2 2 9" xfId="2521" xr:uid="{00000000-0005-0000-0000-00007D030000}"/>
    <cellStyle name="40% - Accent2 3" xfId="220" xr:uid="{00000000-0005-0000-0000-00007E030000}"/>
    <cellStyle name="40% - Accent2 3 2" xfId="2522" xr:uid="{00000000-0005-0000-0000-00007F030000}"/>
    <cellStyle name="40% - Accent2 4" xfId="2523" xr:uid="{00000000-0005-0000-0000-000080030000}"/>
    <cellStyle name="40% - Accent2 4 2" xfId="2524" xr:uid="{00000000-0005-0000-0000-000081030000}"/>
    <cellStyle name="40% - Accent2 5" xfId="2525" xr:uid="{00000000-0005-0000-0000-000082030000}"/>
    <cellStyle name="40% - Accent2 5 2" xfId="2526" xr:uid="{00000000-0005-0000-0000-000083030000}"/>
    <cellStyle name="40% - Accent2 6" xfId="2527" xr:uid="{00000000-0005-0000-0000-000084030000}"/>
    <cellStyle name="40% - Accent2 6 2" xfId="2528" xr:uid="{00000000-0005-0000-0000-000085030000}"/>
    <cellStyle name="40% - Accent2 7" xfId="2529" xr:uid="{00000000-0005-0000-0000-000086030000}"/>
    <cellStyle name="40% - Accent2 7 2" xfId="2530" xr:uid="{00000000-0005-0000-0000-000087030000}"/>
    <cellStyle name="40% - Accent2 8" xfId="2531" xr:uid="{00000000-0005-0000-0000-000088030000}"/>
    <cellStyle name="40% - Accent2 8 2" xfId="2532" xr:uid="{00000000-0005-0000-0000-000089030000}"/>
    <cellStyle name="40% - Accent2 9 2" xfId="2533" xr:uid="{00000000-0005-0000-0000-00008A030000}"/>
    <cellStyle name="40% - Accent3 10 2" xfId="2534" xr:uid="{00000000-0005-0000-0000-00008B030000}"/>
    <cellStyle name="40% - Accent3 11 2" xfId="2535" xr:uid="{00000000-0005-0000-0000-00008C030000}"/>
    <cellStyle name="40% - Accent3 12 2" xfId="2536" xr:uid="{00000000-0005-0000-0000-00008D030000}"/>
    <cellStyle name="40% - Accent3 13 2" xfId="2537" xr:uid="{00000000-0005-0000-0000-00008E030000}"/>
    <cellStyle name="40% - Accent3 14 2" xfId="2538" xr:uid="{00000000-0005-0000-0000-00008F030000}"/>
    <cellStyle name="40% - Accent3 15 2" xfId="2539" xr:uid="{00000000-0005-0000-0000-000090030000}"/>
    <cellStyle name="40% - Accent3 16 2" xfId="2540" xr:uid="{00000000-0005-0000-0000-000091030000}"/>
    <cellStyle name="40% - Accent3 17 2" xfId="2541" xr:uid="{00000000-0005-0000-0000-000092030000}"/>
    <cellStyle name="40% - Accent3 2" xfId="221" xr:uid="{00000000-0005-0000-0000-000093030000}"/>
    <cellStyle name="40% - Accent3 2 10" xfId="2542" xr:uid="{00000000-0005-0000-0000-000094030000}"/>
    <cellStyle name="40% - Accent3 2 11" xfId="2543" xr:uid="{00000000-0005-0000-0000-000095030000}"/>
    <cellStyle name="40% - Accent3 2 12" xfId="2544" xr:uid="{00000000-0005-0000-0000-000096030000}"/>
    <cellStyle name="40% - Accent3 2 13" xfId="2545" xr:uid="{00000000-0005-0000-0000-000097030000}"/>
    <cellStyle name="40% - Accent3 2 14" xfId="2546" xr:uid="{00000000-0005-0000-0000-000098030000}"/>
    <cellStyle name="40% - Accent3 2 15" xfId="2547" xr:uid="{00000000-0005-0000-0000-000099030000}"/>
    <cellStyle name="40% - Accent3 2 16" xfId="2548" xr:uid="{00000000-0005-0000-0000-00009A030000}"/>
    <cellStyle name="40% - Accent3 2 17" xfId="2549" xr:uid="{00000000-0005-0000-0000-00009B030000}"/>
    <cellStyle name="40% - Accent3 2 18" xfId="2550" xr:uid="{00000000-0005-0000-0000-00009C030000}"/>
    <cellStyle name="40% - Accent3 2 19" xfId="2551" xr:uid="{00000000-0005-0000-0000-00009D030000}"/>
    <cellStyle name="40% - Accent3 2 2" xfId="2552" xr:uid="{00000000-0005-0000-0000-00009E030000}"/>
    <cellStyle name="40% - Accent3 2 2 2" xfId="2553" xr:uid="{00000000-0005-0000-0000-00009F030000}"/>
    <cellStyle name="40% - Accent3 2 2 3" xfId="2554" xr:uid="{00000000-0005-0000-0000-0000A0030000}"/>
    <cellStyle name="40% - Accent3 2 20" xfId="2555" xr:uid="{00000000-0005-0000-0000-0000A1030000}"/>
    <cellStyle name="40% - Accent3 2 3" xfId="2556" xr:uid="{00000000-0005-0000-0000-0000A2030000}"/>
    <cellStyle name="40% - Accent3 2 4" xfId="2557" xr:uid="{00000000-0005-0000-0000-0000A3030000}"/>
    <cellStyle name="40% - Accent3 2 5" xfId="2558" xr:uid="{00000000-0005-0000-0000-0000A4030000}"/>
    <cellStyle name="40% - Accent3 2 6" xfId="2559" xr:uid="{00000000-0005-0000-0000-0000A5030000}"/>
    <cellStyle name="40% - Accent3 2 7" xfId="2560" xr:uid="{00000000-0005-0000-0000-0000A6030000}"/>
    <cellStyle name="40% - Accent3 2 8" xfId="2561" xr:uid="{00000000-0005-0000-0000-0000A7030000}"/>
    <cellStyle name="40% - Accent3 2 9" xfId="2562" xr:uid="{00000000-0005-0000-0000-0000A8030000}"/>
    <cellStyle name="40% - Accent3 3" xfId="222" xr:uid="{00000000-0005-0000-0000-0000A9030000}"/>
    <cellStyle name="40% - Accent3 3 2" xfId="2563" xr:uid="{00000000-0005-0000-0000-0000AA030000}"/>
    <cellStyle name="40% - Accent3 4" xfId="2564" xr:uid="{00000000-0005-0000-0000-0000AB030000}"/>
    <cellStyle name="40% - Accent3 4 2" xfId="2565" xr:uid="{00000000-0005-0000-0000-0000AC030000}"/>
    <cellStyle name="40% - Accent3 5" xfId="2566" xr:uid="{00000000-0005-0000-0000-0000AD030000}"/>
    <cellStyle name="40% - Accent3 5 2" xfId="2567" xr:uid="{00000000-0005-0000-0000-0000AE030000}"/>
    <cellStyle name="40% - Accent3 6" xfId="2568" xr:uid="{00000000-0005-0000-0000-0000AF030000}"/>
    <cellStyle name="40% - Accent3 6 2" xfId="2569" xr:uid="{00000000-0005-0000-0000-0000B0030000}"/>
    <cellStyle name="40% - Accent3 7" xfId="2570" xr:uid="{00000000-0005-0000-0000-0000B1030000}"/>
    <cellStyle name="40% - Accent3 7 2" xfId="2571" xr:uid="{00000000-0005-0000-0000-0000B2030000}"/>
    <cellStyle name="40% - Accent3 8" xfId="2572" xr:uid="{00000000-0005-0000-0000-0000B3030000}"/>
    <cellStyle name="40% - Accent3 8 2" xfId="2573" xr:uid="{00000000-0005-0000-0000-0000B4030000}"/>
    <cellStyle name="40% - Accent3 9 2" xfId="2574" xr:uid="{00000000-0005-0000-0000-0000B5030000}"/>
    <cellStyle name="40% - Accent4 10 2" xfId="2575" xr:uid="{00000000-0005-0000-0000-0000B6030000}"/>
    <cellStyle name="40% - Accent4 11 2" xfId="2576" xr:uid="{00000000-0005-0000-0000-0000B7030000}"/>
    <cellStyle name="40% - Accent4 12 2" xfId="2577" xr:uid="{00000000-0005-0000-0000-0000B8030000}"/>
    <cellStyle name="40% - Accent4 13 2" xfId="2578" xr:uid="{00000000-0005-0000-0000-0000B9030000}"/>
    <cellStyle name="40% - Accent4 14 2" xfId="2579" xr:uid="{00000000-0005-0000-0000-0000BA030000}"/>
    <cellStyle name="40% - Accent4 15 2" xfId="2580" xr:uid="{00000000-0005-0000-0000-0000BB030000}"/>
    <cellStyle name="40% - Accent4 16 2" xfId="2581" xr:uid="{00000000-0005-0000-0000-0000BC030000}"/>
    <cellStyle name="40% - Accent4 17 2" xfId="2582" xr:uid="{00000000-0005-0000-0000-0000BD030000}"/>
    <cellStyle name="40% - Accent4 2" xfId="223" xr:uid="{00000000-0005-0000-0000-0000BE030000}"/>
    <cellStyle name="40% - Accent4 2 10" xfId="2583" xr:uid="{00000000-0005-0000-0000-0000BF030000}"/>
    <cellStyle name="40% - Accent4 2 11" xfId="2584" xr:uid="{00000000-0005-0000-0000-0000C0030000}"/>
    <cellStyle name="40% - Accent4 2 12" xfId="2585" xr:uid="{00000000-0005-0000-0000-0000C1030000}"/>
    <cellStyle name="40% - Accent4 2 13" xfId="2586" xr:uid="{00000000-0005-0000-0000-0000C2030000}"/>
    <cellStyle name="40% - Accent4 2 14" xfId="2587" xr:uid="{00000000-0005-0000-0000-0000C3030000}"/>
    <cellStyle name="40% - Accent4 2 15" xfId="2588" xr:uid="{00000000-0005-0000-0000-0000C4030000}"/>
    <cellStyle name="40% - Accent4 2 16" xfId="2589" xr:uid="{00000000-0005-0000-0000-0000C5030000}"/>
    <cellStyle name="40% - Accent4 2 17" xfId="2590" xr:uid="{00000000-0005-0000-0000-0000C6030000}"/>
    <cellStyle name="40% - Accent4 2 18" xfId="2591" xr:uid="{00000000-0005-0000-0000-0000C7030000}"/>
    <cellStyle name="40% - Accent4 2 19" xfId="2592" xr:uid="{00000000-0005-0000-0000-0000C8030000}"/>
    <cellStyle name="40% - Accent4 2 2" xfId="2593" xr:uid="{00000000-0005-0000-0000-0000C9030000}"/>
    <cellStyle name="40% - Accent4 2 2 2" xfId="2594" xr:uid="{00000000-0005-0000-0000-0000CA030000}"/>
    <cellStyle name="40% - Accent4 2 2 3" xfId="2595" xr:uid="{00000000-0005-0000-0000-0000CB030000}"/>
    <cellStyle name="40% - Accent4 2 20" xfId="2596" xr:uid="{00000000-0005-0000-0000-0000CC030000}"/>
    <cellStyle name="40% - Accent4 2 3" xfId="2597" xr:uid="{00000000-0005-0000-0000-0000CD030000}"/>
    <cellStyle name="40% - Accent4 2 4" xfId="2598" xr:uid="{00000000-0005-0000-0000-0000CE030000}"/>
    <cellStyle name="40% - Accent4 2 5" xfId="2599" xr:uid="{00000000-0005-0000-0000-0000CF030000}"/>
    <cellStyle name="40% - Accent4 2 6" xfId="2600" xr:uid="{00000000-0005-0000-0000-0000D0030000}"/>
    <cellStyle name="40% - Accent4 2 7" xfId="2601" xr:uid="{00000000-0005-0000-0000-0000D1030000}"/>
    <cellStyle name="40% - Accent4 2 8" xfId="2602" xr:uid="{00000000-0005-0000-0000-0000D2030000}"/>
    <cellStyle name="40% - Accent4 2 9" xfId="2603" xr:uid="{00000000-0005-0000-0000-0000D3030000}"/>
    <cellStyle name="40% - Accent4 3" xfId="224" xr:uid="{00000000-0005-0000-0000-0000D4030000}"/>
    <cellStyle name="40% - Accent4 3 2" xfId="2604" xr:uid="{00000000-0005-0000-0000-0000D5030000}"/>
    <cellStyle name="40% - Accent4 4" xfId="2605" xr:uid="{00000000-0005-0000-0000-0000D6030000}"/>
    <cellStyle name="40% - Accent4 4 2" xfId="2606" xr:uid="{00000000-0005-0000-0000-0000D7030000}"/>
    <cellStyle name="40% - Accent4 5" xfId="2607" xr:uid="{00000000-0005-0000-0000-0000D8030000}"/>
    <cellStyle name="40% - Accent4 5 2" xfId="2608" xr:uid="{00000000-0005-0000-0000-0000D9030000}"/>
    <cellStyle name="40% - Accent4 6" xfId="2609" xr:uid="{00000000-0005-0000-0000-0000DA030000}"/>
    <cellStyle name="40% - Accent4 6 2" xfId="2610" xr:uid="{00000000-0005-0000-0000-0000DB030000}"/>
    <cellStyle name="40% - Accent4 7" xfId="2611" xr:uid="{00000000-0005-0000-0000-0000DC030000}"/>
    <cellStyle name="40% - Accent4 7 2" xfId="2612" xr:uid="{00000000-0005-0000-0000-0000DD030000}"/>
    <cellStyle name="40% - Accent4 8" xfId="2613" xr:uid="{00000000-0005-0000-0000-0000DE030000}"/>
    <cellStyle name="40% - Accent4 8 2" xfId="2614" xr:uid="{00000000-0005-0000-0000-0000DF030000}"/>
    <cellStyle name="40% - Accent4 9 2" xfId="2615" xr:uid="{00000000-0005-0000-0000-0000E0030000}"/>
    <cellStyle name="40% - Accent5 10 2" xfId="2616" xr:uid="{00000000-0005-0000-0000-0000E1030000}"/>
    <cellStyle name="40% - Accent5 11 2" xfId="2617" xr:uid="{00000000-0005-0000-0000-0000E2030000}"/>
    <cellStyle name="40% - Accent5 12 2" xfId="2618" xr:uid="{00000000-0005-0000-0000-0000E3030000}"/>
    <cellStyle name="40% - Accent5 13 2" xfId="2619" xr:uid="{00000000-0005-0000-0000-0000E4030000}"/>
    <cellStyle name="40% - Accent5 14 2" xfId="2620" xr:uid="{00000000-0005-0000-0000-0000E5030000}"/>
    <cellStyle name="40% - Accent5 15 2" xfId="2621" xr:uid="{00000000-0005-0000-0000-0000E6030000}"/>
    <cellStyle name="40% - Accent5 16 2" xfId="2622" xr:uid="{00000000-0005-0000-0000-0000E7030000}"/>
    <cellStyle name="40% - Accent5 17 2" xfId="2623" xr:uid="{00000000-0005-0000-0000-0000E8030000}"/>
    <cellStyle name="40% - Accent5 2" xfId="225" xr:uid="{00000000-0005-0000-0000-0000E9030000}"/>
    <cellStyle name="40% - Accent5 2 10" xfId="2624" xr:uid="{00000000-0005-0000-0000-0000EA030000}"/>
    <cellStyle name="40% - Accent5 2 11" xfId="2625" xr:uid="{00000000-0005-0000-0000-0000EB030000}"/>
    <cellStyle name="40% - Accent5 2 12" xfId="2626" xr:uid="{00000000-0005-0000-0000-0000EC030000}"/>
    <cellStyle name="40% - Accent5 2 13" xfId="2627" xr:uid="{00000000-0005-0000-0000-0000ED030000}"/>
    <cellStyle name="40% - Accent5 2 14" xfId="2628" xr:uid="{00000000-0005-0000-0000-0000EE030000}"/>
    <cellStyle name="40% - Accent5 2 15" xfId="2629" xr:uid="{00000000-0005-0000-0000-0000EF030000}"/>
    <cellStyle name="40% - Accent5 2 16" xfId="2630" xr:uid="{00000000-0005-0000-0000-0000F0030000}"/>
    <cellStyle name="40% - Accent5 2 17" xfId="2631" xr:uid="{00000000-0005-0000-0000-0000F1030000}"/>
    <cellStyle name="40% - Accent5 2 18" xfId="2632" xr:uid="{00000000-0005-0000-0000-0000F2030000}"/>
    <cellStyle name="40% - Accent5 2 19" xfId="2633" xr:uid="{00000000-0005-0000-0000-0000F3030000}"/>
    <cellStyle name="40% - Accent5 2 2" xfId="2634" xr:uid="{00000000-0005-0000-0000-0000F4030000}"/>
    <cellStyle name="40% - Accent5 2 2 2" xfId="2635" xr:uid="{00000000-0005-0000-0000-0000F5030000}"/>
    <cellStyle name="40% - Accent5 2 2 3" xfId="2636" xr:uid="{00000000-0005-0000-0000-0000F6030000}"/>
    <cellStyle name="40% - Accent5 2 20" xfId="2637" xr:uid="{00000000-0005-0000-0000-0000F7030000}"/>
    <cellStyle name="40% - Accent5 2 3" xfId="2638" xr:uid="{00000000-0005-0000-0000-0000F8030000}"/>
    <cellStyle name="40% - Accent5 2 4" xfId="2639" xr:uid="{00000000-0005-0000-0000-0000F9030000}"/>
    <cellStyle name="40% - Accent5 2 5" xfId="2640" xr:uid="{00000000-0005-0000-0000-0000FA030000}"/>
    <cellStyle name="40% - Accent5 2 6" xfId="2641" xr:uid="{00000000-0005-0000-0000-0000FB030000}"/>
    <cellStyle name="40% - Accent5 2 7" xfId="2642" xr:uid="{00000000-0005-0000-0000-0000FC030000}"/>
    <cellStyle name="40% - Accent5 2 8" xfId="2643" xr:uid="{00000000-0005-0000-0000-0000FD030000}"/>
    <cellStyle name="40% - Accent5 2 9" xfId="2644" xr:uid="{00000000-0005-0000-0000-0000FE030000}"/>
    <cellStyle name="40% - Accent5 3" xfId="226" xr:uid="{00000000-0005-0000-0000-0000FF030000}"/>
    <cellStyle name="40% - Accent5 3 2" xfId="2645" xr:uid="{00000000-0005-0000-0000-000000040000}"/>
    <cellStyle name="40% - Accent5 4" xfId="2646" xr:uid="{00000000-0005-0000-0000-000001040000}"/>
    <cellStyle name="40% - Accent5 4 2" xfId="2647" xr:uid="{00000000-0005-0000-0000-000002040000}"/>
    <cellStyle name="40% - Accent5 5" xfId="2648" xr:uid="{00000000-0005-0000-0000-000003040000}"/>
    <cellStyle name="40% - Accent5 5 2" xfId="2649" xr:uid="{00000000-0005-0000-0000-000004040000}"/>
    <cellStyle name="40% - Accent5 6" xfId="2650" xr:uid="{00000000-0005-0000-0000-000005040000}"/>
    <cellStyle name="40% - Accent5 6 2" xfId="2651" xr:uid="{00000000-0005-0000-0000-000006040000}"/>
    <cellStyle name="40% - Accent5 7" xfId="2652" xr:uid="{00000000-0005-0000-0000-000007040000}"/>
    <cellStyle name="40% - Accent5 7 2" xfId="2653" xr:uid="{00000000-0005-0000-0000-000008040000}"/>
    <cellStyle name="40% - Accent5 8" xfId="2654" xr:uid="{00000000-0005-0000-0000-000009040000}"/>
    <cellStyle name="40% - Accent5 8 2" xfId="2655" xr:uid="{00000000-0005-0000-0000-00000A040000}"/>
    <cellStyle name="40% - Accent5 9 2" xfId="2656" xr:uid="{00000000-0005-0000-0000-00000B040000}"/>
    <cellStyle name="40% - Accent6 10 2" xfId="2657" xr:uid="{00000000-0005-0000-0000-00000C040000}"/>
    <cellStyle name="40% - Accent6 11 2" xfId="2658" xr:uid="{00000000-0005-0000-0000-00000D040000}"/>
    <cellStyle name="40% - Accent6 12 2" xfId="2659" xr:uid="{00000000-0005-0000-0000-00000E040000}"/>
    <cellStyle name="40% - Accent6 13 2" xfId="2660" xr:uid="{00000000-0005-0000-0000-00000F040000}"/>
    <cellStyle name="40% - Accent6 14 2" xfId="2661" xr:uid="{00000000-0005-0000-0000-000010040000}"/>
    <cellStyle name="40% - Accent6 15 2" xfId="2662" xr:uid="{00000000-0005-0000-0000-000011040000}"/>
    <cellStyle name="40% - Accent6 16 2" xfId="2663" xr:uid="{00000000-0005-0000-0000-000012040000}"/>
    <cellStyle name="40% - Accent6 17 2" xfId="2664" xr:uid="{00000000-0005-0000-0000-000013040000}"/>
    <cellStyle name="40% - Accent6 2" xfId="227" xr:uid="{00000000-0005-0000-0000-000014040000}"/>
    <cellStyle name="40% - Accent6 2 10" xfId="2665" xr:uid="{00000000-0005-0000-0000-000015040000}"/>
    <cellStyle name="40% - Accent6 2 11" xfId="2666" xr:uid="{00000000-0005-0000-0000-000016040000}"/>
    <cellStyle name="40% - Accent6 2 12" xfId="2667" xr:uid="{00000000-0005-0000-0000-000017040000}"/>
    <cellStyle name="40% - Accent6 2 13" xfId="2668" xr:uid="{00000000-0005-0000-0000-000018040000}"/>
    <cellStyle name="40% - Accent6 2 14" xfId="2669" xr:uid="{00000000-0005-0000-0000-000019040000}"/>
    <cellStyle name="40% - Accent6 2 15" xfId="2670" xr:uid="{00000000-0005-0000-0000-00001A040000}"/>
    <cellStyle name="40% - Accent6 2 16" xfId="2671" xr:uid="{00000000-0005-0000-0000-00001B040000}"/>
    <cellStyle name="40% - Accent6 2 17" xfId="2672" xr:uid="{00000000-0005-0000-0000-00001C040000}"/>
    <cellStyle name="40% - Accent6 2 18" xfId="2673" xr:uid="{00000000-0005-0000-0000-00001D040000}"/>
    <cellStyle name="40% - Accent6 2 19" xfId="2674" xr:uid="{00000000-0005-0000-0000-00001E040000}"/>
    <cellStyle name="40% - Accent6 2 2" xfId="2675" xr:uid="{00000000-0005-0000-0000-00001F040000}"/>
    <cellStyle name="40% - Accent6 2 2 2" xfId="2676" xr:uid="{00000000-0005-0000-0000-000020040000}"/>
    <cellStyle name="40% - Accent6 2 2 3" xfId="2677" xr:uid="{00000000-0005-0000-0000-000021040000}"/>
    <cellStyle name="40% - Accent6 2 20" xfId="2678" xr:uid="{00000000-0005-0000-0000-000022040000}"/>
    <cellStyle name="40% - Accent6 2 3" xfId="2679" xr:uid="{00000000-0005-0000-0000-000023040000}"/>
    <cellStyle name="40% - Accent6 2 4" xfId="2680" xr:uid="{00000000-0005-0000-0000-000024040000}"/>
    <cellStyle name="40% - Accent6 2 5" xfId="2681" xr:uid="{00000000-0005-0000-0000-000025040000}"/>
    <cellStyle name="40% - Accent6 2 6" xfId="2682" xr:uid="{00000000-0005-0000-0000-000026040000}"/>
    <cellStyle name="40% - Accent6 2 7" xfId="2683" xr:uid="{00000000-0005-0000-0000-000027040000}"/>
    <cellStyle name="40% - Accent6 2 8" xfId="2684" xr:uid="{00000000-0005-0000-0000-000028040000}"/>
    <cellStyle name="40% - Accent6 2 9" xfId="2685" xr:uid="{00000000-0005-0000-0000-000029040000}"/>
    <cellStyle name="40% - Accent6 3" xfId="228" xr:uid="{00000000-0005-0000-0000-00002A040000}"/>
    <cellStyle name="40% - Accent6 3 2" xfId="2686" xr:uid="{00000000-0005-0000-0000-00002B040000}"/>
    <cellStyle name="40% - Accent6 4" xfId="2687" xr:uid="{00000000-0005-0000-0000-00002C040000}"/>
    <cellStyle name="40% - Accent6 4 2" xfId="2688" xr:uid="{00000000-0005-0000-0000-00002D040000}"/>
    <cellStyle name="40% - Accent6 5" xfId="2689" xr:uid="{00000000-0005-0000-0000-00002E040000}"/>
    <cellStyle name="40% - Accent6 5 2" xfId="2690" xr:uid="{00000000-0005-0000-0000-00002F040000}"/>
    <cellStyle name="40% - Accent6 6" xfId="2691" xr:uid="{00000000-0005-0000-0000-000030040000}"/>
    <cellStyle name="40% - Accent6 6 2" xfId="2692" xr:uid="{00000000-0005-0000-0000-000031040000}"/>
    <cellStyle name="40% - Accent6 7" xfId="2693" xr:uid="{00000000-0005-0000-0000-000032040000}"/>
    <cellStyle name="40% - Accent6 7 2" xfId="2694" xr:uid="{00000000-0005-0000-0000-000033040000}"/>
    <cellStyle name="40% - Accent6 8" xfId="2695" xr:uid="{00000000-0005-0000-0000-000034040000}"/>
    <cellStyle name="40% - Accent6 8 2" xfId="2696" xr:uid="{00000000-0005-0000-0000-000035040000}"/>
    <cellStyle name="40% - Accent6 9 2" xfId="2697" xr:uid="{00000000-0005-0000-0000-000036040000}"/>
    <cellStyle name="40% - ส่วนที่ถูกเน้น1" xfId="229" xr:uid="{00000000-0005-0000-0000-000037040000}"/>
    <cellStyle name="40% - ส่วนที่ถูกเน้น1 2" xfId="230" xr:uid="{00000000-0005-0000-0000-000038040000}"/>
    <cellStyle name="40% - ส่วนที่ถูกเน้น1 3" xfId="231" xr:uid="{00000000-0005-0000-0000-000039040000}"/>
    <cellStyle name="40% - ส่วนที่ถูกเน้น1 4" xfId="232" xr:uid="{00000000-0005-0000-0000-00003A040000}"/>
    <cellStyle name="40% - ส่วนที่ถูกเน้น1 5" xfId="233" xr:uid="{00000000-0005-0000-0000-00003B040000}"/>
    <cellStyle name="40% - ส่วนที่ถูกเน้น1 6" xfId="2698" xr:uid="{00000000-0005-0000-0000-00003C040000}"/>
    <cellStyle name="40% - ส่วนที่ถูกเน้น2" xfId="234" xr:uid="{00000000-0005-0000-0000-00003D040000}"/>
    <cellStyle name="40% - ส่วนที่ถูกเน้น2 2" xfId="235" xr:uid="{00000000-0005-0000-0000-00003E040000}"/>
    <cellStyle name="40% - ส่วนที่ถูกเน้น2 3" xfId="236" xr:uid="{00000000-0005-0000-0000-00003F040000}"/>
    <cellStyle name="40% - ส่วนที่ถูกเน้น2 4" xfId="237" xr:uid="{00000000-0005-0000-0000-000040040000}"/>
    <cellStyle name="40% - ส่วนที่ถูกเน้น2 5" xfId="238" xr:uid="{00000000-0005-0000-0000-000041040000}"/>
    <cellStyle name="40% - ส่วนที่ถูกเน้น2 6" xfId="2699" xr:uid="{00000000-0005-0000-0000-000042040000}"/>
    <cellStyle name="40% - ส่วนที่ถูกเน้น3" xfId="239" xr:uid="{00000000-0005-0000-0000-000043040000}"/>
    <cellStyle name="40% - ส่วนที่ถูกเน้น3 2" xfId="240" xr:uid="{00000000-0005-0000-0000-000044040000}"/>
    <cellStyle name="40% - ส่วนที่ถูกเน้น3 3" xfId="241" xr:uid="{00000000-0005-0000-0000-000045040000}"/>
    <cellStyle name="40% - ส่วนที่ถูกเน้น3 4" xfId="242" xr:uid="{00000000-0005-0000-0000-000046040000}"/>
    <cellStyle name="40% - ส่วนที่ถูกเน้น3 5" xfId="243" xr:uid="{00000000-0005-0000-0000-000047040000}"/>
    <cellStyle name="40% - ส่วนที่ถูกเน้น3 6" xfId="2700" xr:uid="{00000000-0005-0000-0000-000048040000}"/>
    <cellStyle name="40% - ส่วนที่ถูกเน้น4" xfId="244" xr:uid="{00000000-0005-0000-0000-000049040000}"/>
    <cellStyle name="40% - ส่วนที่ถูกเน้น4 2" xfId="245" xr:uid="{00000000-0005-0000-0000-00004A040000}"/>
    <cellStyle name="40% - ส่วนที่ถูกเน้น4 3" xfId="246" xr:uid="{00000000-0005-0000-0000-00004B040000}"/>
    <cellStyle name="40% - ส่วนที่ถูกเน้น4 4" xfId="247" xr:uid="{00000000-0005-0000-0000-00004C040000}"/>
    <cellStyle name="40% - ส่วนที่ถูกเน้น4 5" xfId="248" xr:uid="{00000000-0005-0000-0000-00004D040000}"/>
    <cellStyle name="40% - ส่วนที่ถูกเน้น4 6" xfId="2701" xr:uid="{00000000-0005-0000-0000-00004E040000}"/>
    <cellStyle name="40% - ส่วนที่ถูกเน้น5" xfId="249" xr:uid="{00000000-0005-0000-0000-00004F040000}"/>
    <cellStyle name="40% - ส่วนที่ถูกเน้น5 2" xfId="250" xr:uid="{00000000-0005-0000-0000-000050040000}"/>
    <cellStyle name="40% - ส่วนที่ถูกเน้น5 3" xfId="251" xr:uid="{00000000-0005-0000-0000-000051040000}"/>
    <cellStyle name="40% - ส่วนที่ถูกเน้น5 4" xfId="252" xr:uid="{00000000-0005-0000-0000-000052040000}"/>
    <cellStyle name="40% - ส่วนที่ถูกเน้น5 5" xfId="253" xr:uid="{00000000-0005-0000-0000-000053040000}"/>
    <cellStyle name="40% - ส่วนที่ถูกเน้น5 6" xfId="2702" xr:uid="{00000000-0005-0000-0000-000054040000}"/>
    <cellStyle name="40% - ส่วนที่ถูกเน้น6" xfId="254" xr:uid="{00000000-0005-0000-0000-000055040000}"/>
    <cellStyle name="40% - ส่วนที่ถูกเน้น6 2" xfId="255" xr:uid="{00000000-0005-0000-0000-000056040000}"/>
    <cellStyle name="40% - ส่วนที่ถูกเน้น6 3" xfId="256" xr:uid="{00000000-0005-0000-0000-000057040000}"/>
    <cellStyle name="40% - ส่วนที่ถูกเน้น6 4" xfId="257" xr:uid="{00000000-0005-0000-0000-000058040000}"/>
    <cellStyle name="40% - ส่วนที่ถูกเน้น6 5" xfId="258" xr:uid="{00000000-0005-0000-0000-000059040000}"/>
    <cellStyle name="40% - ส่วนที่ถูกเน้น6 6" xfId="2703" xr:uid="{00000000-0005-0000-0000-00005A040000}"/>
    <cellStyle name="594941.25" xfId="259" xr:uid="{00000000-0005-0000-0000-00005B040000}"/>
    <cellStyle name="594941.25 10" xfId="2704" xr:uid="{00000000-0005-0000-0000-00005C040000}"/>
    <cellStyle name="594941.25 10 2" xfId="7115" xr:uid="{00000000-0005-0000-0000-00005C040000}"/>
    <cellStyle name="594941.25 10 3" xfId="7165" xr:uid="{00000000-0005-0000-0000-00005C040000}"/>
    <cellStyle name="594941.25 10 4" xfId="7094" xr:uid="{00000000-0005-0000-0000-00005C040000}"/>
    <cellStyle name="594941.25 10 5" xfId="7085" xr:uid="{00000000-0005-0000-0000-00005C040000}"/>
    <cellStyle name="594941.25 11" xfId="2705" xr:uid="{00000000-0005-0000-0000-00005D040000}"/>
    <cellStyle name="594941.25 11 2" xfId="7116" xr:uid="{00000000-0005-0000-0000-00005D040000}"/>
    <cellStyle name="594941.25 11 3" xfId="7164" xr:uid="{00000000-0005-0000-0000-00005D040000}"/>
    <cellStyle name="594941.25 11 4" xfId="7149" xr:uid="{00000000-0005-0000-0000-00005D040000}"/>
    <cellStyle name="594941.25 11 5" xfId="7135" xr:uid="{00000000-0005-0000-0000-00005D040000}"/>
    <cellStyle name="594941.25 12" xfId="2706" xr:uid="{00000000-0005-0000-0000-00005E040000}"/>
    <cellStyle name="594941.25 12 2" xfId="7117" xr:uid="{00000000-0005-0000-0000-00005E040000}"/>
    <cellStyle name="594941.25 12 3" xfId="7163" xr:uid="{00000000-0005-0000-0000-00005E040000}"/>
    <cellStyle name="594941.25 12 4" xfId="7148" xr:uid="{00000000-0005-0000-0000-00005E040000}"/>
    <cellStyle name="594941.25 12 5" xfId="7177" xr:uid="{00000000-0005-0000-0000-00005E040000}"/>
    <cellStyle name="594941.25 13" xfId="2707" xr:uid="{00000000-0005-0000-0000-00005F040000}"/>
    <cellStyle name="594941.25 13 2" xfId="7118" xr:uid="{00000000-0005-0000-0000-00005F040000}"/>
    <cellStyle name="594941.25 13 3" xfId="7162" xr:uid="{00000000-0005-0000-0000-00005F040000}"/>
    <cellStyle name="594941.25 13 4" xfId="7093" xr:uid="{00000000-0005-0000-0000-00005F040000}"/>
    <cellStyle name="594941.25 13 5" xfId="7136" xr:uid="{00000000-0005-0000-0000-00005F040000}"/>
    <cellStyle name="594941.25 14" xfId="2708" xr:uid="{00000000-0005-0000-0000-000060040000}"/>
    <cellStyle name="594941.25 14 2" xfId="7119" xr:uid="{00000000-0005-0000-0000-000060040000}"/>
    <cellStyle name="594941.25 14 3" xfId="7161" xr:uid="{00000000-0005-0000-0000-000060040000}"/>
    <cellStyle name="594941.25 14 4" xfId="7147" xr:uid="{00000000-0005-0000-0000-000060040000}"/>
    <cellStyle name="594941.25 14 5" xfId="7086" xr:uid="{00000000-0005-0000-0000-000060040000}"/>
    <cellStyle name="594941.25 15" xfId="2709" xr:uid="{00000000-0005-0000-0000-000061040000}"/>
    <cellStyle name="594941.25 15 2" xfId="7120" xr:uid="{00000000-0005-0000-0000-000061040000}"/>
    <cellStyle name="594941.25 15 3" xfId="7160" xr:uid="{00000000-0005-0000-0000-000061040000}"/>
    <cellStyle name="594941.25 15 4" xfId="7146" xr:uid="{00000000-0005-0000-0000-000061040000}"/>
    <cellStyle name="594941.25 15 5" xfId="7137" xr:uid="{00000000-0005-0000-0000-000061040000}"/>
    <cellStyle name="594941.25 16" xfId="2710" xr:uid="{00000000-0005-0000-0000-000062040000}"/>
    <cellStyle name="594941.25 16 2" xfId="7121" xr:uid="{00000000-0005-0000-0000-000062040000}"/>
    <cellStyle name="594941.25 16 3" xfId="7159" xr:uid="{00000000-0005-0000-0000-000062040000}"/>
    <cellStyle name="594941.25 16 4" xfId="7092" xr:uid="{00000000-0005-0000-0000-000062040000}"/>
    <cellStyle name="594941.25 16 5" xfId="7138" xr:uid="{00000000-0005-0000-0000-000062040000}"/>
    <cellStyle name="594941.25 17" xfId="7083" xr:uid="{00000000-0005-0000-0000-00005B040000}"/>
    <cellStyle name="594941.25 18" xfId="7180" xr:uid="{00000000-0005-0000-0000-00005B040000}"/>
    <cellStyle name="594941.25 19" xfId="7099" xr:uid="{00000000-0005-0000-0000-00005B040000}"/>
    <cellStyle name="594941.25 2" xfId="2711" xr:uid="{00000000-0005-0000-0000-000063040000}"/>
    <cellStyle name="594941.25 2 2" xfId="7122" xr:uid="{00000000-0005-0000-0000-000063040000}"/>
    <cellStyle name="594941.25 2 3" xfId="7158" xr:uid="{00000000-0005-0000-0000-000063040000}"/>
    <cellStyle name="594941.25 2 4" xfId="7145" xr:uid="{00000000-0005-0000-0000-000063040000}"/>
    <cellStyle name="594941.25 2 5" xfId="7178" xr:uid="{00000000-0005-0000-0000-000063040000}"/>
    <cellStyle name="594941.25 20" xfId="7176" xr:uid="{00000000-0005-0000-0000-00005B040000}"/>
    <cellStyle name="594941.25 3" xfId="2712" xr:uid="{00000000-0005-0000-0000-000064040000}"/>
    <cellStyle name="594941.25 3 2" xfId="7123" xr:uid="{00000000-0005-0000-0000-000064040000}"/>
    <cellStyle name="594941.25 3 3" xfId="7157" xr:uid="{00000000-0005-0000-0000-000064040000}"/>
    <cellStyle name="594941.25 3 4" xfId="7144" xr:uid="{00000000-0005-0000-0000-000064040000}"/>
    <cellStyle name="594941.25 3 5" xfId="7087" xr:uid="{00000000-0005-0000-0000-000064040000}"/>
    <cellStyle name="594941.25 4" xfId="2713" xr:uid="{00000000-0005-0000-0000-000065040000}"/>
    <cellStyle name="594941.25 4 2" xfId="7124" xr:uid="{00000000-0005-0000-0000-000065040000}"/>
    <cellStyle name="594941.25 4 3" xfId="7156" xr:uid="{00000000-0005-0000-0000-000065040000}"/>
    <cellStyle name="594941.25 4 4" xfId="7091" xr:uid="{00000000-0005-0000-0000-000065040000}"/>
    <cellStyle name="594941.25 4 5" xfId="7101" xr:uid="{00000000-0005-0000-0000-000065040000}"/>
    <cellStyle name="594941.25 5" xfId="2714" xr:uid="{00000000-0005-0000-0000-000066040000}"/>
    <cellStyle name="594941.25 5 2" xfId="7125" xr:uid="{00000000-0005-0000-0000-000066040000}"/>
    <cellStyle name="594941.25 5 3" xfId="7155" xr:uid="{00000000-0005-0000-0000-000066040000}"/>
    <cellStyle name="594941.25 5 4" xfId="7143" xr:uid="{00000000-0005-0000-0000-000066040000}"/>
    <cellStyle name="594941.25 5 5" xfId="7139" xr:uid="{00000000-0005-0000-0000-000066040000}"/>
    <cellStyle name="594941.25 6" xfId="2715" xr:uid="{00000000-0005-0000-0000-000067040000}"/>
    <cellStyle name="594941.25 6 2" xfId="7126" xr:uid="{00000000-0005-0000-0000-000067040000}"/>
    <cellStyle name="594941.25 6 3" xfId="7154" xr:uid="{00000000-0005-0000-0000-000067040000}"/>
    <cellStyle name="594941.25 6 4" xfId="7142" xr:uid="{00000000-0005-0000-0000-000067040000}"/>
    <cellStyle name="594941.25 6 5" xfId="7179" xr:uid="{00000000-0005-0000-0000-000067040000}"/>
    <cellStyle name="594941.25 7" xfId="2716" xr:uid="{00000000-0005-0000-0000-000068040000}"/>
    <cellStyle name="594941.25 7 2" xfId="7127" xr:uid="{00000000-0005-0000-0000-000068040000}"/>
    <cellStyle name="594941.25 7 3" xfId="7153" xr:uid="{00000000-0005-0000-0000-000068040000}"/>
    <cellStyle name="594941.25 7 4" xfId="7090" xr:uid="{00000000-0005-0000-0000-000068040000}"/>
    <cellStyle name="594941.25 7 5" xfId="7140" xr:uid="{00000000-0005-0000-0000-000068040000}"/>
    <cellStyle name="594941.25 8" xfId="2717" xr:uid="{00000000-0005-0000-0000-000069040000}"/>
    <cellStyle name="594941.25 8 2" xfId="7128" xr:uid="{00000000-0005-0000-0000-000069040000}"/>
    <cellStyle name="594941.25 8 3" xfId="7098" xr:uid="{00000000-0005-0000-0000-000069040000}"/>
    <cellStyle name="594941.25 8 4" xfId="7113" xr:uid="{00000000-0005-0000-0000-000069040000}"/>
    <cellStyle name="594941.25 8 5" xfId="7168" xr:uid="{00000000-0005-0000-0000-000069040000}"/>
    <cellStyle name="594941.25 9" xfId="2718" xr:uid="{00000000-0005-0000-0000-00006A040000}"/>
    <cellStyle name="594941.25 9 2" xfId="7129" xr:uid="{00000000-0005-0000-0000-00006A040000}"/>
    <cellStyle name="594941.25 9 3" xfId="7152" xr:uid="{00000000-0005-0000-0000-00006A040000}"/>
    <cellStyle name="594941.25 9 4" xfId="7141" xr:uid="{00000000-0005-0000-0000-00006A040000}"/>
    <cellStyle name="594941.25 9 5" xfId="7088" xr:uid="{00000000-0005-0000-0000-00006A040000}"/>
    <cellStyle name="60% - Accent1 10 2" xfId="2719" xr:uid="{00000000-0005-0000-0000-00006B040000}"/>
    <cellStyle name="60% - Accent1 11 2" xfId="2720" xr:uid="{00000000-0005-0000-0000-00006C040000}"/>
    <cellStyle name="60% - Accent1 12 2" xfId="2721" xr:uid="{00000000-0005-0000-0000-00006D040000}"/>
    <cellStyle name="60% - Accent1 13 2" xfId="2722" xr:uid="{00000000-0005-0000-0000-00006E040000}"/>
    <cellStyle name="60% - Accent1 14 2" xfId="2723" xr:uid="{00000000-0005-0000-0000-00006F040000}"/>
    <cellStyle name="60% - Accent1 15 2" xfId="2724" xr:uid="{00000000-0005-0000-0000-000070040000}"/>
    <cellStyle name="60% - Accent1 16 2" xfId="2725" xr:uid="{00000000-0005-0000-0000-000071040000}"/>
    <cellStyle name="60% - Accent1 17 2" xfId="2726" xr:uid="{00000000-0005-0000-0000-000072040000}"/>
    <cellStyle name="60% - Accent1 2" xfId="260" xr:uid="{00000000-0005-0000-0000-000073040000}"/>
    <cellStyle name="60% - Accent1 2 10" xfId="2727" xr:uid="{00000000-0005-0000-0000-000074040000}"/>
    <cellStyle name="60% - Accent1 2 11" xfId="2728" xr:uid="{00000000-0005-0000-0000-000075040000}"/>
    <cellStyle name="60% - Accent1 2 12" xfId="2729" xr:uid="{00000000-0005-0000-0000-000076040000}"/>
    <cellStyle name="60% - Accent1 2 13" xfId="2730" xr:uid="{00000000-0005-0000-0000-000077040000}"/>
    <cellStyle name="60% - Accent1 2 14" xfId="2731" xr:uid="{00000000-0005-0000-0000-000078040000}"/>
    <cellStyle name="60% - Accent1 2 15" xfId="2732" xr:uid="{00000000-0005-0000-0000-000079040000}"/>
    <cellStyle name="60% - Accent1 2 16" xfId="2733" xr:uid="{00000000-0005-0000-0000-00007A040000}"/>
    <cellStyle name="60% - Accent1 2 17" xfId="2734" xr:uid="{00000000-0005-0000-0000-00007B040000}"/>
    <cellStyle name="60% - Accent1 2 18" xfId="2735" xr:uid="{00000000-0005-0000-0000-00007C040000}"/>
    <cellStyle name="60% - Accent1 2 19" xfId="2736" xr:uid="{00000000-0005-0000-0000-00007D040000}"/>
    <cellStyle name="60% - Accent1 2 2" xfId="2737" xr:uid="{00000000-0005-0000-0000-00007E040000}"/>
    <cellStyle name="60% - Accent1 2 2 2" xfId="2738" xr:uid="{00000000-0005-0000-0000-00007F040000}"/>
    <cellStyle name="60% - Accent1 2 2 3" xfId="2739" xr:uid="{00000000-0005-0000-0000-000080040000}"/>
    <cellStyle name="60% - Accent1 2 20" xfId="2740" xr:uid="{00000000-0005-0000-0000-000081040000}"/>
    <cellStyle name="60% - Accent1 2 3" xfId="2741" xr:uid="{00000000-0005-0000-0000-000082040000}"/>
    <cellStyle name="60% - Accent1 2 4" xfId="2742" xr:uid="{00000000-0005-0000-0000-000083040000}"/>
    <cellStyle name="60% - Accent1 2 5" xfId="2743" xr:uid="{00000000-0005-0000-0000-000084040000}"/>
    <cellStyle name="60% - Accent1 2 6" xfId="2744" xr:uid="{00000000-0005-0000-0000-000085040000}"/>
    <cellStyle name="60% - Accent1 2 7" xfId="2745" xr:uid="{00000000-0005-0000-0000-000086040000}"/>
    <cellStyle name="60% - Accent1 2 8" xfId="2746" xr:uid="{00000000-0005-0000-0000-000087040000}"/>
    <cellStyle name="60% - Accent1 2 9" xfId="2747" xr:uid="{00000000-0005-0000-0000-000088040000}"/>
    <cellStyle name="60% - Accent1 3" xfId="261" xr:uid="{00000000-0005-0000-0000-000089040000}"/>
    <cellStyle name="60% - Accent1 3 2" xfId="2748" xr:uid="{00000000-0005-0000-0000-00008A040000}"/>
    <cellStyle name="60% - Accent1 4" xfId="2749" xr:uid="{00000000-0005-0000-0000-00008B040000}"/>
    <cellStyle name="60% - Accent1 4 2" xfId="2750" xr:uid="{00000000-0005-0000-0000-00008C040000}"/>
    <cellStyle name="60% - Accent1 5" xfId="2751" xr:uid="{00000000-0005-0000-0000-00008D040000}"/>
    <cellStyle name="60% - Accent1 5 2" xfId="2752" xr:uid="{00000000-0005-0000-0000-00008E040000}"/>
    <cellStyle name="60% - Accent1 6" xfId="2753" xr:uid="{00000000-0005-0000-0000-00008F040000}"/>
    <cellStyle name="60% - Accent1 6 2" xfId="2754" xr:uid="{00000000-0005-0000-0000-000090040000}"/>
    <cellStyle name="60% - Accent1 7" xfId="2755" xr:uid="{00000000-0005-0000-0000-000091040000}"/>
    <cellStyle name="60% - Accent1 7 2" xfId="2756" xr:uid="{00000000-0005-0000-0000-000092040000}"/>
    <cellStyle name="60% - Accent1 8" xfId="2757" xr:uid="{00000000-0005-0000-0000-000093040000}"/>
    <cellStyle name="60% - Accent1 8 2" xfId="2758" xr:uid="{00000000-0005-0000-0000-000094040000}"/>
    <cellStyle name="60% - Accent1 9 2" xfId="2759" xr:uid="{00000000-0005-0000-0000-000095040000}"/>
    <cellStyle name="60% - Accent2 10 2" xfId="2760" xr:uid="{00000000-0005-0000-0000-000096040000}"/>
    <cellStyle name="60% - Accent2 11 2" xfId="2761" xr:uid="{00000000-0005-0000-0000-000097040000}"/>
    <cellStyle name="60% - Accent2 12 2" xfId="2762" xr:uid="{00000000-0005-0000-0000-000098040000}"/>
    <cellStyle name="60% - Accent2 13 2" xfId="2763" xr:uid="{00000000-0005-0000-0000-000099040000}"/>
    <cellStyle name="60% - Accent2 14 2" xfId="2764" xr:uid="{00000000-0005-0000-0000-00009A040000}"/>
    <cellStyle name="60% - Accent2 15 2" xfId="2765" xr:uid="{00000000-0005-0000-0000-00009B040000}"/>
    <cellStyle name="60% - Accent2 16 2" xfId="2766" xr:uid="{00000000-0005-0000-0000-00009C040000}"/>
    <cellStyle name="60% - Accent2 17 2" xfId="2767" xr:uid="{00000000-0005-0000-0000-00009D040000}"/>
    <cellStyle name="60% - Accent2 2" xfId="262" xr:uid="{00000000-0005-0000-0000-00009E040000}"/>
    <cellStyle name="60% - Accent2 2 10" xfId="2768" xr:uid="{00000000-0005-0000-0000-00009F040000}"/>
    <cellStyle name="60% - Accent2 2 11" xfId="2769" xr:uid="{00000000-0005-0000-0000-0000A0040000}"/>
    <cellStyle name="60% - Accent2 2 12" xfId="2770" xr:uid="{00000000-0005-0000-0000-0000A1040000}"/>
    <cellStyle name="60% - Accent2 2 13" xfId="2771" xr:uid="{00000000-0005-0000-0000-0000A2040000}"/>
    <cellStyle name="60% - Accent2 2 14" xfId="2772" xr:uid="{00000000-0005-0000-0000-0000A3040000}"/>
    <cellStyle name="60% - Accent2 2 15" xfId="2773" xr:uid="{00000000-0005-0000-0000-0000A4040000}"/>
    <cellStyle name="60% - Accent2 2 16" xfId="2774" xr:uid="{00000000-0005-0000-0000-0000A5040000}"/>
    <cellStyle name="60% - Accent2 2 17" xfId="2775" xr:uid="{00000000-0005-0000-0000-0000A6040000}"/>
    <cellStyle name="60% - Accent2 2 18" xfId="2776" xr:uid="{00000000-0005-0000-0000-0000A7040000}"/>
    <cellStyle name="60% - Accent2 2 19" xfId="2777" xr:uid="{00000000-0005-0000-0000-0000A8040000}"/>
    <cellStyle name="60% - Accent2 2 2" xfId="2778" xr:uid="{00000000-0005-0000-0000-0000A9040000}"/>
    <cellStyle name="60% - Accent2 2 2 2" xfId="2779" xr:uid="{00000000-0005-0000-0000-0000AA040000}"/>
    <cellStyle name="60% - Accent2 2 2 3" xfId="2780" xr:uid="{00000000-0005-0000-0000-0000AB040000}"/>
    <cellStyle name="60% - Accent2 2 20" xfId="2781" xr:uid="{00000000-0005-0000-0000-0000AC040000}"/>
    <cellStyle name="60% - Accent2 2 3" xfId="2782" xr:uid="{00000000-0005-0000-0000-0000AD040000}"/>
    <cellStyle name="60% - Accent2 2 4" xfId="2783" xr:uid="{00000000-0005-0000-0000-0000AE040000}"/>
    <cellStyle name="60% - Accent2 2 5" xfId="2784" xr:uid="{00000000-0005-0000-0000-0000AF040000}"/>
    <cellStyle name="60% - Accent2 2 6" xfId="2785" xr:uid="{00000000-0005-0000-0000-0000B0040000}"/>
    <cellStyle name="60% - Accent2 2 7" xfId="2786" xr:uid="{00000000-0005-0000-0000-0000B1040000}"/>
    <cellStyle name="60% - Accent2 2 8" xfId="2787" xr:uid="{00000000-0005-0000-0000-0000B2040000}"/>
    <cellStyle name="60% - Accent2 2 9" xfId="2788" xr:uid="{00000000-0005-0000-0000-0000B3040000}"/>
    <cellStyle name="60% - Accent2 3" xfId="263" xr:uid="{00000000-0005-0000-0000-0000B4040000}"/>
    <cellStyle name="60% - Accent2 3 2" xfId="2789" xr:uid="{00000000-0005-0000-0000-0000B5040000}"/>
    <cellStyle name="60% - Accent2 4" xfId="2790" xr:uid="{00000000-0005-0000-0000-0000B6040000}"/>
    <cellStyle name="60% - Accent2 4 2" xfId="2791" xr:uid="{00000000-0005-0000-0000-0000B7040000}"/>
    <cellStyle name="60% - Accent2 5" xfId="2792" xr:uid="{00000000-0005-0000-0000-0000B8040000}"/>
    <cellStyle name="60% - Accent2 5 2" xfId="2793" xr:uid="{00000000-0005-0000-0000-0000B9040000}"/>
    <cellStyle name="60% - Accent2 6" xfId="2794" xr:uid="{00000000-0005-0000-0000-0000BA040000}"/>
    <cellStyle name="60% - Accent2 6 2" xfId="2795" xr:uid="{00000000-0005-0000-0000-0000BB040000}"/>
    <cellStyle name="60% - Accent2 7" xfId="2796" xr:uid="{00000000-0005-0000-0000-0000BC040000}"/>
    <cellStyle name="60% - Accent2 7 2" xfId="2797" xr:uid="{00000000-0005-0000-0000-0000BD040000}"/>
    <cellStyle name="60% - Accent2 8" xfId="2798" xr:uid="{00000000-0005-0000-0000-0000BE040000}"/>
    <cellStyle name="60% - Accent2 8 2" xfId="2799" xr:uid="{00000000-0005-0000-0000-0000BF040000}"/>
    <cellStyle name="60% - Accent2 9 2" xfId="2800" xr:uid="{00000000-0005-0000-0000-0000C0040000}"/>
    <cellStyle name="60% - Accent3 10 2" xfId="2801" xr:uid="{00000000-0005-0000-0000-0000C1040000}"/>
    <cellStyle name="60% - Accent3 11 2" xfId="2802" xr:uid="{00000000-0005-0000-0000-0000C2040000}"/>
    <cellStyle name="60% - Accent3 12 2" xfId="2803" xr:uid="{00000000-0005-0000-0000-0000C3040000}"/>
    <cellStyle name="60% - Accent3 13 2" xfId="2804" xr:uid="{00000000-0005-0000-0000-0000C4040000}"/>
    <cellStyle name="60% - Accent3 14 2" xfId="2805" xr:uid="{00000000-0005-0000-0000-0000C5040000}"/>
    <cellStyle name="60% - Accent3 15 2" xfId="2806" xr:uid="{00000000-0005-0000-0000-0000C6040000}"/>
    <cellStyle name="60% - Accent3 16 2" xfId="2807" xr:uid="{00000000-0005-0000-0000-0000C7040000}"/>
    <cellStyle name="60% - Accent3 17 2" xfId="2808" xr:uid="{00000000-0005-0000-0000-0000C8040000}"/>
    <cellStyle name="60% - Accent3 2" xfId="264" xr:uid="{00000000-0005-0000-0000-0000C9040000}"/>
    <cellStyle name="60% - Accent3 2 10" xfId="2809" xr:uid="{00000000-0005-0000-0000-0000CA040000}"/>
    <cellStyle name="60% - Accent3 2 11" xfId="2810" xr:uid="{00000000-0005-0000-0000-0000CB040000}"/>
    <cellStyle name="60% - Accent3 2 12" xfId="2811" xr:uid="{00000000-0005-0000-0000-0000CC040000}"/>
    <cellStyle name="60% - Accent3 2 13" xfId="2812" xr:uid="{00000000-0005-0000-0000-0000CD040000}"/>
    <cellStyle name="60% - Accent3 2 14" xfId="2813" xr:uid="{00000000-0005-0000-0000-0000CE040000}"/>
    <cellStyle name="60% - Accent3 2 15" xfId="2814" xr:uid="{00000000-0005-0000-0000-0000CF040000}"/>
    <cellStyle name="60% - Accent3 2 16" xfId="2815" xr:uid="{00000000-0005-0000-0000-0000D0040000}"/>
    <cellStyle name="60% - Accent3 2 17" xfId="2816" xr:uid="{00000000-0005-0000-0000-0000D1040000}"/>
    <cellStyle name="60% - Accent3 2 18" xfId="2817" xr:uid="{00000000-0005-0000-0000-0000D2040000}"/>
    <cellStyle name="60% - Accent3 2 19" xfId="2818" xr:uid="{00000000-0005-0000-0000-0000D3040000}"/>
    <cellStyle name="60% - Accent3 2 2" xfId="2819" xr:uid="{00000000-0005-0000-0000-0000D4040000}"/>
    <cellStyle name="60% - Accent3 2 2 2" xfId="2820" xr:uid="{00000000-0005-0000-0000-0000D5040000}"/>
    <cellStyle name="60% - Accent3 2 2 3" xfId="2821" xr:uid="{00000000-0005-0000-0000-0000D6040000}"/>
    <cellStyle name="60% - Accent3 2 20" xfId="2822" xr:uid="{00000000-0005-0000-0000-0000D7040000}"/>
    <cellStyle name="60% - Accent3 2 3" xfId="2823" xr:uid="{00000000-0005-0000-0000-0000D8040000}"/>
    <cellStyle name="60% - Accent3 2 4" xfId="2824" xr:uid="{00000000-0005-0000-0000-0000D9040000}"/>
    <cellStyle name="60% - Accent3 2 5" xfId="2825" xr:uid="{00000000-0005-0000-0000-0000DA040000}"/>
    <cellStyle name="60% - Accent3 2 6" xfId="2826" xr:uid="{00000000-0005-0000-0000-0000DB040000}"/>
    <cellStyle name="60% - Accent3 2 7" xfId="2827" xr:uid="{00000000-0005-0000-0000-0000DC040000}"/>
    <cellStyle name="60% - Accent3 2 8" xfId="2828" xr:uid="{00000000-0005-0000-0000-0000DD040000}"/>
    <cellStyle name="60% - Accent3 2 9" xfId="2829" xr:uid="{00000000-0005-0000-0000-0000DE040000}"/>
    <cellStyle name="60% - Accent3 3" xfId="265" xr:uid="{00000000-0005-0000-0000-0000DF040000}"/>
    <cellStyle name="60% - Accent3 3 2" xfId="2830" xr:uid="{00000000-0005-0000-0000-0000E0040000}"/>
    <cellStyle name="60% - Accent3 4" xfId="2831" xr:uid="{00000000-0005-0000-0000-0000E1040000}"/>
    <cellStyle name="60% - Accent3 4 2" xfId="2832" xr:uid="{00000000-0005-0000-0000-0000E2040000}"/>
    <cellStyle name="60% - Accent3 5" xfId="2833" xr:uid="{00000000-0005-0000-0000-0000E3040000}"/>
    <cellStyle name="60% - Accent3 5 2" xfId="2834" xr:uid="{00000000-0005-0000-0000-0000E4040000}"/>
    <cellStyle name="60% - Accent3 6" xfId="2835" xr:uid="{00000000-0005-0000-0000-0000E5040000}"/>
    <cellStyle name="60% - Accent3 6 2" xfId="2836" xr:uid="{00000000-0005-0000-0000-0000E6040000}"/>
    <cellStyle name="60% - Accent3 7" xfId="2837" xr:uid="{00000000-0005-0000-0000-0000E7040000}"/>
    <cellStyle name="60% - Accent3 7 2" xfId="2838" xr:uid="{00000000-0005-0000-0000-0000E8040000}"/>
    <cellStyle name="60% - Accent3 8" xfId="2839" xr:uid="{00000000-0005-0000-0000-0000E9040000}"/>
    <cellStyle name="60% - Accent3 8 2" xfId="2840" xr:uid="{00000000-0005-0000-0000-0000EA040000}"/>
    <cellStyle name="60% - Accent3 9 2" xfId="2841" xr:uid="{00000000-0005-0000-0000-0000EB040000}"/>
    <cellStyle name="60% - Accent4 10 2" xfId="2842" xr:uid="{00000000-0005-0000-0000-0000EC040000}"/>
    <cellStyle name="60% - Accent4 11 2" xfId="2843" xr:uid="{00000000-0005-0000-0000-0000ED040000}"/>
    <cellStyle name="60% - Accent4 12 2" xfId="2844" xr:uid="{00000000-0005-0000-0000-0000EE040000}"/>
    <cellStyle name="60% - Accent4 13 2" xfId="2845" xr:uid="{00000000-0005-0000-0000-0000EF040000}"/>
    <cellStyle name="60% - Accent4 14 2" xfId="2846" xr:uid="{00000000-0005-0000-0000-0000F0040000}"/>
    <cellStyle name="60% - Accent4 15 2" xfId="2847" xr:uid="{00000000-0005-0000-0000-0000F1040000}"/>
    <cellStyle name="60% - Accent4 16 2" xfId="2848" xr:uid="{00000000-0005-0000-0000-0000F2040000}"/>
    <cellStyle name="60% - Accent4 17 2" xfId="2849" xr:uid="{00000000-0005-0000-0000-0000F3040000}"/>
    <cellStyle name="60% - Accent4 2" xfId="266" xr:uid="{00000000-0005-0000-0000-0000F4040000}"/>
    <cellStyle name="60% - Accent4 2 10" xfId="2850" xr:uid="{00000000-0005-0000-0000-0000F5040000}"/>
    <cellStyle name="60% - Accent4 2 11" xfId="2851" xr:uid="{00000000-0005-0000-0000-0000F6040000}"/>
    <cellStyle name="60% - Accent4 2 12" xfId="2852" xr:uid="{00000000-0005-0000-0000-0000F7040000}"/>
    <cellStyle name="60% - Accent4 2 13" xfId="2853" xr:uid="{00000000-0005-0000-0000-0000F8040000}"/>
    <cellStyle name="60% - Accent4 2 14" xfId="2854" xr:uid="{00000000-0005-0000-0000-0000F9040000}"/>
    <cellStyle name="60% - Accent4 2 15" xfId="2855" xr:uid="{00000000-0005-0000-0000-0000FA040000}"/>
    <cellStyle name="60% - Accent4 2 16" xfId="2856" xr:uid="{00000000-0005-0000-0000-0000FB040000}"/>
    <cellStyle name="60% - Accent4 2 17" xfId="2857" xr:uid="{00000000-0005-0000-0000-0000FC040000}"/>
    <cellStyle name="60% - Accent4 2 18" xfId="2858" xr:uid="{00000000-0005-0000-0000-0000FD040000}"/>
    <cellStyle name="60% - Accent4 2 19" xfId="2859" xr:uid="{00000000-0005-0000-0000-0000FE040000}"/>
    <cellStyle name="60% - Accent4 2 2" xfId="2860" xr:uid="{00000000-0005-0000-0000-0000FF040000}"/>
    <cellStyle name="60% - Accent4 2 2 2" xfId="2861" xr:uid="{00000000-0005-0000-0000-000000050000}"/>
    <cellStyle name="60% - Accent4 2 2 3" xfId="2862" xr:uid="{00000000-0005-0000-0000-000001050000}"/>
    <cellStyle name="60% - Accent4 2 20" xfId="2863" xr:uid="{00000000-0005-0000-0000-000002050000}"/>
    <cellStyle name="60% - Accent4 2 3" xfId="2864" xr:uid="{00000000-0005-0000-0000-000003050000}"/>
    <cellStyle name="60% - Accent4 2 4" xfId="2865" xr:uid="{00000000-0005-0000-0000-000004050000}"/>
    <cellStyle name="60% - Accent4 2 5" xfId="2866" xr:uid="{00000000-0005-0000-0000-000005050000}"/>
    <cellStyle name="60% - Accent4 2 6" xfId="2867" xr:uid="{00000000-0005-0000-0000-000006050000}"/>
    <cellStyle name="60% - Accent4 2 7" xfId="2868" xr:uid="{00000000-0005-0000-0000-000007050000}"/>
    <cellStyle name="60% - Accent4 2 8" xfId="2869" xr:uid="{00000000-0005-0000-0000-000008050000}"/>
    <cellStyle name="60% - Accent4 2 9" xfId="2870" xr:uid="{00000000-0005-0000-0000-000009050000}"/>
    <cellStyle name="60% - Accent4 3" xfId="267" xr:uid="{00000000-0005-0000-0000-00000A050000}"/>
    <cellStyle name="60% - Accent4 3 2" xfId="2871" xr:uid="{00000000-0005-0000-0000-00000B050000}"/>
    <cellStyle name="60% - Accent4 4" xfId="2872" xr:uid="{00000000-0005-0000-0000-00000C050000}"/>
    <cellStyle name="60% - Accent4 4 2" xfId="2873" xr:uid="{00000000-0005-0000-0000-00000D050000}"/>
    <cellStyle name="60% - Accent4 5" xfId="2874" xr:uid="{00000000-0005-0000-0000-00000E050000}"/>
    <cellStyle name="60% - Accent4 5 2" xfId="2875" xr:uid="{00000000-0005-0000-0000-00000F050000}"/>
    <cellStyle name="60% - Accent4 6" xfId="2876" xr:uid="{00000000-0005-0000-0000-000010050000}"/>
    <cellStyle name="60% - Accent4 6 2" xfId="2877" xr:uid="{00000000-0005-0000-0000-000011050000}"/>
    <cellStyle name="60% - Accent4 7" xfId="2878" xr:uid="{00000000-0005-0000-0000-000012050000}"/>
    <cellStyle name="60% - Accent4 7 2" xfId="2879" xr:uid="{00000000-0005-0000-0000-000013050000}"/>
    <cellStyle name="60% - Accent4 8" xfId="2880" xr:uid="{00000000-0005-0000-0000-000014050000}"/>
    <cellStyle name="60% - Accent4 8 2" xfId="2881" xr:uid="{00000000-0005-0000-0000-000015050000}"/>
    <cellStyle name="60% - Accent4 9 2" xfId="2882" xr:uid="{00000000-0005-0000-0000-000016050000}"/>
    <cellStyle name="60% - Accent5 10 2" xfId="2883" xr:uid="{00000000-0005-0000-0000-000017050000}"/>
    <cellStyle name="60% - Accent5 11 2" xfId="2884" xr:uid="{00000000-0005-0000-0000-000018050000}"/>
    <cellStyle name="60% - Accent5 12 2" xfId="2885" xr:uid="{00000000-0005-0000-0000-000019050000}"/>
    <cellStyle name="60% - Accent5 13 2" xfId="2886" xr:uid="{00000000-0005-0000-0000-00001A050000}"/>
    <cellStyle name="60% - Accent5 14 2" xfId="2887" xr:uid="{00000000-0005-0000-0000-00001B050000}"/>
    <cellStyle name="60% - Accent5 15 2" xfId="2888" xr:uid="{00000000-0005-0000-0000-00001C050000}"/>
    <cellStyle name="60% - Accent5 16 2" xfId="2889" xr:uid="{00000000-0005-0000-0000-00001D050000}"/>
    <cellStyle name="60% - Accent5 17 2" xfId="2890" xr:uid="{00000000-0005-0000-0000-00001E050000}"/>
    <cellStyle name="60% - Accent5 2" xfId="268" xr:uid="{00000000-0005-0000-0000-00001F050000}"/>
    <cellStyle name="60% - Accent5 2 10" xfId="2891" xr:uid="{00000000-0005-0000-0000-000020050000}"/>
    <cellStyle name="60% - Accent5 2 11" xfId="2892" xr:uid="{00000000-0005-0000-0000-000021050000}"/>
    <cellStyle name="60% - Accent5 2 12" xfId="2893" xr:uid="{00000000-0005-0000-0000-000022050000}"/>
    <cellStyle name="60% - Accent5 2 13" xfId="2894" xr:uid="{00000000-0005-0000-0000-000023050000}"/>
    <cellStyle name="60% - Accent5 2 14" xfId="2895" xr:uid="{00000000-0005-0000-0000-000024050000}"/>
    <cellStyle name="60% - Accent5 2 15" xfId="2896" xr:uid="{00000000-0005-0000-0000-000025050000}"/>
    <cellStyle name="60% - Accent5 2 16" xfId="2897" xr:uid="{00000000-0005-0000-0000-000026050000}"/>
    <cellStyle name="60% - Accent5 2 17" xfId="2898" xr:uid="{00000000-0005-0000-0000-000027050000}"/>
    <cellStyle name="60% - Accent5 2 18" xfId="2899" xr:uid="{00000000-0005-0000-0000-000028050000}"/>
    <cellStyle name="60% - Accent5 2 19" xfId="2900" xr:uid="{00000000-0005-0000-0000-000029050000}"/>
    <cellStyle name="60% - Accent5 2 2" xfId="2901" xr:uid="{00000000-0005-0000-0000-00002A050000}"/>
    <cellStyle name="60% - Accent5 2 2 2" xfId="2902" xr:uid="{00000000-0005-0000-0000-00002B050000}"/>
    <cellStyle name="60% - Accent5 2 2 3" xfId="2903" xr:uid="{00000000-0005-0000-0000-00002C050000}"/>
    <cellStyle name="60% - Accent5 2 20" xfId="2904" xr:uid="{00000000-0005-0000-0000-00002D050000}"/>
    <cellStyle name="60% - Accent5 2 3" xfId="2905" xr:uid="{00000000-0005-0000-0000-00002E050000}"/>
    <cellStyle name="60% - Accent5 2 4" xfId="2906" xr:uid="{00000000-0005-0000-0000-00002F050000}"/>
    <cellStyle name="60% - Accent5 2 5" xfId="2907" xr:uid="{00000000-0005-0000-0000-000030050000}"/>
    <cellStyle name="60% - Accent5 2 6" xfId="2908" xr:uid="{00000000-0005-0000-0000-000031050000}"/>
    <cellStyle name="60% - Accent5 2 7" xfId="2909" xr:uid="{00000000-0005-0000-0000-000032050000}"/>
    <cellStyle name="60% - Accent5 2 8" xfId="2910" xr:uid="{00000000-0005-0000-0000-000033050000}"/>
    <cellStyle name="60% - Accent5 2 9" xfId="2911" xr:uid="{00000000-0005-0000-0000-000034050000}"/>
    <cellStyle name="60% - Accent5 3" xfId="269" xr:uid="{00000000-0005-0000-0000-000035050000}"/>
    <cellStyle name="60% - Accent5 3 2" xfId="2912" xr:uid="{00000000-0005-0000-0000-000036050000}"/>
    <cellStyle name="60% - Accent5 4" xfId="2913" xr:uid="{00000000-0005-0000-0000-000037050000}"/>
    <cellStyle name="60% - Accent5 4 2" xfId="2914" xr:uid="{00000000-0005-0000-0000-000038050000}"/>
    <cellStyle name="60% - Accent5 5" xfId="2915" xr:uid="{00000000-0005-0000-0000-000039050000}"/>
    <cellStyle name="60% - Accent5 5 2" xfId="2916" xr:uid="{00000000-0005-0000-0000-00003A050000}"/>
    <cellStyle name="60% - Accent5 6" xfId="2917" xr:uid="{00000000-0005-0000-0000-00003B050000}"/>
    <cellStyle name="60% - Accent5 6 2" xfId="2918" xr:uid="{00000000-0005-0000-0000-00003C050000}"/>
    <cellStyle name="60% - Accent5 7" xfId="2919" xr:uid="{00000000-0005-0000-0000-00003D050000}"/>
    <cellStyle name="60% - Accent5 7 2" xfId="2920" xr:uid="{00000000-0005-0000-0000-00003E050000}"/>
    <cellStyle name="60% - Accent5 8" xfId="2921" xr:uid="{00000000-0005-0000-0000-00003F050000}"/>
    <cellStyle name="60% - Accent5 8 2" xfId="2922" xr:uid="{00000000-0005-0000-0000-000040050000}"/>
    <cellStyle name="60% - Accent5 9 2" xfId="2923" xr:uid="{00000000-0005-0000-0000-000041050000}"/>
    <cellStyle name="60% - Accent6 10 2" xfId="2924" xr:uid="{00000000-0005-0000-0000-000042050000}"/>
    <cellStyle name="60% - Accent6 11 2" xfId="2925" xr:uid="{00000000-0005-0000-0000-000043050000}"/>
    <cellStyle name="60% - Accent6 12 2" xfId="2926" xr:uid="{00000000-0005-0000-0000-000044050000}"/>
    <cellStyle name="60% - Accent6 13 2" xfId="2927" xr:uid="{00000000-0005-0000-0000-000045050000}"/>
    <cellStyle name="60% - Accent6 14 2" xfId="2928" xr:uid="{00000000-0005-0000-0000-000046050000}"/>
    <cellStyle name="60% - Accent6 15 2" xfId="2929" xr:uid="{00000000-0005-0000-0000-000047050000}"/>
    <cellStyle name="60% - Accent6 16 2" xfId="2930" xr:uid="{00000000-0005-0000-0000-000048050000}"/>
    <cellStyle name="60% - Accent6 17 2" xfId="2931" xr:uid="{00000000-0005-0000-0000-000049050000}"/>
    <cellStyle name="60% - Accent6 2" xfId="270" xr:uid="{00000000-0005-0000-0000-00004A050000}"/>
    <cellStyle name="60% - Accent6 2 10" xfId="2932" xr:uid="{00000000-0005-0000-0000-00004B050000}"/>
    <cellStyle name="60% - Accent6 2 11" xfId="2933" xr:uid="{00000000-0005-0000-0000-00004C050000}"/>
    <cellStyle name="60% - Accent6 2 12" xfId="2934" xr:uid="{00000000-0005-0000-0000-00004D050000}"/>
    <cellStyle name="60% - Accent6 2 13" xfId="2935" xr:uid="{00000000-0005-0000-0000-00004E050000}"/>
    <cellStyle name="60% - Accent6 2 14" xfId="2936" xr:uid="{00000000-0005-0000-0000-00004F050000}"/>
    <cellStyle name="60% - Accent6 2 15" xfId="2937" xr:uid="{00000000-0005-0000-0000-000050050000}"/>
    <cellStyle name="60% - Accent6 2 16" xfId="2938" xr:uid="{00000000-0005-0000-0000-000051050000}"/>
    <cellStyle name="60% - Accent6 2 17" xfId="2939" xr:uid="{00000000-0005-0000-0000-000052050000}"/>
    <cellStyle name="60% - Accent6 2 18" xfId="2940" xr:uid="{00000000-0005-0000-0000-000053050000}"/>
    <cellStyle name="60% - Accent6 2 19" xfId="2941" xr:uid="{00000000-0005-0000-0000-000054050000}"/>
    <cellStyle name="60% - Accent6 2 2" xfId="2942" xr:uid="{00000000-0005-0000-0000-000055050000}"/>
    <cellStyle name="60% - Accent6 2 2 2" xfId="2943" xr:uid="{00000000-0005-0000-0000-000056050000}"/>
    <cellStyle name="60% - Accent6 2 2 3" xfId="2944" xr:uid="{00000000-0005-0000-0000-000057050000}"/>
    <cellStyle name="60% - Accent6 2 20" xfId="2945" xr:uid="{00000000-0005-0000-0000-000058050000}"/>
    <cellStyle name="60% - Accent6 2 3" xfId="2946" xr:uid="{00000000-0005-0000-0000-000059050000}"/>
    <cellStyle name="60% - Accent6 2 4" xfId="2947" xr:uid="{00000000-0005-0000-0000-00005A050000}"/>
    <cellStyle name="60% - Accent6 2 5" xfId="2948" xr:uid="{00000000-0005-0000-0000-00005B050000}"/>
    <cellStyle name="60% - Accent6 2 6" xfId="2949" xr:uid="{00000000-0005-0000-0000-00005C050000}"/>
    <cellStyle name="60% - Accent6 2 7" xfId="2950" xr:uid="{00000000-0005-0000-0000-00005D050000}"/>
    <cellStyle name="60% - Accent6 2 8" xfId="2951" xr:uid="{00000000-0005-0000-0000-00005E050000}"/>
    <cellStyle name="60% - Accent6 2 9" xfId="2952" xr:uid="{00000000-0005-0000-0000-00005F050000}"/>
    <cellStyle name="60% - Accent6 3" xfId="271" xr:uid="{00000000-0005-0000-0000-000060050000}"/>
    <cellStyle name="60% - Accent6 3 2" xfId="2953" xr:uid="{00000000-0005-0000-0000-000061050000}"/>
    <cellStyle name="60% - Accent6 4" xfId="2954" xr:uid="{00000000-0005-0000-0000-000062050000}"/>
    <cellStyle name="60% - Accent6 4 2" xfId="2955" xr:uid="{00000000-0005-0000-0000-000063050000}"/>
    <cellStyle name="60% - Accent6 5" xfId="2956" xr:uid="{00000000-0005-0000-0000-000064050000}"/>
    <cellStyle name="60% - Accent6 5 2" xfId="2957" xr:uid="{00000000-0005-0000-0000-000065050000}"/>
    <cellStyle name="60% - Accent6 6" xfId="2958" xr:uid="{00000000-0005-0000-0000-000066050000}"/>
    <cellStyle name="60% - Accent6 6 2" xfId="2959" xr:uid="{00000000-0005-0000-0000-000067050000}"/>
    <cellStyle name="60% - Accent6 7" xfId="2960" xr:uid="{00000000-0005-0000-0000-000068050000}"/>
    <cellStyle name="60% - Accent6 7 2" xfId="2961" xr:uid="{00000000-0005-0000-0000-000069050000}"/>
    <cellStyle name="60% - Accent6 8" xfId="2962" xr:uid="{00000000-0005-0000-0000-00006A050000}"/>
    <cellStyle name="60% - Accent6 8 2" xfId="2963" xr:uid="{00000000-0005-0000-0000-00006B050000}"/>
    <cellStyle name="60% - Accent6 9 2" xfId="2964" xr:uid="{00000000-0005-0000-0000-00006C050000}"/>
    <cellStyle name="60% - ส่วนที่ถูกเน้น1" xfId="272" xr:uid="{00000000-0005-0000-0000-00006D050000}"/>
    <cellStyle name="60% - ส่วนที่ถูกเน้น1 2" xfId="273" xr:uid="{00000000-0005-0000-0000-00006E050000}"/>
    <cellStyle name="60% - ส่วนที่ถูกเน้น1 3" xfId="274" xr:uid="{00000000-0005-0000-0000-00006F050000}"/>
    <cellStyle name="60% - ส่วนที่ถูกเน้น1 4" xfId="275" xr:uid="{00000000-0005-0000-0000-000070050000}"/>
    <cellStyle name="60% - ส่วนที่ถูกเน้น1 5" xfId="276" xr:uid="{00000000-0005-0000-0000-000071050000}"/>
    <cellStyle name="60% - ส่วนที่ถูกเน้น1 6" xfId="2965" xr:uid="{00000000-0005-0000-0000-000072050000}"/>
    <cellStyle name="60% - ส่วนที่ถูกเน้น2" xfId="277" xr:uid="{00000000-0005-0000-0000-000073050000}"/>
    <cellStyle name="60% - ส่วนที่ถูกเน้น2 2" xfId="278" xr:uid="{00000000-0005-0000-0000-000074050000}"/>
    <cellStyle name="60% - ส่วนที่ถูกเน้น2 3" xfId="279" xr:uid="{00000000-0005-0000-0000-000075050000}"/>
    <cellStyle name="60% - ส่วนที่ถูกเน้น2 4" xfId="280" xr:uid="{00000000-0005-0000-0000-000076050000}"/>
    <cellStyle name="60% - ส่วนที่ถูกเน้น2 5" xfId="281" xr:uid="{00000000-0005-0000-0000-000077050000}"/>
    <cellStyle name="60% - ส่วนที่ถูกเน้น2 6" xfId="2966" xr:uid="{00000000-0005-0000-0000-000078050000}"/>
    <cellStyle name="60% - ส่วนที่ถูกเน้น3" xfId="282" xr:uid="{00000000-0005-0000-0000-000079050000}"/>
    <cellStyle name="60% - ส่วนที่ถูกเน้น3 2" xfId="283" xr:uid="{00000000-0005-0000-0000-00007A050000}"/>
    <cellStyle name="60% - ส่วนที่ถูกเน้น3 3" xfId="284" xr:uid="{00000000-0005-0000-0000-00007B050000}"/>
    <cellStyle name="60% - ส่วนที่ถูกเน้น3 4" xfId="285" xr:uid="{00000000-0005-0000-0000-00007C050000}"/>
    <cellStyle name="60% - ส่วนที่ถูกเน้น3 5" xfId="286" xr:uid="{00000000-0005-0000-0000-00007D050000}"/>
    <cellStyle name="60% - ส่วนที่ถูกเน้น3 6" xfId="2967" xr:uid="{00000000-0005-0000-0000-00007E050000}"/>
    <cellStyle name="60% - ส่วนที่ถูกเน้น4" xfId="287" xr:uid="{00000000-0005-0000-0000-00007F050000}"/>
    <cellStyle name="60% - ส่วนที่ถูกเน้น4 2" xfId="288" xr:uid="{00000000-0005-0000-0000-000080050000}"/>
    <cellStyle name="60% - ส่วนที่ถูกเน้น4 3" xfId="289" xr:uid="{00000000-0005-0000-0000-000081050000}"/>
    <cellStyle name="60% - ส่วนที่ถูกเน้น4 4" xfId="290" xr:uid="{00000000-0005-0000-0000-000082050000}"/>
    <cellStyle name="60% - ส่วนที่ถูกเน้น4 5" xfId="291" xr:uid="{00000000-0005-0000-0000-000083050000}"/>
    <cellStyle name="60% - ส่วนที่ถูกเน้น4 6" xfId="2968" xr:uid="{00000000-0005-0000-0000-000084050000}"/>
    <cellStyle name="60% - ส่วนที่ถูกเน้น5" xfId="292" xr:uid="{00000000-0005-0000-0000-000085050000}"/>
    <cellStyle name="60% - ส่วนที่ถูกเน้น5 2" xfId="293" xr:uid="{00000000-0005-0000-0000-000086050000}"/>
    <cellStyle name="60% - ส่วนที่ถูกเน้น5 3" xfId="294" xr:uid="{00000000-0005-0000-0000-000087050000}"/>
    <cellStyle name="60% - ส่วนที่ถูกเน้น5 4" xfId="295" xr:uid="{00000000-0005-0000-0000-000088050000}"/>
    <cellStyle name="60% - ส่วนที่ถูกเน้น5 5" xfId="296" xr:uid="{00000000-0005-0000-0000-000089050000}"/>
    <cellStyle name="60% - ส่วนที่ถูกเน้น5 6" xfId="2969" xr:uid="{00000000-0005-0000-0000-00008A050000}"/>
    <cellStyle name="60% - ส่วนที่ถูกเน้น6" xfId="297" xr:uid="{00000000-0005-0000-0000-00008B050000}"/>
    <cellStyle name="60% - ส่วนที่ถูกเน้น6 2" xfId="298" xr:uid="{00000000-0005-0000-0000-00008C050000}"/>
    <cellStyle name="60% - ส่วนที่ถูกเน้น6 3" xfId="299" xr:uid="{00000000-0005-0000-0000-00008D050000}"/>
    <cellStyle name="60% - ส่วนที่ถูกเน้น6 4" xfId="300" xr:uid="{00000000-0005-0000-0000-00008E050000}"/>
    <cellStyle name="60% - ส่วนที่ถูกเน้น6 5" xfId="301" xr:uid="{00000000-0005-0000-0000-00008F050000}"/>
    <cellStyle name="60% - ส่วนที่ถูกเน้น6 6" xfId="2970" xr:uid="{00000000-0005-0000-0000-000090050000}"/>
    <cellStyle name="75" xfId="302" xr:uid="{00000000-0005-0000-0000-000091050000}"/>
    <cellStyle name="75 2" xfId="2971" xr:uid="{00000000-0005-0000-0000-000092050000}"/>
    <cellStyle name="a_QTR94_95_1ฟ๙ศธบ๑ณปฟช (2)" xfId="303" xr:uid="{00000000-0005-0000-0000-000093050000}"/>
    <cellStyle name="a_QTR94_95_1ฟ๙ศธบ๑ณปฟช (2) 10" xfId="2972" xr:uid="{00000000-0005-0000-0000-000094050000}"/>
    <cellStyle name="a_QTR94_95_1ฟ๙ศธบ๑ณปฟช (2) 11" xfId="2973" xr:uid="{00000000-0005-0000-0000-000095050000}"/>
    <cellStyle name="a_QTR94_95_1ฟ๙ศธบ๑ณปฟช (2) 12" xfId="2974" xr:uid="{00000000-0005-0000-0000-000096050000}"/>
    <cellStyle name="a_QTR94_95_1ฟ๙ศธบ๑ณปฟช (2) 13" xfId="2975" xr:uid="{00000000-0005-0000-0000-000097050000}"/>
    <cellStyle name="a_QTR94_95_1ฟ๙ศธบ๑ณปฟช (2) 14" xfId="2976" xr:uid="{00000000-0005-0000-0000-000098050000}"/>
    <cellStyle name="a_QTR94_95_1ฟ๙ศธบ๑ณปฟช (2) 15" xfId="2977" xr:uid="{00000000-0005-0000-0000-000099050000}"/>
    <cellStyle name="a_QTR94_95_1ฟ๙ศธบ๑ณปฟช (2) 16" xfId="2978" xr:uid="{00000000-0005-0000-0000-00009A050000}"/>
    <cellStyle name="a_QTR94_95_1ฟ๙ศธบ๑ณปฟช (2) 2" xfId="2979" xr:uid="{00000000-0005-0000-0000-00009B050000}"/>
    <cellStyle name="a_QTR94_95_1ฟ๙ศธบ๑ณปฟช (2) 3" xfId="2980" xr:uid="{00000000-0005-0000-0000-00009C050000}"/>
    <cellStyle name="a_QTR94_95_1ฟ๙ศธบ๑ณปฟช (2) 4" xfId="2981" xr:uid="{00000000-0005-0000-0000-00009D050000}"/>
    <cellStyle name="a_QTR94_95_1ฟ๙ศธบ๑ณปฟช (2) 5" xfId="2982" xr:uid="{00000000-0005-0000-0000-00009E050000}"/>
    <cellStyle name="a_QTR94_95_1ฟ๙ศธบ๑ณปฟช (2) 6" xfId="2983" xr:uid="{00000000-0005-0000-0000-00009F050000}"/>
    <cellStyle name="a_QTR94_95_1ฟ๙ศธบ๑ณปฟช (2) 7" xfId="2984" xr:uid="{00000000-0005-0000-0000-0000A0050000}"/>
    <cellStyle name="a_QTR94_95_1ฟ๙ศธบ๑ณปฟช (2) 8" xfId="2985" xr:uid="{00000000-0005-0000-0000-0000A1050000}"/>
    <cellStyle name="a_QTR94_95_1ฟ๙ศธบ๑ณปฟช (2) 9" xfId="2986" xr:uid="{00000000-0005-0000-0000-0000A2050000}"/>
    <cellStyle name="a_QTR94_95_1ฟ๙ศธบ๑ณปฟช (2)?_x0015_Comma_QTR94_95_97ศธบ๑??_x001f_Comma_QTR94_95_INCOME CTMP#1 98??_x0015_Comma_QTR94_95_laroux??" xfId="304" xr:uid="{00000000-0005-0000-0000-0000A3050000}"/>
    <cellStyle name="a_QTR94_95_1ฟ๙ศธบ๑ณปฟช (2)?_x0015_Comma_QTR94_95_97ศธบ๑??_x001f_Comma_QTR94_95_INCOME CTMP#1 98??_x0015_Comma_QTR94_95_laroux?? 1" xfId="305" xr:uid="{00000000-0005-0000-0000-0000A4050000}"/>
    <cellStyle name="a_QTR94_95_1ฟ๙ศธบ๑ณปฟช (2)?_x0015_Comma_QTR94_95_97ศธบ๑??_x001f_Comma_QTR94_95_INCOME CTMP#1 98??_x0015_Comma_QTR94_95_laroux?? 1 2" xfId="2987" xr:uid="{00000000-0005-0000-0000-0000A5050000}"/>
    <cellStyle name="a_QTR94_95_1ฟ๙ศธบ๑ณปฟช (2)?_x0015_Comma_QTR94_95_97ศธบ๑??_x001f_Comma_QTR94_95_INCOME CTMP#1 98??_x0015_Comma_QTR94_95_laroux?? 2" xfId="2988" xr:uid="{00000000-0005-0000-0000-0000A6050000}"/>
    <cellStyle name="AA FRAME" xfId="306" xr:uid="{00000000-0005-0000-0000-0000A7050000}"/>
    <cellStyle name="AA FRAME 10" xfId="2989" xr:uid="{00000000-0005-0000-0000-0000A8050000}"/>
    <cellStyle name="AA FRAME 11" xfId="2990" xr:uid="{00000000-0005-0000-0000-0000A9050000}"/>
    <cellStyle name="AA FRAME 12" xfId="2991" xr:uid="{00000000-0005-0000-0000-0000AA050000}"/>
    <cellStyle name="AA FRAME 13" xfId="2992" xr:uid="{00000000-0005-0000-0000-0000AB050000}"/>
    <cellStyle name="AA FRAME 14" xfId="2993" xr:uid="{00000000-0005-0000-0000-0000AC050000}"/>
    <cellStyle name="AA FRAME 15" xfId="2994" xr:uid="{00000000-0005-0000-0000-0000AD050000}"/>
    <cellStyle name="AA FRAME 16" xfId="2995" xr:uid="{00000000-0005-0000-0000-0000AE050000}"/>
    <cellStyle name="AA FRAME 2" xfId="2996" xr:uid="{00000000-0005-0000-0000-0000AF050000}"/>
    <cellStyle name="AA FRAME 3" xfId="2997" xr:uid="{00000000-0005-0000-0000-0000B0050000}"/>
    <cellStyle name="AA FRAME 4" xfId="2998" xr:uid="{00000000-0005-0000-0000-0000B1050000}"/>
    <cellStyle name="AA FRAME 5" xfId="2999" xr:uid="{00000000-0005-0000-0000-0000B2050000}"/>
    <cellStyle name="AA FRAME 6" xfId="3000" xr:uid="{00000000-0005-0000-0000-0000B3050000}"/>
    <cellStyle name="AA FRAME 7" xfId="3001" xr:uid="{00000000-0005-0000-0000-0000B4050000}"/>
    <cellStyle name="AA FRAME 8" xfId="3002" xr:uid="{00000000-0005-0000-0000-0000B5050000}"/>
    <cellStyle name="AA FRAME 9" xfId="3003" xr:uid="{00000000-0005-0000-0000-0000B6050000}"/>
    <cellStyle name="AA HEADING" xfId="307" xr:uid="{00000000-0005-0000-0000-0000B7050000}"/>
    <cellStyle name="AA HEADING 10" xfId="3004" xr:uid="{00000000-0005-0000-0000-0000B8050000}"/>
    <cellStyle name="AA HEADING 11" xfId="3005" xr:uid="{00000000-0005-0000-0000-0000B9050000}"/>
    <cellStyle name="AA HEADING 12" xfId="3006" xr:uid="{00000000-0005-0000-0000-0000BA050000}"/>
    <cellStyle name="AA HEADING 13" xfId="3007" xr:uid="{00000000-0005-0000-0000-0000BB050000}"/>
    <cellStyle name="AA HEADING 14" xfId="3008" xr:uid="{00000000-0005-0000-0000-0000BC050000}"/>
    <cellStyle name="AA HEADING 15" xfId="3009" xr:uid="{00000000-0005-0000-0000-0000BD050000}"/>
    <cellStyle name="AA HEADING 16" xfId="3010" xr:uid="{00000000-0005-0000-0000-0000BE050000}"/>
    <cellStyle name="AA HEADING 2" xfId="3011" xr:uid="{00000000-0005-0000-0000-0000BF050000}"/>
    <cellStyle name="AA HEADING 3" xfId="3012" xr:uid="{00000000-0005-0000-0000-0000C0050000}"/>
    <cellStyle name="AA HEADING 4" xfId="3013" xr:uid="{00000000-0005-0000-0000-0000C1050000}"/>
    <cellStyle name="AA HEADING 5" xfId="3014" xr:uid="{00000000-0005-0000-0000-0000C2050000}"/>
    <cellStyle name="AA HEADING 6" xfId="3015" xr:uid="{00000000-0005-0000-0000-0000C3050000}"/>
    <cellStyle name="AA HEADING 7" xfId="3016" xr:uid="{00000000-0005-0000-0000-0000C4050000}"/>
    <cellStyle name="AA HEADING 8" xfId="3017" xr:uid="{00000000-0005-0000-0000-0000C5050000}"/>
    <cellStyle name="AA HEADING 9" xfId="3018" xr:uid="{00000000-0005-0000-0000-0000C6050000}"/>
    <cellStyle name="AA INITIALS" xfId="308" xr:uid="{00000000-0005-0000-0000-0000C7050000}"/>
    <cellStyle name="AA INITIALS 10" xfId="3019" xr:uid="{00000000-0005-0000-0000-0000C8050000}"/>
    <cellStyle name="AA INITIALS 11" xfId="3020" xr:uid="{00000000-0005-0000-0000-0000C9050000}"/>
    <cellStyle name="AA INITIALS 12" xfId="3021" xr:uid="{00000000-0005-0000-0000-0000CA050000}"/>
    <cellStyle name="AA INITIALS 13" xfId="3022" xr:uid="{00000000-0005-0000-0000-0000CB050000}"/>
    <cellStyle name="AA INITIALS 14" xfId="3023" xr:uid="{00000000-0005-0000-0000-0000CC050000}"/>
    <cellStyle name="AA INITIALS 15" xfId="3024" xr:uid="{00000000-0005-0000-0000-0000CD050000}"/>
    <cellStyle name="AA INITIALS 16" xfId="3025" xr:uid="{00000000-0005-0000-0000-0000CE050000}"/>
    <cellStyle name="AA INITIALS 2" xfId="3026" xr:uid="{00000000-0005-0000-0000-0000CF050000}"/>
    <cellStyle name="AA INITIALS 3" xfId="3027" xr:uid="{00000000-0005-0000-0000-0000D0050000}"/>
    <cellStyle name="AA INITIALS 4" xfId="3028" xr:uid="{00000000-0005-0000-0000-0000D1050000}"/>
    <cellStyle name="AA INITIALS 5" xfId="3029" xr:uid="{00000000-0005-0000-0000-0000D2050000}"/>
    <cellStyle name="AA INITIALS 6" xfId="3030" xr:uid="{00000000-0005-0000-0000-0000D3050000}"/>
    <cellStyle name="AA INITIALS 7" xfId="3031" xr:uid="{00000000-0005-0000-0000-0000D4050000}"/>
    <cellStyle name="AA INITIALS 8" xfId="3032" xr:uid="{00000000-0005-0000-0000-0000D5050000}"/>
    <cellStyle name="AA INITIALS 9" xfId="3033" xr:uid="{00000000-0005-0000-0000-0000D6050000}"/>
    <cellStyle name="AA INPUT" xfId="309" xr:uid="{00000000-0005-0000-0000-0000D7050000}"/>
    <cellStyle name="AA INPUT 10" xfId="3034" xr:uid="{00000000-0005-0000-0000-0000D8050000}"/>
    <cellStyle name="AA INPUT 11" xfId="3035" xr:uid="{00000000-0005-0000-0000-0000D9050000}"/>
    <cellStyle name="AA INPUT 12" xfId="3036" xr:uid="{00000000-0005-0000-0000-0000DA050000}"/>
    <cellStyle name="AA INPUT 13" xfId="3037" xr:uid="{00000000-0005-0000-0000-0000DB050000}"/>
    <cellStyle name="AA INPUT 14" xfId="3038" xr:uid="{00000000-0005-0000-0000-0000DC050000}"/>
    <cellStyle name="AA INPUT 15" xfId="3039" xr:uid="{00000000-0005-0000-0000-0000DD050000}"/>
    <cellStyle name="AA INPUT 16" xfId="3040" xr:uid="{00000000-0005-0000-0000-0000DE050000}"/>
    <cellStyle name="AA INPUT 2" xfId="3041" xr:uid="{00000000-0005-0000-0000-0000DF050000}"/>
    <cellStyle name="AA INPUT 3" xfId="3042" xr:uid="{00000000-0005-0000-0000-0000E0050000}"/>
    <cellStyle name="AA INPUT 4" xfId="3043" xr:uid="{00000000-0005-0000-0000-0000E1050000}"/>
    <cellStyle name="AA INPUT 5" xfId="3044" xr:uid="{00000000-0005-0000-0000-0000E2050000}"/>
    <cellStyle name="AA INPUT 6" xfId="3045" xr:uid="{00000000-0005-0000-0000-0000E3050000}"/>
    <cellStyle name="AA INPUT 7" xfId="3046" xr:uid="{00000000-0005-0000-0000-0000E4050000}"/>
    <cellStyle name="AA INPUT 8" xfId="3047" xr:uid="{00000000-0005-0000-0000-0000E5050000}"/>
    <cellStyle name="AA INPUT 9" xfId="3048" xr:uid="{00000000-0005-0000-0000-0000E6050000}"/>
    <cellStyle name="AA LOCK" xfId="310" xr:uid="{00000000-0005-0000-0000-0000E7050000}"/>
    <cellStyle name="AA LOCK 10" xfId="3049" xr:uid="{00000000-0005-0000-0000-0000E8050000}"/>
    <cellStyle name="AA LOCK 11" xfId="3050" xr:uid="{00000000-0005-0000-0000-0000E9050000}"/>
    <cellStyle name="AA LOCK 12" xfId="3051" xr:uid="{00000000-0005-0000-0000-0000EA050000}"/>
    <cellStyle name="AA LOCK 13" xfId="3052" xr:uid="{00000000-0005-0000-0000-0000EB050000}"/>
    <cellStyle name="AA LOCK 14" xfId="3053" xr:uid="{00000000-0005-0000-0000-0000EC050000}"/>
    <cellStyle name="AA LOCK 15" xfId="3054" xr:uid="{00000000-0005-0000-0000-0000ED050000}"/>
    <cellStyle name="AA LOCK 16" xfId="3055" xr:uid="{00000000-0005-0000-0000-0000EE050000}"/>
    <cellStyle name="AA LOCK 2" xfId="3056" xr:uid="{00000000-0005-0000-0000-0000EF050000}"/>
    <cellStyle name="AA LOCK 3" xfId="3057" xr:uid="{00000000-0005-0000-0000-0000F0050000}"/>
    <cellStyle name="AA LOCK 4" xfId="3058" xr:uid="{00000000-0005-0000-0000-0000F1050000}"/>
    <cellStyle name="AA LOCK 5" xfId="3059" xr:uid="{00000000-0005-0000-0000-0000F2050000}"/>
    <cellStyle name="AA LOCK 6" xfId="3060" xr:uid="{00000000-0005-0000-0000-0000F3050000}"/>
    <cellStyle name="AA LOCK 7" xfId="3061" xr:uid="{00000000-0005-0000-0000-0000F4050000}"/>
    <cellStyle name="AA LOCK 8" xfId="3062" xr:uid="{00000000-0005-0000-0000-0000F5050000}"/>
    <cellStyle name="AA LOCK 9" xfId="3063" xr:uid="{00000000-0005-0000-0000-0000F6050000}"/>
    <cellStyle name="AA MGR NAME" xfId="311" xr:uid="{00000000-0005-0000-0000-0000F7050000}"/>
    <cellStyle name="AA MGR NAME 10" xfId="3064" xr:uid="{00000000-0005-0000-0000-0000F8050000}"/>
    <cellStyle name="AA MGR NAME 11" xfId="3065" xr:uid="{00000000-0005-0000-0000-0000F9050000}"/>
    <cellStyle name="AA MGR NAME 12" xfId="3066" xr:uid="{00000000-0005-0000-0000-0000FA050000}"/>
    <cellStyle name="AA MGR NAME 13" xfId="3067" xr:uid="{00000000-0005-0000-0000-0000FB050000}"/>
    <cellStyle name="AA MGR NAME 14" xfId="3068" xr:uid="{00000000-0005-0000-0000-0000FC050000}"/>
    <cellStyle name="AA MGR NAME 15" xfId="3069" xr:uid="{00000000-0005-0000-0000-0000FD050000}"/>
    <cellStyle name="AA MGR NAME 16" xfId="3070" xr:uid="{00000000-0005-0000-0000-0000FE050000}"/>
    <cellStyle name="AA MGR NAME 2" xfId="3071" xr:uid="{00000000-0005-0000-0000-0000FF050000}"/>
    <cellStyle name="AA MGR NAME 3" xfId="3072" xr:uid="{00000000-0005-0000-0000-000000060000}"/>
    <cellStyle name="AA MGR NAME 4" xfId="3073" xr:uid="{00000000-0005-0000-0000-000001060000}"/>
    <cellStyle name="AA MGR NAME 5" xfId="3074" xr:uid="{00000000-0005-0000-0000-000002060000}"/>
    <cellStyle name="AA MGR NAME 6" xfId="3075" xr:uid="{00000000-0005-0000-0000-000003060000}"/>
    <cellStyle name="AA MGR NAME 7" xfId="3076" xr:uid="{00000000-0005-0000-0000-000004060000}"/>
    <cellStyle name="AA MGR NAME 8" xfId="3077" xr:uid="{00000000-0005-0000-0000-000005060000}"/>
    <cellStyle name="AA MGR NAME 9" xfId="3078" xr:uid="{00000000-0005-0000-0000-000006060000}"/>
    <cellStyle name="AA NORMAL" xfId="312" xr:uid="{00000000-0005-0000-0000-000007060000}"/>
    <cellStyle name="AA NORMAL 10" xfId="3079" xr:uid="{00000000-0005-0000-0000-000008060000}"/>
    <cellStyle name="AA NORMAL 11" xfId="3080" xr:uid="{00000000-0005-0000-0000-000009060000}"/>
    <cellStyle name="AA NORMAL 12" xfId="3081" xr:uid="{00000000-0005-0000-0000-00000A060000}"/>
    <cellStyle name="AA NORMAL 13" xfId="3082" xr:uid="{00000000-0005-0000-0000-00000B060000}"/>
    <cellStyle name="AA NORMAL 14" xfId="3083" xr:uid="{00000000-0005-0000-0000-00000C060000}"/>
    <cellStyle name="AA NORMAL 15" xfId="3084" xr:uid="{00000000-0005-0000-0000-00000D060000}"/>
    <cellStyle name="AA NORMAL 16" xfId="3085" xr:uid="{00000000-0005-0000-0000-00000E060000}"/>
    <cellStyle name="AA NORMAL 2" xfId="3086" xr:uid="{00000000-0005-0000-0000-00000F060000}"/>
    <cellStyle name="AA NORMAL 3" xfId="3087" xr:uid="{00000000-0005-0000-0000-000010060000}"/>
    <cellStyle name="AA NORMAL 4" xfId="3088" xr:uid="{00000000-0005-0000-0000-000011060000}"/>
    <cellStyle name="AA NORMAL 5" xfId="3089" xr:uid="{00000000-0005-0000-0000-000012060000}"/>
    <cellStyle name="AA NORMAL 6" xfId="3090" xr:uid="{00000000-0005-0000-0000-000013060000}"/>
    <cellStyle name="AA NORMAL 7" xfId="3091" xr:uid="{00000000-0005-0000-0000-000014060000}"/>
    <cellStyle name="AA NORMAL 8" xfId="3092" xr:uid="{00000000-0005-0000-0000-000015060000}"/>
    <cellStyle name="AA NORMAL 9" xfId="3093" xr:uid="{00000000-0005-0000-0000-000016060000}"/>
    <cellStyle name="AA NUMBER" xfId="313" xr:uid="{00000000-0005-0000-0000-000017060000}"/>
    <cellStyle name="AA NUMBER 10" xfId="3094" xr:uid="{00000000-0005-0000-0000-000018060000}"/>
    <cellStyle name="AA NUMBER 11" xfId="3095" xr:uid="{00000000-0005-0000-0000-000019060000}"/>
    <cellStyle name="AA NUMBER 12" xfId="3096" xr:uid="{00000000-0005-0000-0000-00001A060000}"/>
    <cellStyle name="AA NUMBER 13" xfId="3097" xr:uid="{00000000-0005-0000-0000-00001B060000}"/>
    <cellStyle name="AA NUMBER 14" xfId="3098" xr:uid="{00000000-0005-0000-0000-00001C060000}"/>
    <cellStyle name="AA NUMBER 15" xfId="3099" xr:uid="{00000000-0005-0000-0000-00001D060000}"/>
    <cellStyle name="AA NUMBER 16" xfId="3100" xr:uid="{00000000-0005-0000-0000-00001E060000}"/>
    <cellStyle name="AA NUMBER 2" xfId="3101" xr:uid="{00000000-0005-0000-0000-00001F060000}"/>
    <cellStyle name="AA NUMBER 3" xfId="3102" xr:uid="{00000000-0005-0000-0000-000020060000}"/>
    <cellStyle name="AA NUMBER 4" xfId="3103" xr:uid="{00000000-0005-0000-0000-000021060000}"/>
    <cellStyle name="AA NUMBER 5" xfId="3104" xr:uid="{00000000-0005-0000-0000-000022060000}"/>
    <cellStyle name="AA NUMBER 6" xfId="3105" xr:uid="{00000000-0005-0000-0000-000023060000}"/>
    <cellStyle name="AA NUMBER 7" xfId="3106" xr:uid="{00000000-0005-0000-0000-000024060000}"/>
    <cellStyle name="AA NUMBER 8" xfId="3107" xr:uid="{00000000-0005-0000-0000-000025060000}"/>
    <cellStyle name="AA NUMBER 9" xfId="3108" xr:uid="{00000000-0005-0000-0000-000026060000}"/>
    <cellStyle name="AA NUMBER2" xfId="314" xr:uid="{00000000-0005-0000-0000-000027060000}"/>
    <cellStyle name="AA NUMBER2 10" xfId="3109" xr:uid="{00000000-0005-0000-0000-000028060000}"/>
    <cellStyle name="AA NUMBER2 11" xfId="3110" xr:uid="{00000000-0005-0000-0000-000029060000}"/>
    <cellStyle name="AA NUMBER2 12" xfId="3111" xr:uid="{00000000-0005-0000-0000-00002A060000}"/>
    <cellStyle name="AA NUMBER2 13" xfId="3112" xr:uid="{00000000-0005-0000-0000-00002B060000}"/>
    <cellStyle name="AA NUMBER2 14" xfId="3113" xr:uid="{00000000-0005-0000-0000-00002C060000}"/>
    <cellStyle name="AA NUMBER2 15" xfId="3114" xr:uid="{00000000-0005-0000-0000-00002D060000}"/>
    <cellStyle name="AA NUMBER2 16" xfId="3115" xr:uid="{00000000-0005-0000-0000-00002E060000}"/>
    <cellStyle name="AA NUMBER2 2" xfId="3116" xr:uid="{00000000-0005-0000-0000-00002F060000}"/>
    <cellStyle name="AA NUMBER2 3" xfId="3117" xr:uid="{00000000-0005-0000-0000-000030060000}"/>
    <cellStyle name="AA NUMBER2 4" xfId="3118" xr:uid="{00000000-0005-0000-0000-000031060000}"/>
    <cellStyle name="AA NUMBER2 5" xfId="3119" xr:uid="{00000000-0005-0000-0000-000032060000}"/>
    <cellStyle name="AA NUMBER2 6" xfId="3120" xr:uid="{00000000-0005-0000-0000-000033060000}"/>
    <cellStyle name="AA NUMBER2 7" xfId="3121" xr:uid="{00000000-0005-0000-0000-000034060000}"/>
    <cellStyle name="AA NUMBER2 8" xfId="3122" xr:uid="{00000000-0005-0000-0000-000035060000}"/>
    <cellStyle name="AA NUMBER2 9" xfId="3123" xr:uid="{00000000-0005-0000-0000-000036060000}"/>
    <cellStyle name="AA QUESTION" xfId="315" xr:uid="{00000000-0005-0000-0000-000037060000}"/>
    <cellStyle name="AA QUESTION 10" xfId="3124" xr:uid="{00000000-0005-0000-0000-000038060000}"/>
    <cellStyle name="AA QUESTION 11" xfId="3125" xr:uid="{00000000-0005-0000-0000-000039060000}"/>
    <cellStyle name="AA QUESTION 12" xfId="3126" xr:uid="{00000000-0005-0000-0000-00003A060000}"/>
    <cellStyle name="AA QUESTION 13" xfId="3127" xr:uid="{00000000-0005-0000-0000-00003B060000}"/>
    <cellStyle name="AA QUESTION 14" xfId="3128" xr:uid="{00000000-0005-0000-0000-00003C060000}"/>
    <cellStyle name="AA QUESTION 15" xfId="3129" xr:uid="{00000000-0005-0000-0000-00003D060000}"/>
    <cellStyle name="AA QUESTION 16" xfId="3130" xr:uid="{00000000-0005-0000-0000-00003E060000}"/>
    <cellStyle name="AA QUESTION 2" xfId="3131" xr:uid="{00000000-0005-0000-0000-00003F060000}"/>
    <cellStyle name="AA QUESTION 3" xfId="3132" xr:uid="{00000000-0005-0000-0000-000040060000}"/>
    <cellStyle name="AA QUESTION 4" xfId="3133" xr:uid="{00000000-0005-0000-0000-000041060000}"/>
    <cellStyle name="AA QUESTION 5" xfId="3134" xr:uid="{00000000-0005-0000-0000-000042060000}"/>
    <cellStyle name="AA QUESTION 6" xfId="3135" xr:uid="{00000000-0005-0000-0000-000043060000}"/>
    <cellStyle name="AA QUESTION 7" xfId="3136" xr:uid="{00000000-0005-0000-0000-000044060000}"/>
    <cellStyle name="AA QUESTION 8" xfId="3137" xr:uid="{00000000-0005-0000-0000-000045060000}"/>
    <cellStyle name="AA QUESTION 9" xfId="3138" xr:uid="{00000000-0005-0000-0000-000046060000}"/>
    <cellStyle name="AA SHADE" xfId="316" xr:uid="{00000000-0005-0000-0000-000047060000}"/>
    <cellStyle name="AA SHADE 10" xfId="3139" xr:uid="{00000000-0005-0000-0000-000048060000}"/>
    <cellStyle name="AA SHADE 11" xfId="3140" xr:uid="{00000000-0005-0000-0000-000049060000}"/>
    <cellStyle name="AA SHADE 12" xfId="3141" xr:uid="{00000000-0005-0000-0000-00004A060000}"/>
    <cellStyle name="AA SHADE 13" xfId="3142" xr:uid="{00000000-0005-0000-0000-00004B060000}"/>
    <cellStyle name="AA SHADE 14" xfId="3143" xr:uid="{00000000-0005-0000-0000-00004C060000}"/>
    <cellStyle name="AA SHADE 15" xfId="3144" xr:uid="{00000000-0005-0000-0000-00004D060000}"/>
    <cellStyle name="AA SHADE 16" xfId="3145" xr:uid="{00000000-0005-0000-0000-00004E060000}"/>
    <cellStyle name="AA SHADE 2" xfId="3146" xr:uid="{00000000-0005-0000-0000-00004F060000}"/>
    <cellStyle name="AA SHADE 3" xfId="3147" xr:uid="{00000000-0005-0000-0000-000050060000}"/>
    <cellStyle name="AA SHADE 4" xfId="3148" xr:uid="{00000000-0005-0000-0000-000051060000}"/>
    <cellStyle name="AA SHADE 5" xfId="3149" xr:uid="{00000000-0005-0000-0000-000052060000}"/>
    <cellStyle name="AA SHADE 6" xfId="3150" xr:uid="{00000000-0005-0000-0000-000053060000}"/>
    <cellStyle name="AA SHADE 7" xfId="3151" xr:uid="{00000000-0005-0000-0000-000054060000}"/>
    <cellStyle name="AA SHADE 8" xfId="3152" xr:uid="{00000000-0005-0000-0000-000055060000}"/>
    <cellStyle name="AA SHADE 9" xfId="3153" xr:uid="{00000000-0005-0000-0000-000056060000}"/>
    <cellStyle name="Accent1 - 20%" xfId="317" xr:uid="{00000000-0005-0000-0000-000057060000}"/>
    <cellStyle name="Accent1 - 40%" xfId="318" xr:uid="{00000000-0005-0000-0000-000058060000}"/>
    <cellStyle name="Accent1 - 60%" xfId="319" xr:uid="{00000000-0005-0000-0000-000059060000}"/>
    <cellStyle name="Accent1 10 2" xfId="3154" xr:uid="{00000000-0005-0000-0000-00005A060000}"/>
    <cellStyle name="Accent1 11 2" xfId="3155" xr:uid="{00000000-0005-0000-0000-00005B060000}"/>
    <cellStyle name="Accent1 12 2" xfId="3156" xr:uid="{00000000-0005-0000-0000-00005C060000}"/>
    <cellStyle name="Accent1 13 2" xfId="3157" xr:uid="{00000000-0005-0000-0000-00005D060000}"/>
    <cellStyle name="Accent1 14 2" xfId="3158" xr:uid="{00000000-0005-0000-0000-00005E060000}"/>
    <cellStyle name="Accent1 15 2" xfId="3159" xr:uid="{00000000-0005-0000-0000-00005F060000}"/>
    <cellStyle name="Accent1 16 2" xfId="3160" xr:uid="{00000000-0005-0000-0000-000060060000}"/>
    <cellStyle name="Accent1 17 2" xfId="3161" xr:uid="{00000000-0005-0000-0000-000061060000}"/>
    <cellStyle name="Accent1 2" xfId="320" xr:uid="{00000000-0005-0000-0000-000062060000}"/>
    <cellStyle name="Accent1 2 10" xfId="3162" xr:uid="{00000000-0005-0000-0000-000063060000}"/>
    <cellStyle name="Accent1 2 11" xfId="3163" xr:uid="{00000000-0005-0000-0000-000064060000}"/>
    <cellStyle name="Accent1 2 12" xfId="3164" xr:uid="{00000000-0005-0000-0000-000065060000}"/>
    <cellStyle name="Accent1 2 13" xfId="3165" xr:uid="{00000000-0005-0000-0000-000066060000}"/>
    <cellStyle name="Accent1 2 14" xfId="3166" xr:uid="{00000000-0005-0000-0000-000067060000}"/>
    <cellStyle name="Accent1 2 15" xfId="3167" xr:uid="{00000000-0005-0000-0000-000068060000}"/>
    <cellStyle name="Accent1 2 16" xfId="3168" xr:uid="{00000000-0005-0000-0000-000069060000}"/>
    <cellStyle name="Accent1 2 17" xfId="3169" xr:uid="{00000000-0005-0000-0000-00006A060000}"/>
    <cellStyle name="Accent1 2 18" xfId="3170" xr:uid="{00000000-0005-0000-0000-00006B060000}"/>
    <cellStyle name="Accent1 2 19" xfId="3171" xr:uid="{00000000-0005-0000-0000-00006C060000}"/>
    <cellStyle name="Accent1 2 2" xfId="3172" xr:uid="{00000000-0005-0000-0000-00006D060000}"/>
    <cellStyle name="Accent1 2 2 2" xfId="3173" xr:uid="{00000000-0005-0000-0000-00006E060000}"/>
    <cellStyle name="Accent1 2 2 3" xfId="3174" xr:uid="{00000000-0005-0000-0000-00006F060000}"/>
    <cellStyle name="Accent1 2 20" xfId="3175" xr:uid="{00000000-0005-0000-0000-000070060000}"/>
    <cellStyle name="Accent1 2 3" xfId="3176" xr:uid="{00000000-0005-0000-0000-000071060000}"/>
    <cellStyle name="Accent1 2 4" xfId="3177" xr:uid="{00000000-0005-0000-0000-000072060000}"/>
    <cellStyle name="Accent1 2 5" xfId="3178" xr:uid="{00000000-0005-0000-0000-000073060000}"/>
    <cellStyle name="Accent1 2 6" xfId="3179" xr:uid="{00000000-0005-0000-0000-000074060000}"/>
    <cellStyle name="Accent1 2 7" xfId="3180" xr:uid="{00000000-0005-0000-0000-000075060000}"/>
    <cellStyle name="Accent1 2 8" xfId="3181" xr:uid="{00000000-0005-0000-0000-000076060000}"/>
    <cellStyle name="Accent1 2 9" xfId="3182" xr:uid="{00000000-0005-0000-0000-000077060000}"/>
    <cellStyle name="Accent1 3" xfId="321" xr:uid="{00000000-0005-0000-0000-000078060000}"/>
    <cellStyle name="Accent1 3 2" xfId="3183" xr:uid="{00000000-0005-0000-0000-000079060000}"/>
    <cellStyle name="Accent1 4" xfId="3184" xr:uid="{00000000-0005-0000-0000-00007A060000}"/>
    <cellStyle name="Accent1 4 2" xfId="3185" xr:uid="{00000000-0005-0000-0000-00007B060000}"/>
    <cellStyle name="Accent1 5" xfId="3186" xr:uid="{00000000-0005-0000-0000-00007C060000}"/>
    <cellStyle name="Accent1 5 2" xfId="3187" xr:uid="{00000000-0005-0000-0000-00007D060000}"/>
    <cellStyle name="Accent1 6" xfId="3188" xr:uid="{00000000-0005-0000-0000-00007E060000}"/>
    <cellStyle name="Accent1 6 2" xfId="3189" xr:uid="{00000000-0005-0000-0000-00007F060000}"/>
    <cellStyle name="Accent1 7" xfId="3190" xr:uid="{00000000-0005-0000-0000-000080060000}"/>
    <cellStyle name="Accent1 7 2" xfId="3191" xr:uid="{00000000-0005-0000-0000-000081060000}"/>
    <cellStyle name="Accent1 8" xfId="3192" xr:uid="{00000000-0005-0000-0000-000082060000}"/>
    <cellStyle name="Accent1 8 2" xfId="3193" xr:uid="{00000000-0005-0000-0000-000083060000}"/>
    <cellStyle name="Accent1 9 2" xfId="3194" xr:uid="{00000000-0005-0000-0000-000084060000}"/>
    <cellStyle name="Accent2 - 20%" xfId="322" xr:uid="{00000000-0005-0000-0000-000085060000}"/>
    <cellStyle name="Accent2 - 40%" xfId="323" xr:uid="{00000000-0005-0000-0000-000086060000}"/>
    <cellStyle name="Accent2 - 60%" xfId="324" xr:uid="{00000000-0005-0000-0000-000087060000}"/>
    <cellStyle name="Accent2 10 2" xfId="3195" xr:uid="{00000000-0005-0000-0000-000088060000}"/>
    <cellStyle name="Accent2 11 2" xfId="3196" xr:uid="{00000000-0005-0000-0000-000089060000}"/>
    <cellStyle name="Accent2 12 2" xfId="3197" xr:uid="{00000000-0005-0000-0000-00008A060000}"/>
    <cellStyle name="Accent2 13 2" xfId="3198" xr:uid="{00000000-0005-0000-0000-00008B060000}"/>
    <cellStyle name="Accent2 14 2" xfId="3199" xr:uid="{00000000-0005-0000-0000-00008C060000}"/>
    <cellStyle name="Accent2 15 2" xfId="3200" xr:uid="{00000000-0005-0000-0000-00008D060000}"/>
    <cellStyle name="Accent2 16 2" xfId="3201" xr:uid="{00000000-0005-0000-0000-00008E060000}"/>
    <cellStyle name="Accent2 17 2" xfId="3202" xr:uid="{00000000-0005-0000-0000-00008F060000}"/>
    <cellStyle name="Accent2 2" xfId="325" xr:uid="{00000000-0005-0000-0000-000090060000}"/>
    <cellStyle name="Accent2 2 10" xfId="3203" xr:uid="{00000000-0005-0000-0000-000091060000}"/>
    <cellStyle name="Accent2 2 11" xfId="3204" xr:uid="{00000000-0005-0000-0000-000092060000}"/>
    <cellStyle name="Accent2 2 12" xfId="3205" xr:uid="{00000000-0005-0000-0000-000093060000}"/>
    <cellStyle name="Accent2 2 13" xfId="3206" xr:uid="{00000000-0005-0000-0000-000094060000}"/>
    <cellStyle name="Accent2 2 14" xfId="3207" xr:uid="{00000000-0005-0000-0000-000095060000}"/>
    <cellStyle name="Accent2 2 15" xfId="3208" xr:uid="{00000000-0005-0000-0000-000096060000}"/>
    <cellStyle name="Accent2 2 16" xfId="3209" xr:uid="{00000000-0005-0000-0000-000097060000}"/>
    <cellStyle name="Accent2 2 17" xfId="3210" xr:uid="{00000000-0005-0000-0000-000098060000}"/>
    <cellStyle name="Accent2 2 18" xfId="3211" xr:uid="{00000000-0005-0000-0000-000099060000}"/>
    <cellStyle name="Accent2 2 19" xfId="3212" xr:uid="{00000000-0005-0000-0000-00009A060000}"/>
    <cellStyle name="Accent2 2 2" xfId="3213" xr:uid="{00000000-0005-0000-0000-00009B060000}"/>
    <cellStyle name="Accent2 2 2 2" xfId="3214" xr:uid="{00000000-0005-0000-0000-00009C060000}"/>
    <cellStyle name="Accent2 2 2 3" xfId="3215" xr:uid="{00000000-0005-0000-0000-00009D060000}"/>
    <cellStyle name="Accent2 2 20" xfId="3216" xr:uid="{00000000-0005-0000-0000-00009E060000}"/>
    <cellStyle name="Accent2 2 3" xfId="3217" xr:uid="{00000000-0005-0000-0000-00009F060000}"/>
    <cellStyle name="Accent2 2 4" xfId="3218" xr:uid="{00000000-0005-0000-0000-0000A0060000}"/>
    <cellStyle name="Accent2 2 5" xfId="3219" xr:uid="{00000000-0005-0000-0000-0000A1060000}"/>
    <cellStyle name="Accent2 2 6" xfId="3220" xr:uid="{00000000-0005-0000-0000-0000A2060000}"/>
    <cellStyle name="Accent2 2 7" xfId="3221" xr:uid="{00000000-0005-0000-0000-0000A3060000}"/>
    <cellStyle name="Accent2 2 8" xfId="3222" xr:uid="{00000000-0005-0000-0000-0000A4060000}"/>
    <cellStyle name="Accent2 2 9" xfId="3223" xr:uid="{00000000-0005-0000-0000-0000A5060000}"/>
    <cellStyle name="Accent2 3" xfId="326" xr:uid="{00000000-0005-0000-0000-0000A6060000}"/>
    <cellStyle name="Accent2 3 2" xfId="3224" xr:uid="{00000000-0005-0000-0000-0000A7060000}"/>
    <cellStyle name="Accent2 4" xfId="3225" xr:uid="{00000000-0005-0000-0000-0000A8060000}"/>
    <cellStyle name="Accent2 4 2" xfId="3226" xr:uid="{00000000-0005-0000-0000-0000A9060000}"/>
    <cellStyle name="Accent2 5" xfId="3227" xr:uid="{00000000-0005-0000-0000-0000AA060000}"/>
    <cellStyle name="Accent2 5 2" xfId="3228" xr:uid="{00000000-0005-0000-0000-0000AB060000}"/>
    <cellStyle name="Accent2 6" xfId="3229" xr:uid="{00000000-0005-0000-0000-0000AC060000}"/>
    <cellStyle name="Accent2 6 2" xfId="3230" xr:uid="{00000000-0005-0000-0000-0000AD060000}"/>
    <cellStyle name="Accent2 7" xfId="3231" xr:uid="{00000000-0005-0000-0000-0000AE060000}"/>
    <cellStyle name="Accent2 7 2" xfId="3232" xr:uid="{00000000-0005-0000-0000-0000AF060000}"/>
    <cellStyle name="Accent2 8" xfId="3233" xr:uid="{00000000-0005-0000-0000-0000B0060000}"/>
    <cellStyle name="Accent2 8 2" xfId="3234" xr:uid="{00000000-0005-0000-0000-0000B1060000}"/>
    <cellStyle name="Accent2 9 2" xfId="3235" xr:uid="{00000000-0005-0000-0000-0000B2060000}"/>
    <cellStyle name="Accent3 - 20%" xfId="327" xr:uid="{00000000-0005-0000-0000-0000B3060000}"/>
    <cellStyle name="Accent3 - 40%" xfId="328" xr:uid="{00000000-0005-0000-0000-0000B4060000}"/>
    <cellStyle name="Accent3 - 60%" xfId="329" xr:uid="{00000000-0005-0000-0000-0000B5060000}"/>
    <cellStyle name="Accent3 10 2" xfId="3236" xr:uid="{00000000-0005-0000-0000-0000B6060000}"/>
    <cellStyle name="Accent3 11 2" xfId="3237" xr:uid="{00000000-0005-0000-0000-0000B7060000}"/>
    <cellStyle name="Accent3 12 2" xfId="3238" xr:uid="{00000000-0005-0000-0000-0000B8060000}"/>
    <cellStyle name="Accent3 13 2" xfId="3239" xr:uid="{00000000-0005-0000-0000-0000B9060000}"/>
    <cellStyle name="Accent3 14 2" xfId="3240" xr:uid="{00000000-0005-0000-0000-0000BA060000}"/>
    <cellStyle name="Accent3 15 2" xfId="3241" xr:uid="{00000000-0005-0000-0000-0000BB060000}"/>
    <cellStyle name="Accent3 16 2" xfId="3242" xr:uid="{00000000-0005-0000-0000-0000BC060000}"/>
    <cellStyle name="Accent3 17 2" xfId="3243" xr:uid="{00000000-0005-0000-0000-0000BD060000}"/>
    <cellStyle name="Accent3 2" xfId="330" xr:uid="{00000000-0005-0000-0000-0000BE060000}"/>
    <cellStyle name="Accent3 2 10" xfId="3244" xr:uid="{00000000-0005-0000-0000-0000BF060000}"/>
    <cellStyle name="Accent3 2 11" xfId="3245" xr:uid="{00000000-0005-0000-0000-0000C0060000}"/>
    <cellStyle name="Accent3 2 12" xfId="3246" xr:uid="{00000000-0005-0000-0000-0000C1060000}"/>
    <cellStyle name="Accent3 2 13" xfId="3247" xr:uid="{00000000-0005-0000-0000-0000C2060000}"/>
    <cellStyle name="Accent3 2 14" xfId="3248" xr:uid="{00000000-0005-0000-0000-0000C3060000}"/>
    <cellStyle name="Accent3 2 15" xfId="3249" xr:uid="{00000000-0005-0000-0000-0000C4060000}"/>
    <cellStyle name="Accent3 2 16" xfId="3250" xr:uid="{00000000-0005-0000-0000-0000C5060000}"/>
    <cellStyle name="Accent3 2 17" xfId="3251" xr:uid="{00000000-0005-0000-0000-0000C6060000}"/>
    <cellStyle name="Accent3 2 18" xfId="3252" xr:uid="{00000000-0005-0000-0000-0000C7060000}"/>
    <cellStyle name="Accent3 2 19" xfId="3253" xr:uid="{00000000-0005-0000-0000-0000C8060000}"/>
    <cellStyle name="Accent3 2 2" xfId="3254" xr:uid="{00000000-0005-0000-0000-0000C9060000}"/>
    <cellStyle name="Accent3 2 2 2" xfId="3255" xr:uid="{00000000-0005-0000-0000-0000CA060000}"/>
    <cellStyle name="Accent3 2 2 3" xfId="3256" xr:uid="{00000000-0005-0000-0000-0000CB060000}"/>
    <cellStyle name="Accent3 2 20" xfId="3257" xr:uid="{00000000-0005-0000-0000-0000CC060000}"/>
    <cellStyle name="Accent3 2 3" xfId="3258" xr:uid="{00000000-0005-0000-0000-0000CD060000}"/>
    <cellStyle name="Accent3 2 4" xfId="3259" xr:uid="{00000000-0005-0000-0000-0000CE060000}"/>
    <cellStyle name="Accent3 2 5" xfId="3260" xr:uid="{00000000-0005-0000-0000-0000CF060000}"/>
    <cellStyle name="Accent3 2 6" xfId="3261" xr:uid="{00000000-0005-0000-0000-0000D0060000}"/>
    <cellStyle name="Accent3 2 7" xfId="3262" xr:uid="{00000000-0005-0000-0000-0000D1060000}"/>
    <cellStyle name="Accent3 2 8" xfId="3263" xr:uid="{00000000-0005-0000-0000-0000D2060000}"/>
    <cellStyle name="Accent3 2 9" xfId="3264" xr:uid="{00000000-0005-0000-0000-0000D3060000}"/>
    <cellStyle name="Accent3 3" xfId="331" xr:uid="{00000000-0005-0000-0000-0000D4060000}"/>
    <cellStyle name="Accent3 3 2" xfId="3265" xr:uid="{00000000-0005-0000-0000-0000D5060000}"/>
    <cellStyle name="Accent3 4" xfId="3266" xr:uid="{00000000-0005-0000-0000-0000D6060000}"/>
    <cellStyle name="Accent3 4 2" xfId="3267" xr:uid="{00000000-0005-0000-0000-0000D7060000}"/>
    <cellStyle name="Accent3 5" xfId="3268" xr:uid="{00000000-0005-0000-0000-0000D8060000}"/>
    <cellStyle name="Accent3 5 2" xfId="3269" xr:uid="{00000000-0005-0000-0000-0000D9060000}"/>
    <cellStyle name="Accent3 6" xfId="3270" xr:uid="{00000000-0005-0000-0000-0000DA060000}"/>
    <cellStyle name="Accent3 6 2" xfId="3271" xr:uid="{00000000-0005-0000-0000-0000DB060000}"/>
    <cellStyle name="Accent3 7" xfId="3272" xr:uid="{00000000-0005-0000-0000-0000DC060000}"/>
    <cellStyle name="Accent3 7 2" xfId="3273" xr:uid="{00000000-0005-0000-0000-0000DD060000}"/>
    <cellStyle name="Accent3 8" xfId="3274" xr:uid="{00000000-0005-0000-0000-0000DE060000}"/>
    <cellStyle name="Accent3 8 2" xfId="3275" xr:uid="{00000000-0005-0000-0000-0000DF060000}"/>
    <cellStyle name="Accent3 9 2" xfId="3276" xr:uid="{00000000-0005-0000-0000-0000E0060000}"/>
    <cellStyle name="Accent4 - 20%" xfId="332" xr:uid="{00000000-0005-0000-0000-0000E1060000}"/>
    <cellStyle name="Accent4 - 40%" xfId="333" xr:uid="{00000000-0005-0000-0000-0000E2060000}"/>
    <cellStyle name="Accent4 - 60%" xfId="334" xr:uid="{00000000-0005-0000-0000-0000E3060000}"/>
    <cellStyle name="Accent4 10 2" xfId="3277" xr:uid="{00000000-0005-0000-0000-0000E4060000}"/>
    <cellStyle name="Accent4 11 2" xfId="3278" xr:uid="{00000000-0005-0000-0000-0000E5060000}"/>
    <cellStyle name="Accent4 12 2" xfId="3279" xr:uid="{00000000-0005-0000-0000-0000E6060000}"/>
    <cellStyle name="Accent4 13 2" xfId="3280" xr:uid="{00000000-0005-0000-0000-0000E7060000}"/>
    <cellStyle name="Accent4 14 2" xfId="3281" xr:uid="{00000000-0005-0000-0000-0000E8060000}"/>
    <cellStyle name="Accent4 15 2" xfId="3282" xr:uid="{00000000-0005-0000-0000-0000E9060000}"/>
    <cellStyle name="Accent4 16 2" xfId="3283" xr:uid="{00000000-0005-0000-0000-0000EA060000}"/>
    <cellStyle name="Accent4 17 2" xfId="3284" xr:uid="{00000000-0005-0000-0000-0000EB060000}"/>
    <cellStyle name="Accent4 2" xfId="335" xr:uid="{00000000-0005-0000-0000-0000EC060000}"/>
    <cellStyle name="Accent4 2 10" xfId="3285" xr:uid="{00000000-0005-0000-0000-0000ED060000}"/>
    <cellStyle name="Accent4 2 11" xfId="3286" xr:uid="{00000000-0005-0000-0000-0000EE060000}"/>
    <cellStyle name="Accent4 2 12" xfId="3287" xr:uid="{00000000-0005-0000-0000-0000EF060000}"/>
    <cellStyle name="Accent4 2 13" xfId="3288" xr:uid="{00000000-0005-0000-0000-0000F0060000}"/>
    <cellStyle name="Accent4 2 14" xfId="3289" xr:uid="{00000000-0005-0000-0000-0000F1060000}"/>
    <cellStyle name="Accent4 2 15" xfId="3290" xr:uid="{00000000-0005-0000-0000-0000F2060000}"/>
    <cellStyle name="Accent4 2 16" xfId="3291" xr:uid="{00000000-0005-0000-0000-0000F3060000}"/>
    <cellStyle name="Accent4 2 17" xfId="3292" xr:uid="{00000000-0005-0000-0000-0000F4060000}"/>
    <cellStyle name="Accent4 2 18" xfId="3293" xr:uid="{00000000-0005-0000-0000-0000F5060000}"/>
    <cellStyle name="Accent4 2 19" xfId="3294" xr:uid="{00000000-0005-0000-0000-0000F6060000}"/>
    <cellStyle name="Accent4 2 2" xfId="3295" xr:uid="{00000000-0005-0000-0000-0000F7060000}"/>
    <cellStyle name="Accent4 2 2 2" xfId="3296" xr:uid="{00000000-0005-0000-0000-0000F8060000}"/>
    <cellStyle name="Accent4 2 2 3" xfId="3297" xr:uid="{00000000-0005-0000-0000-0000F9060000}"/>
    <cellStyle name="Accent4 2 20" xfId="3298" xr:uid="{00000000-0005-0000-0000-0000FA060000}"/>
    <cellStyle name="Accent4 2 3" xfId="3299" xr:uid="{00000000-0005-0000-0000-0000FB060000}"/>
    <cellStyle name="Accent4 2 4" xfId="3300" xr:uid="{00000000-0005-0000-0000-0000FC060000}"/>
    <cellStyle name="Accent4 2 5" xfId="3301" xr:uid="{00000000-0005-0000-0000-0000FD060000}"/>
    <cellStyle name="Accent4 2 6" xfId="3302" xr:uid="{00000000-0005-0000-0000-0000FE060000}"/>
    <cellStyle name="Accent4 2 7" xfId="3303" xr:uid="{00000000-0005-0000-0000-0000FF060000}"/>
    <cellStyle name="Accent4 2 8" xfId="3304" xr:uid="{00000000-0005-0000-0000-000000070000}"/>
    <cellStyle name="Accent4 2 9" xfId="3305" xr:uid="{00000000-0005-0000-0000-000001070000}"/>
    <cellStyle name="Accent4 3" xfId="336" xr:uid="{00000000-0005-0000-0000-000002070000}"/>
    <cellStyle name="Accent4 3 2" xfId="3306" xr:uid="{00000000-0005-0000-0000-000003070000}"/>
    <cellStyle name="Accent4 4" xfId="3307" xr:uid="{00000000-0005-0000-0000-000004070000}"/>
    <cellStyle name="Accent4 4 2" xfId="3308" xr:uid="{00000000-0005-0000-0000-000005070000}"/>
    <cellStyle name="Accent4 5" xfId="3309" xr:uid="{00000000-0005-0000-0000-000006070000}"/>
    <cellStyle name="Accent4 5 2" xfId="3310" xr:uid="{00000000-0005-0000-0000-000007070000}"/>
    <cellStyle name="Accent4 6" xfId="3311" xr:uid="{00000000-0005-0000-0000-000008070000}"/>
    <cellStyle name="Accent4 6 2" xfId="3312" xr:uid="{00000000-0005-0000-0000-000009070000}"/>
    <cellStyle name="Accent4 7" xfId="3313" xr:uid="{00000000-0005-0000-0000-00000A070000}"/>
    <cellStyle name="Accent4 7 2" xfId="3314" xr:uid="{00000000-0005-0000-0000-00000B070000}"/>
    <cellStyle name="Accent4 8" xfId="3315" xr:uid="{00000000-0005-0000-0000-00000C070000}"/>
    <cellStyle name="Accent4 8 2" xfId="3316" xr:uid="{00000000-0005-0000-0000-00000D070000}"/>
    <cellStyle name="Accent4 9 2" xfId="3317" xr:uid="{00000000-0005-0000-0000-00000E070000}"/>
    <cellStyle name="Accent5 - 20%" xfId="337" xr:uid="{00000000-0005-0000-0000-00000F070000}"/>
    <cellStyle name="Accent5 - 40%" xfId="338" xr:uid="{00000000-0005-0000-0000-000010070000}"/>
    <cellStyle name="Accent5 - 60%" xfId="339" xr:uid="{00000000-0005-0000-0000-000011070000}"/>
    <cellStyle name="Accent5 10 2" xfId="3318" xr:uid="{00000000-0005-0000-0000-000012070000}"/>
    <cellStyle name="Accent5 11 2" xfId="3319" xr:uid="{00000000-0005-0000-0000-000013070000}"/>
    <cellStyle name="Accent5 12 2" xfId="3320" xr:uid="{00000000-0005-0000-0000-000014070000}"/>
    <cellStyle name="Accent5 13 2" xfId="3321" xr:uid="{00000000-0005-0000-0000-000015070000}"/>
    <cellStyle name="Accent5 14 2" xfId="3322" xr:uid="{00000000-0005-0000-0000-000016070000}"/>
    <cellStyle name="Accent5 15 2" xfId="3323" xr:uid="{00000000-0005-0000-0000-000017070000}"/>
    <cellStyle name="Accent5 16 2" xfId="3324" xr:uid="{00000000-0005-0000-0000-000018070000}"/>
    <cellStyle name="Accent5 17 2" xfId="3325" xr:uid="{00000000-0005-0000-0000-000019070000}"/>
    <cellStyle name="Accent5 2" xfId="340" xr:uid="{00000000-0005-0000-0000-00001A070000}"/>
    <cellStyle name="Accent5 2 10" xfId="3326" xr:uid="{00000000-0005-0000-0000-00001B070000}"/>
    <cellStyle name="Accent5 2 11" xfId="3327" xr:uid="{00000000-0005-0000-0000-00001C070000}"/>
    <cellStyle name="Accent5 2 12" xfId="3328" xr:uid="{00000000-0005-0000-0000-00001D070000}"/>
    <cellStyle name="Accent5 2 13" xfId="3329" xr:uid="{00000000-0005-0000-0000-00001E070000}"/>
    <cellStyle name="Accent5 2 14" xfId="3330" xr:uid="{00000000-0005-0000-0000-00001F070000}"/>
    <cellStyle name="Accent5 2 15" xfId="3331" xr:uid="{00000000-0005-0000-0000-000020070000}"/>
    <cellStyle name="Accent5 2 16" xfId="3332" xr:uid="{00000000-0005-0000-0000-000021070000}"/>
    <cellStyle name="Accent5 2 17" xfId="3333" xr:uid="{00000000-0005-0000-0000-000022070000}"/>
    <cellStyle name="Accent5 2 18" xfId="3334" xr:uid="{00000000-0005-0000-0000-000023070000}"/>
    <cellStyle name="Accent5 2 19" xfId="3335" xr:uid="{00000000-0005-0000-0000-000024070000}"/>
    <cellStyle name="Accent5 2 2" xfId="3336" xr:uid="{00000000-0005-0000-0000-000025070000}"/>
    <cellStyle name="Accent5 2 2 2" xfId="3337" xr:uid="{00000000-0005-0000-0000-000026070000}"/>
    <cellStyle name="Accent5 2 2 3" xfId="3338" xr:uid="{00000000-0005-0000-0000-000027070000}"/>
    <cellStyle name="Accent5 2 20" xfId="3339" xr:uid="{00000000-0005-0000-0000-000028070000}"/>
    <cellStyle name="Accent5 2 3" xfId="3340" xr:uid="{00000000-0005-0000-0000-000029070000}"/>
    <cellStyle name="Accent5 2 4" xfId="3341" xr:uid="{00000000-0005-0000-0000-00002A070000}"/>
    <cellStyle name="Accent5 2 5" xfId="3342" xr:uid="{00000000-0005-0000-0000-00002B070000}"/>
    <cellStyle name="Accent5 2 6" xfId="3343" xr:uid="{00000000-0005-0000-0000-00002C070000}"/>
    <cellStyle name="Accent5 2 7" xfId="3344" xr:uid="{00000000-0005-0000-0000-00002D070000}"/>
    <cellStyle name="Accent5 2 8" xfId="3345" xr:uid="{00000000-0005-0000-0000-00002E070000}"/>
    <cellStyle name="Accent5 2 9" xfId="3346" xr:uid="{00000000-0005-0000-0000-00002F070000}"/>
    <cellStyle name="Accent5 3" xfId="341" xr:uid="{00000000-0005-0000-0000-000030070000}"/>
    <cellStyle name="Accent5 3 2" xfId="3347" xr:uid="{00000000-0005-0000-0000-000031070000}"/>
    <cellStyle name="Accent5 4" xfId="3348" xr:uid="{00000000-0005-0000-0000-000032070000}"/>
    <cellStyle name="Accent5 4 2" xfId="3349" xr:uid="{00000000-0005-0000-0000-000033070000}"/>
    <cellStyle name="Accent5 5" xfId="3350" xr:uid="{00000000-0005-0000-0000-000034070000}"/>
    <cellStyle name="Accent5 5 2" xfId="3351" xr:uid="{00000000-0005-0000-0000-000035070000}"/>
    <cellStyle name="Accent5 6" xfId="3352" xr:uid="{00000000-0005-0000-0000-000036070000}"/>
    <cellStyle name="Accent5 6 2" xfId="3353" xr:uid="{00000000-0005-0000-0000-000037070000}"/>
    <cellStyle name="Accent5 7" xfId="3354" xr:uid="{00000000-0005-0000-0000-000038070000}"/>
    <cellStyle name="Accent5 7 2" xfId="3355" xr:uid="{00000000-0005-0000-0000-000039070000}"/>
    <cellStyle name="Accent5 8" xfId="3356" xr:uid="{00000000-0005-0000-0000-00003A070000}"/>
    <cellStyle name="Accent5 8 2" xfId="3357" xr:uid="{00000000-0005-0000-0000-00003B070000}"/>
    <cellStyle name="Accent5 9 2" xfId="3358" xr:uid="{00000000-0005-0000-0000-00003C070000}"/>
    <cellStyle name="Accent6 - 20%" xfId="342" xr:uid="{00000000-0005-0000-0000-00003D070000}"/>
    <cellStyle name="Accent6 - 40%" xfId="343" xr:uid="{00000000-0005-0000-0000-00003E070000}"/>
    <cellStyle name="Accent6 - 60%" xfId="344" xr:uid="{00000000-0005-0000-0000-00003F070000}"/>
    <cellStyle name="Accent6 10 2" xfId="3359" xr:uid="{00000000-0005-0000-0000-000040070000}"/>
    <cellStyle name="Accent6 11 2" xfId="3360" xr:uid="{00000000-0005-0000-0000-000041070000}"/>
    <cellStyle name="Accent6 12 2" xfId="3361" xr:uid="{00000000-0005-0000-0000-000042070000}"/>
    <cellStyle name="Accent6 13 2" xfId="3362" xr:uid="{00000000-0005-0000-0000-000043070000}"/>
    <cellStyle name="Accent6 14 2" xfId="3363" xr:uid="{00000000-0005-0000-0000-000044070000}"/>
    <cellStyle name="Accent6 15 2" xfId="3364" xr:uid="{00000000-0005-0000-0000-000045070000}"/>
    <cellStyle name="Accent6 16 2" xfId="3365" xr:uid="{00000000-0005-0000-0000-000046070000}"/>
    <cellStyle name="Accent6 17 2" xfId="3366" xr:uid="{00000000-0005-0000-0000-000047070000}"/>
    <cellStyle name="Accent6 2" xfId="345" xr:uid="{00000000-0005-0000-0000-000048070000}"/>
    <cellStyle name="Accent6 2 10" xfId="3367" xr:uid="{00000000-0005-0000-0000-000049070000}"/>
    <cellStyle name="Accent6 2 11" xfId="3368" xr:uid="{00000000-0005-0000-0000-00004A070000}"/>
    <cellStyle name="Accent6 2 12" xfId="3369" xr:uid="{00000000-0005-0000-0000-00004B070000}"/>
    <cellStyle name="Accent6 2 13" xfId="3370" xr:uid="{00000000-0005-0000-0000-00004C070000}"/>
    <cellStyle name="Accent6 2 14" xfId="3371" xr:uid="{00000000-0005-0000-0000-00004D070000}"/>
    <cellStyle name="Accent6 2 15" xfId="3372" xr:uid="{00000000-0005-0000-0000-00004E070000}"/>
    <cellStyle name="Accent6 2 16" xfId="3373" xr:uid="{00000000-0005-0000-0000-00004F070000}"/>
    <cellStyle name="Accent6 2 17" xfId="3374" xr:uid="{00000000-0005-0000-0000-000050070000}"/>
    <cellStyle name="Accent6 2 18" xfId="3375" xr:uid="{00000000-0005-0000-0000-000051070000}"/>
    <cellStyle name="Accent6 2 19" xfId="3376" xr:uid="{00000000-0005-0000-0000-000052070000}"/>
    <cellStyle name="Accent6 2 2" xfId="3377" xr:uid="{00000000-0005-0000-0000-000053070000}"/>
    <cellStyle name="Accent6 2 2 2" xfId="3378" xr:uid="{00000000-0005-0000-0000-000054070000}"/>
    <cellStyle name="Accent6 2 2 3" xfId="3379" xr:uid="{00000000-0005-0000-0000-000055070000}"/>
    <cellStyle name="Accent6 2 20" xfId="3380" xr:uid="{00000000-0005-0000-0000-000056070000}"/>
    <cellStyle name="Accent6 2 3" xfId="3381" xr:uid="{00000000-0005-0000-0000-000057070000}"/>
    <cellStyle name="Accent6 2 4" xfId="3382" xr:uid="{00000000-0005-0000-0000-000058070000}"/>
    <cellStyle name="Accent6 2 5" xfId="3383" xr:uid="{00000000-0005-0000-0000-000059070000}"/>
    <cellStyle name="Accent6 2 6" xfId="3384" xr:uid="{00000000-0005-0000-0000-00005A070000}"/>
    <cellStyle name="Accent6 2 7" xfId="3385" xr:uid="{00000000-0005-0000-0000-00005B070000}"/>
    <cellStyle name="Accent6 2 8" xfId="3386" xr:uid="{00000000-0005-0000-0000-00005C070000}"/>
    <cellStyle name="Accent6 2 9" xfId="3387" xr:uid="{00000000-0005-0000-0000-00005D070000}"/>
    <cellStyle name="Accent6 3" xfId="346" xr:uid="{00000000-0005-0000-0000-00005E070000}"/>
    <cellStyle name="Accent6 3 2" xfId="3388" xr:uid="{00000000-0005-0000-0000-00005F070000}"/>
    <cellStyle name="Accent6 4" xfId="3389" xr:uid="{00000000-0005-0000-0000-000060070000}"/>
    <cellStyle name="Accent6 4 2" xfId="3390" xr:uid="{00000000-0005-0000-0000-000061070000}"/>
    <cellStyle name="Accent6 5" xfId="3391" xr:uid="{00000000-0005-0000-0000-000062070000}"/>
    <cellStyle name="Accent6 5 2" xfId="3392" xr:uid="{00000000-0005-0000-0000-000063070000}"/>
    <cellStyle name="Accent6 6" xfId="3393" xr:uid="{00000000-0005-0000-0000-000064070000}"/>
    <cellStyle name="Accent6 6 2" xfId="3394" xr:uid="{00000000-0005-0000-0000-000065070000}"/>
    <cellStyle name="Accent6 7" xfId="3395" xr:uid="{00000000-0005-0000-0000-000066070000}"/>
    <cellStyle name="Accent6 7 2" xfId="3396" xr:uid="{00000000-0005-0000-0000-000067070000}"/>
    <cellStyle name="Accent6 8" xfId="3397" xr:uid="{00000000-0005-0000-0000-000068070000}"/>
    <cellStyle name="Accent6 8 2" xfId="3398" xr:uid="{00000000-0005-0000-0000-000069070000}"/>
    <cellStyle name="Accent6 9 2" xfId="3399" xr:uid="{00000000-0005-0000-0000-00006A070000}"/>
    <cellStyle name="Actual Date" xfId="347" xr:uid="{00000000-0005-0000-0000-00006B070000}"/>
    <cellStyle name="args.style" xfId="348" xr:uid="{00000000-0005-0000-0000-00006C070000}"/>
    <cellStyle name="Bad 10 2" xfId="3400" xr:uid="{00000000-0005-0000-0000-00006D070000}"/>
    <cellStyle name="Bad 11 2" xfId="3401" xr:uid="{00000000-0005-0000-0000-00006E070000}"/>
    <cellStyle name="Bad 12 2" xfId="3402" xr:uid="{00000000-0005-0000-0000-00006F070000}"/>
    <cellStyle name="Bad 13 2" xfId="3403" xr:uid="{00000000-0005-0000-0000-000070070000}"/>
    <cellStyle name="Bad 14 2" xfId="3404" xr:uid="{00000000-0005-0000-0000-000071070000}"/>
    <cellStyle name="Bad 15 2" xfId="3405" xr:uid="{00000000-0005-0000-0000-000072070000}"/>
    <cellStyle name="Bad 16 2" xfId="3406" xr:uid="{00000000-0005-0000-0000-000073070000}"/>
    <cellStyle name="Bad 17 2" xfId="3407" xr:uid="{00000000-0005-0000-0000-000074070000}"/>
    <cellStyle name="Bad 2" xfId="349" xr:uid="{00000000-0005-0000-0000-000075070000}"/>
    <cellStyle name="Bad 2 10" xfId="3408" xr:uid="{00000000-0005-0000-0000-000076070000}"/>
    <cellStyle name="Bad 2 11" xfId="3409" xr:uid="{00000000-0005-0000-0000-000077070000}"/>
    <cellStyle name="Bad 2 12" xfId="3410" xr:uid="{00000000-0005-0000-0000-000078070000}"/>
    <cellStyle name="Bad 2 13" xfId="3411" xr:uid="{00000000-0005-0000-0000-000079070000}"/>
    <cellStyle name="Bad 2 14" xfId="3412" xr:uid="{00000000-0005-0000-0000-00007A070000}"/>
    <cellStyle name="Bad 2 15" xfId="3413" xr:uid="{00000000-0005-0000-0000-00007B070000}"/>
    <cellStyle name="Bad 2 16" xfId="3414" xr:uid="{00000000-0005-0000-0000-00007C070000}"/>
    <cellStyle name="Bad 2 17" xfId="3415" xr:uid="{00000000-0005-0000-0000-00007D070000}"/>
    <cellStyle name="Bad 2 18" xfId="3416" xr:uid="{00000000-0005-0000-0000-00007E070000}"/>
    <cellStyle name="Bad 2 19" xfId="3417" xr:uid="{00000000-0005-0000-0000-00007F070000}"/>
    <cellStyle name="Bad 2 2" xfId="3418" xr:uid="{00000000-0005-0000-0000-000080070000}"/>
    <cellStyle name="Bad 2 2 2" xfId="3419" xr:uid="{00000000-0005-0000-0000-000081070000}"/>
    <cellStyle name="Bad 2 2 3" xfId="3420" xr:uid="{00000000-0005-0000-0000-000082070000}"/>
    <cellStyle name="Bad 2 20" xfId="3421" xr:uid="{00000000-0005-0000-0000-000083070000}"/>
    <cellStyle name="Bad 2 3" xfId="3422" xr:uid="{00000000-0005-0000-0000-000084070000}"/>
    <cellStyle name="Bad 2 4" xfId="3423" xr:uid="{00000000-0005-0000-0000-000085070000}"/>
    <cellStyle name="Bad 2 5" xfId="3424" xr:uid="{00000000-0005-0000-0000-000086070000}"/>
    <cellStyle name="Bad 2 6" xfId="3425" xr:uid="{00000000-0005-0000-0000-000087070000}"/>
    <cellStyle name="Bad 2 7" xfId="3426" xr:uid="{00000000-0005-0000-0000-000088070000}"/>
    <cellStyle name="Bad 2 8" xfId="3427" xr:uid="{00000000-0005-0000-0000-000089070000}"/>
    <cellStyle name="Bad 2 9" xfId="3428" xr:uid="{00000000-0005-0000-0000-00008A070000}"/>
    <cellStyle name="Bad 3" xfId="350" xr:uid="{00000000-0005-0000-0000-00008B070000}"/>
    <cellStyle name="Bad 3 2" xfId="3429" xr:uid="{00000000-0005-0000-0000-00008C070000}"/>
    <cellStyle name="Bad 4" xfId="3430" xr:uid="{00000000-0005-0000-0000-00008D070000}"/>
    <cellStyle name="Bad 4 2" xfId="3431" xr:uid="{00000000-0005-0000-0000-00008E070000}"/>
    <cellStyle name="Bad 5" xfId="3432" xr:uid="{00000000-0005-0000-0000-00008F070000}"/>
    <cellStyle name="Bad 5 2" xfId="3433" xr:uid="{00000000-0005-0000-0000-000090070000}"/>
    <cellStyle name="Bad 6" xfId="3434" xr:uid="{00000000-0005-0000-0000-000091070000}"/>
    <cellStyle name="Bad 6 2" xfId="3435" xr:uid="{00000000-0005-0000-0000-000092070000}"/>
    <cellStyle name="Bad 7" xfId="3436" xr:uid="{00000000-0005-0000-0000-000093070000}"/>
    <cellStyle name="Bad 7 2" xfId="3437" xr:uid="{00000000-0005-0000-0000-000094070000}"/>
    <cellStyle name="Bad 8" xfId="3438" xr:uid="{00000000-0005-0000-0000-000095070000}"/>
    <cellStyle name="Bad 8 2" xfId="3439" xr:uid="{00000000-0005-0000-0000-000096070000}"/>
    <cellStyle name="Bad 9 2" xfId="3440" xr:uid="{00000000-0005-0000-0000-000097070000}"/>
    <cellStyle name="BL - Style2" xfId="351" xr:uid="{00000000-0005-0000-0000-000098070000}"/>
    <cellStyle name="Body" xfId="352" xr:uid="{00000000-0005-0000-0000-000099070000}"/>
    <cellStyle name="BOLD10 - Style1" xfId="353" xr:uid="{00000000-0005-0000-0000-00009A070000}"/>
    <cellStyle name="BOLD12 - Style3" xfId="354" xr:uid="{00000000-0005-0000-0000-00009B070000}"/>
    <cellStyle name="Border" xfId="355" xr:uid="{00000000-0005-0000-0000-00009C070000}"/>
    <cellStyle name="Border 10" xfId="3441" xr:uid="{00000000-0005-0000-0000-00009D070000}"/>
    <cellStyle name="Border 11" xfId="3442" xr:uid="{00000000-0005-0000-0000-00009E070000}"/>
    <cellStyle name="Border 12" xfId="3443" xr:uid="{00000000-0005-0000-0000-00009F070000}"/>
    <cellStyle name="Border 13" xfId="3444" xr:uid="{00000000-0005-0000-0000-0000A0070000}"/>
    <cellStyle name="Border 14" xfId="3445" xr:uid="{00000000-0005-0000-0000-0000A1070000}"/>
    <cellStyle name="Border 15" xfId="3446" xr:uid="{00000000-0005-0000-0000-0000A2070000}"/>
    <cellStyle name="Border 16" xfId="3447" xr:uid="{00000000-0005-0000-0000-0000A3070000}"/>
    <cellStyle name="Border 2" xfId="3448" xr:uid="{00000000-0005-0000-0000-0000A4070000}"/>
    <cellStyle name="Border 3" xfId="3449" xr:uid="{00000000-0005-0000-0000-0000A5070000}"/>
    <cellStyle name="Border 4" xfId="3450" xr:uid="{00000000-0005-0000-0000-0000A6070000}"/>
    <cellStyle name="Border 5" xfId="3451" xr:uid="{00000000-0005-0000-0000-0000A7070000}"/>
    <cellStyle name="Border 6" xfId="3452" xr:uid="{00000000-0005-0000-0000-0000A8070000}"/>
    <cellStyle name="Border 7" xfId="3453" xr:uid="{00000000-0005-0000-0000-0000A9070000}"/>
    <cellStyle name="Border 8" xfId="3454" xr:uid="{00000000-0005-0000-0000-0000AA070000}"/>
    <cellStyle name="Border 9" xfId="3455" xr:uid="{00000000-0005-0000-0000-0000AB070000}"/>
    <cellStyle name="Brand Align Left Text" xfId="3456" xr:uid="{00000000-0005-0000-0000-0000AC070000}"/>
    <cellStyle name="Brand Default" xfId="3457" xr:uid="{00000000-0005-0000-0000-0000AD070000}"/>
    <cellStyle name="Brand Percent" xfId="3458" xr:uid="{00000000-0005-0000-0000-0000AE070000}"/>
    <cellStyle name="Brand Source" xfId="3459" xr:uid="{00000000-0005-0000-0000-0000AF070000}"/>
    <cellStyle name="Brand Subtitle with Underline" xfId="3460" xr:uid="{00000000-0005-0000-0000-0000B0070000}"/>
    <cellStyle name="Brand Subtitle without Underline" xfId="3461" xr:uid="{00000000-0005-0000-0000-0000B1070000}"/>
    <cellStyle name="Brand Title" xfId="3462" xr:uid="{00000000-0005-0000-0000-0000B2070000}"/>
    <cellStyle name="Calc Currency (0)" xfId="356" xr:uid="{00000000-0005-0000-0000-0000B3070000}"/>
    <cellStyle name="Calc Currency (0) 2" xfId="3463" xr:uid="{00000000-0005-0000-0000-0000B4070000}"/>
    <cellStyle name="Calc Currency (2)" xfId="357" xr:uid="{00000000-0005-0000-0000-0000B5070000}"/>
    <cellStyle name="Calc Percent (0)" xfId="358" xr:uid="{00000000-0005-0000-0000-0000B6070000}"/>
    <cellStyle name="Calc Percent (1)" xfId="359" xr:uid="{00000000-0005-0000-0000-0000B7070000}"/>
    <cellStyle name="Calc Percent (2)" xfId="360" xr:uid="{00000000-0005-0000-0000-0000B8070000}"/>
    <cellStyle name="Calc Units (0)" xfId="361" xr:uid="{00000000-0005-0000-0000-0000B9070000}"/>
    <cellStyle name="Calc Units (1)" xfId="362" xr:uid="{00000000-0005-0000-0000-0000BA070000}"/>
    <cellStyle name="Calc Units (2)" xfId="363" xr:uid="{00000000-0005-0000-0000-0000BB070000}"/>
    <cellStyle name="Calculation 10 2" xfId="3464" xr:uid="{00000000-0005-0000-0000-0000BC070000}"/>
    <cellStyle name="Calculation 11 2" xfId="3465" xr:uid="{00000000-0005-0000-0000-0000BD070000}"/>
    <cellStyle name="Calculation 12 2" xfId="3466" xr:uid="{00000000-0005-0000-0000-0000BE070000}"/>
    <cellStyle name="Calculation 13 2" xfId="3467" xr:uid="{00000000-0005-0000-0000-0000BF070000}"/>
    <cellStyle name="Calculation 14 2" xfId="3468" xr:uid="{00000000-0005-0000-0000-0000C0070000}"/>
    <cellStyle name="Calculation 15 2" xfId="3469" xr:uid="{00000000-0005-0000-0000-0000C1070000}"/>
    <cellStyle name="Calculation 16 2" xfId="3470" xr:uid="{00000000-0005-0000-0000-0000C2070000}"/>
    <cellStyle name="Calculation 17 2" xfId="3471" xr:uid="{00000000-0005-0000-0000-0000C3070000}"/>
    <cellStyle name="Calculation 2" xfId="364" xr:uid="{00000000-0005-0000-0000-0000C4070000}"/>
    <cellStyle name="Calculation 2 10" xfId="3472" xr:uid="{00000000-0005-0000-0000-0000C5070000}"/>
    <cellStyle name="Calculation 2 11" xfId="3473" xr:uid="{00000000-0005-0000-0000-0000C6070000}"/>
    <cellStyle name="Calculation 2 12" xfId="3474" xr:uid="{00000000-0005-0000-0000-0000C7070000}"/>
    <cellStyle name="Calculation 2 13" xfId="3475" xr:uid="{00000000-0005-0000-0000-0000C8070000}"/>
    <cellStyle name="Calculation 2 14" xfId="3476" xr:uid="{00000000-0005-0000-0000-0000C9070000}"/>
    <cellStyle name="Calculation 2 15" xfId="3477" xr:uid="{00000000-0005-0000-0000-0000CA070000}"/>
    <cellStyle name="Calculation 2 16" xfId="3478" xr:uid="{00000000-0005-0000-0000-0000CB070000}"/>
    <cellStyle name="Calculation 2 17" xfId="3479" xr:uid="{00000000-0005-0000-0000-0000CC070000}"/>
    <cellStyle name="Calculation 2 18" xfId="3480" xr:uid="{00000000-0005-0000-0000-0000CD070000}"/>
    <cellStyle name="Calculation 2 19" xfId="3481" xr:uid="{00000000-0005-0000-0000-0000CE070000}"/>
    <cellStyle name="Calculation 2 2" xfId="3482" xr:uid="{00000000-0005-0000-0000-0000CF070000}"/>
    <cellStyle name="Calculation 2 2 2" xfId="3483" xr:uid="{00000000-0005-0000-0000-0000D0070000}"/>
    <cellStyle name="Calculation 2 2 3" xfId="3484" xr:uid="{00000000-0005-0000-0000-0000D1070000}"/>
    <cellStyle name="Calculation 2 20" xfId="3485" xr:uid="{00000000-0005-0000-0000-0000D2070000}"/>
    <cellStyle name="Calculation 2 3" xfId="3486" xr:uid="{00000000-0005-0000-0000-0000D3070000}"/>
    <cellStyle name="Calculation 2 4" xfId="3487" xr:uid="{00000000-0005-0000-0000-0000D4070000}"/>
    <cellStyle name="Calculation 2 5" xfId="3488" xr:uid="{00000000-0005-0000-0000-0000D5070000}"/>
    <cellStyle name="Calculation 2 6" xfId="3489" xr:uid="{00000000-0005-0000-0000-0000D6070000}"/>
    <cellStyle name="Calculation 2 7" xfId="3490" xr:uid="{00000000-0005-0000-0000-0000D7070000}"/>
    <cellStyle name="Calculation 2 8" xfId="3491" xr:uid="{00000000-0005-0000-0000-0000D8070000}"/>
    <cellStyle name="Calculation 2 9" xfId="3492" xr:uid="{00000000-0005-0000-0000-0000D9070000}"/>
    <cellStyle name="Calculation 3" xfId="365" xr:uid="{00000000-0005-0000-0000-0000DA070000}"/>
    <cellStyle name="Calculation 3 2" xfId="3493" xr:uid="{00000000-0005-0000-0000-0000DB070000}"/>
    <cellStyle name="Calculation 4" xfId="3494" xr:uid="{00000000-0005-0000-0000-0000DC070000}"/>
    <cellStyle name="Calculation 4 2" xfId="3495" xr:uid="{00000000-0005-0000-0000-0000DD070000}"/>
    <cellStyle name="Calculation 5" xfId="3496" xr:uid="{00000000-0005-0000-0000-0000DE070000}"/>
    <cellStyle name="Calculation 5 2" xfId="3497" xr:uid="{00000000-0005-0000-0000-0000DF070000}"/>
    <cellStyle name="Calculation 6" xfId="3498" xr:uid="{00000000-0005-0000-0000-0000E0070000}"/>
    <cellStyle name="Calculation 6 2" xfId="3499" xr:uid="{00000000-0005-0000-0000-0000E1070000}"/>
    <cellStyle name="Calculation 7" xfId="3500" xr:uid="{00000000-0005-0000-0000-0000E2070000}"/>
    <cellStyle name="Calculation 7 2" xfId="3501" xr:uid="{00000000-0005-0000-0000-0000E3070000}"/>
    <cellStyle name="Calculation 8" xfId="3502" xr:uid="{00000000-0005-0000-0000-0000E4070000}"/>
    <cellStyle name="Calculation 8 2" xfId="3503" xr:uid="{00000000-0005-0000-0000-0000E5070000}"/>
    <cellStyle name="Calculation 9 2" xfId="3504" xr:uid="{00000000-0005-0000-0000-0000E6070000}"/>
    <cellStyle name="Check Cell 10 2" xfId="3505" xr:uid="{00000000-0005-0000-0000-0000E7070000}"/>
    <cellStyle name="Check Cell 11 2" xfId="3506" xr:uid="{00000000-0005-0000-0000-0000E8070000}"/>
    <cellStyle name="Check Cell 12 2" xfId="3507" xr:uid="{00000000-0005-0000-0000-0000E9070000}"/>
    <cellStyle name="Check Cell 13 2" xfId="3508" xr:uid="{00000000-0005-0000-0000-0000EA070000}"/>
    <cellStyle name="Check Cell 14 2" xfId="3509" xr:uid="{00000000-0005-0000-0000-0000EB070000}"/>
    <cellStyle name="Check Cell 15 2" xfId="3510" xr:uid="{00000000-0005-0000-0000-0000EC070000}"/>
    <cellStyle name="Check Cell 16 2" xfId="3511" xr:uid="{00000000-0005-0000-0000-0000ED070000}"/>
    <cellStyle name="Check Cell 17 2" xfId="3512" xr:uid="{00000000-0005-0000-0000-0000EE070000}"/>
    <cellStyle name="Check Cell 2" xfId="366" xr:uid="{00000000-0005-0000-0000-0000EF070000}"/>
    <cellStyle name="Check Cell 2 10" xfId="3513" xr:uid="{00000000-0005-0000-0000-0000F0070000}"/>
    <cellStyle name="Check Cell 2 11" xfId="3514" xr:uid="{00000000-0005-0000-0000-0000F1070000}"/>
    <cellStyle name="Check Cell 2 12" xfId="3515" xr:uid="{00000000-0005-0000-0000-0000F2070000}"/>
    <cellStyle name="Check Cell 2 13" xfId="3516" xr:uid="{00000000-0005-0000-0000-0000F3070000}"/>
    <cellStyle name="Check Cell 2 14" xfId="3517" xr:uid="{00000000-0005-0000-0000-0000F4070000}"/>
    <cellStyle name="Check Cell 2 15" xfId="3518" xr:uid="{00000000-0005-0000-0000-0000F5070000}"/>
    <cellStyle name="Check Cell 2 16" xfId="3519" xr:uid="{00000000-0005-0000-0000-0000F6070000}"/>
    <cellStyle name="Check Cell 2 17" xfId="3520" xr:uid="{00000000-0005-0000-0000-0000F7070000}"/>
    <cellStyle name="Check Cell 2 18" xfId="3521" xr:uid="{00000000-0005-0000-0000-0000F8070000}"/>
    <cellStyle name="Check Cell 2 19" xfId="3522" xr:uid="{00000000-0005-0000-0000-0000F9070000}"/>
    <cellStyle name="Check Cell 2 2" xfId="3523" xr:uid="{00000000-0005-0000-0000-0000FA070000}"/>
    <cellStyle name="Check Cell 2 2 2" xfId="3524" xr:uid="{00000000-0005-0000-0000-0000FB070000}"/>
    <cellStyle name="Check Cell 2 2 3" xfId="3525" xr:uid="{00000000-0005-0000-0000-0000FC070000}"/>
    <cellStyle name="Check Cell 2 20" xfId="3526" xr:uid="{00000000-0005-0000-0000-0000FD070000}"/>
    <cellStyle name="Check Cell 2 3" xfId="3527" xr:uid="{00000000-0005-0000-0000-0000FE070000}"/>
    <cellStyle name="Check Cell 2 4" xfId="3528" xr:uid="{00000000-0005-0000-0000-0000FF070000}"/>
    <cellStyle name="Check Cell 2 5" xfId="3529" xr:uid="{00000000-0005-0000-0000-000000080000}"/>
    <cellStyle name="Check Cell 2 6" xfId="3530" xr:uid="{00000000-0005-0000-0000-000001080000}"/>
    <cellStyle name="Check Cell 2 7" xfId="3531" xr:uid="{00000000-0005-0000-0000-000002080000}"/>
    <cellStyle name="Check Cell 2 8" xfId="3532" xr:uid="{00000000-0005-0000-0000-000003080000}"/>
    <cellStyle name="Check Cell 2 9" xfId="3533" xr:uid="{00000000-0005-0000-0000-000004080000}"/>
    <cellStyle name="Check Cell 3" xfId="367" xr:uid="{00000000-0005-0000-0000-000005080000}"/>
    <cellStyle name="Check Cell 3 2" xfId="3534" xr:uid="{00000000-0005-0000-0000-000006080000}"/>
    <cellStyle name="Check Cell 4" xfId="3535" xr:uid="{00000000-0005-0000-0000-000007080000}"/>
    <cellStyle name="Check Cell 4 2" xfId="3536" xr:uid="{00000000-0005-0000-0000-000008080000}"/>
    <cellStyle name="Check Cell 5" xfId="3537" xr:uid="{00000000-0005-0000-0000-000009080000}"/>
    <cellStyle name="Check Cell 5 2" xfId="3538" xr:uid="{00000000-0005-0000-0000-00000A080000}"/>
    <cellStyle name="Check Cell 6" xfId="3539" xr:uid="{00000000-0005-0000-0000-00000B080000}"/>
    <cellStyle name="Check Cell 6 2" xfId="3540" xr:uid="{00000000-0005-0000-0000-00000C080000}"/>
    <cellStyle name="Check Cell 7" xfId="3541" xr:uid="{00000000-0005-0000-0000-00000D080000}"/>
    <cellStyle name="Check Cell 7 2" xfId="3542" xr:uid="{00000000-0005-0000-0000-00000E080000}"/>
    <cellStyle name="Check Cell 8" xfId="3543" xr:uid="{00000000-0005-0000-0000-00000F080000}"/>
    <cellStyle name="Check Cell 8 2" xfId="3544" xr:uid="{00000000-0005-0000-0000-000010080000}"/>
    <cellStyle name="Check Cell 9 2" xfId="3545" xr:uid="{00000000-0005-0000-0000-000011080000}"/>
    <cellStyle name="Coima [0]_laroux_2_pldt_2" xfId="368" xr:uid="{00000000-0005-0000-0000-000012080000}"/>
    <cellStyle name="Comma" xfId="1" builtinId="3"/>
    <cellStyle name="Comma  - Style1" xfId="369" xr:uid="{00000000-0005-0000-0000-000014080000}"/>
    <cellStyle name="Comma  - Style1 2" xfId="3546" xr:uid="{00000000-0005-0000-0000-000015080000}"/>
    <cellStyle name="Comma  - Style2" xfId="370" xr:uid="{00000000-0005-0000-0000-000016080000}"/>
    <cellStyle name="Comma  - Style2 2" xfId="3547" xr:uid="{00000000-0005-0000-0000-000017080000}"/>
    <cellStyle name="Comma  - Style3" xfId="371" xr:uid="{00000000-0005-0000-0000-000018080000}"/>
    <cellStyle name="Comma  - Style3 2" xfId="3548" xr:uid="{00000000-0005-0000-0000-000019080000}"/>
    <cellStyle name="Comma  - Style4" xfId="372" xr:uid="{00000000-0005-0000-0000-00001A080000}"/>
    <cellStyle name="Comma  - Style4 2" xfId="3549" xr:uid="{00000000-0005-0000-0000-00001B080000}"/>
    <cellStyle name="Comma  - Style5" xfId="373" xr:uid="{00000000-0005-0000-0000-00001C080000}"/>
    <cellStyle name="Comma  - Style5 2" xfId="3550" xr:uid="{00000000-0005-0000-0000-00001D080000}"/>
    <cellStyle name="Comma  - Style6" xfId="374" xr:uid="{00000000-0005-0000-0000-00001E080000}"/>
    <cellStyle name="Comma  - Style6 2" xfId="3551" xr:uid="{00000000-0005-0000-0000-00001F080000}"/>
    <cellStyle name="Comma  - Style7" xfId="375" xr:uid="{00000000-0005-0000-0000-000020080000}"/>
    <cellStyle name="Comma  - Style7 2" xfId="3552" xr:uid="{00000000-0005-0000-0000-000021080000}"/>
    <cellStyle name="Comma  - Style8" xfId="376" xr:uid="{00000000-0005-0000-0000-000022080000}"/>
    <cellStyle name="Comma  - Style8 2" xfId="3553" xr:uid="{00000000-0005-0000-0000-000023080000}"/>
    <cellStyle name="Comma [0] 2" xfId="377" xr:uid="{00000000-0005-0000-0000-000024080000}"/>
    <cellStyle name="Comma [0] 3" xfId="3554" xr:uid="{00000000-0005-0000-0000-000025080000}"/>
    <cellStyle name="Comma [00]" xfId="378" xr:uid="{00000000-0005-0000-0000-000026080000}"/>
    <cellStyle name="Comma 10" xfId="379" xr:uid="{00000000-0005-0000-0000-000027080000}"/>
    <cellStyle name="Comma 10 10" xfId="380" xr:uid="{00000000-0005-0000-0000-000028080000}"/>
    <cellStyle name="Comma 10 10 2" xfId="3555" xr:uid="{00000000-0005-0000-0000-000029080000}"/>
    <cellStyle name="Comma 10 10 3" xfId="3556" xr:uid="{00000000-0005-0000-0000-00002A080000}"/>
    <cellStyle name="Comma 10 11" xfId="381" xr:uid="{00000000-0005-0000-0000-00002B080000}"/>
    <cellStyle name="Comma 10 11 2" xfId="3557" xr:uid="{00000000-0005-0000-0000-00002C080000}"/>
    <cellStyle name="Comma 10 11 3" xfId="3558" xr:uid="{00000000-0005-0000-0000-00002D080000}"/>
    <cellStyle name="Comma 10 12" xfId="382" xr:uid="{00000000-0005-0000-0000-00002E080000}"/>
    <cellStyle name="Comma 10 12 2" xfId="3559" xr:uid="{00000000-0005-0000-0000-00002F080000}"/>
    <cellStyle name="Comma 10 12 3" xfId="3560" xr:uid="{00000000-0005-0000-0000-000030080000}"/>
    <cellStyle name="Comma 10 13" xfId="383" xr:uid="{00000000-0005-0000-0000-000031080000}"/>
    <cellStyle name="Comma 10 13 2" xfId="3561" xr:uid="{00000000-0005-0000-0000-000032080000}"/>
    <cellStyle name="Comma 10 13 3" xfId="3562" xr:uid="{00000000-0005-0000-0000-000033080000}"/>
    <cellStyle name="Comma 10 14" xfId="384" xr:uid="{00000000-0005-0000-0000-000034080000}"/>
    <cellStyle name="Comma 10 14 2" xfId="3563" xr:uid="{00000000-0005-0000-0000-000035080000}"/>
    <cellStyle name="Comma 10 14 3" xfId="3564" xr:uid="{00000000-0005-0000-0000-000036080000}"/>
    <cellStyle name="Comma 10 15" xfId="385" xr:uid="{00000000-0005-0000-0000-000037080000}"/>
    <cellStyle name="Comma 10 15 2" xfId="3565" xr:uid="{00000000-0005-0000-0000-000038080000}"/>
    <cellStyle name="Comma 10 15 3" xfId="3566" xr:uid="{00000000-0005-0000-0000-000039080000}"/>
    <cellStyle name="Comma 10 16" xfId="386" xr:uid="{00000000-0005-0000-0000-00003A080000}"/>
    <cellStyle name="Comma 10 16 2" xfId="3567" xr:uid="{00000000-0005-0000-0000-00003B080000}"/>
    <cellStyle name="Comma 10 16 3" xfId="3568" xr:uid="{00000000-0005-0000-0000-00003C080000}"/>
    <cellStyle name="Comma 10 17" xfId="387" xr:uid="{00000000-0005-0000-0000-00003D080000}"/>
    <cellStyle name="Comma 10 17 2" xfId="3569" xr:uid="{00000000-0005-0000-0000-00003E080000}"/>
    <cellStyle name="Comma 10 17 3" xfId="3570" xr:uid="{00000000-0005-0000-0000-00003F080000}"/>
    <cellStyle name="Comma 10 18" xfId="388" xr:uid="{00000000-0005-0000-0000-000040080000}"/>
    <cellStyle name="Comma 10 18 2" xfId="3571" xr:uid="{00000000-0005-0000-0000-000041080000}"/>
    <cellStyle name="Comma 10 18 3" xfId="3572" xr:uid="{00000000-0005-0000-0000-000042080000}"/>
    <cellStyle name="Comma 10 19" xfId="389" xr:uid="{00000000-0005-0000-0000-000043080000}"/>
    <cellStyle name="Comma 10 19 2" xfId="3573" xr:uid="{00000000-0005-0000-0000-000044080000}"/>
    <cellStyle name="Comma 10 19 3" xfId="3574" xr:uid="{00000000-0005-0000-0000-000045080000}"/>
    <cellStyle name="Comma 10 2" xfId="390" xr:uid="{00000000-0005-0000-0000-000046080000}"/>
    <cellStyle name="Comma 10 2 2" xfId="3575" xr:uid="{00000000-0005-0000-0000-000047080000}"/>
    <cellStyle name="Comma 10 2 3" xfId="3576" xr:uid="{00000000-0005-0000-0000-000048080000}"/>
    <cellStyle name="Comma 10 20" xfId="391" xr:uid="{00000000-0005-0000-0000-000049080000}"/>
    <cellStyle name="Comma 10 20 2" xfId="3577" xr:uid="{00000000-0005-0000-0000-00004A080000}"/>
    <cellStyle name="Comma 10 20 3" xfId="3578" xr:uid="{00000000-0005-0000-0000-00004B080000}"/>
    <cellStyle name="Comma 10 21" xfId="3579" xr:uid="{00000000-0005-0000-0000-00004C080000}"/>
    <cellStyle name="Comma 10 22" xfId="3580" xr:uid="{00000000-0005-0000-0000-00004D080000}"/>
    <cellStyle name="Comma 10 3" xfId="392" xr:uid="{00000000-0005-0000-0000-00004E080000}"/>
    <cellStyle name="Comma 10 3 2" xfId="3581" xr:uid="{00000000-0005-0000-0000-00004F080000}"/>
    <cellStyle name="Comma 10 3 3" xfId="3582" xr:uid="{00000000-0005-0000-0000-000050080000}"/>
    <cellStyle name="Comma 10 4" xfId="393" xr:uid="{00000000-0005-0000-0000-000051080000}"/>
    <cellStyle name="Comma 10 4 2" xfId="3583" xr:uid="{00000000-0005-0000-0000-000052080000}"/>
    <cellStyle name="Comma 10 4 3" xfId="3584" xr:uid="{00000000-0005-0000-0000-000053080000}"/>
    <cellStyle name="Comma 10 5" xfId="394" xr:uid="{00000000-0005-0000-0000-000054080000}"/>
    <cellStyle name="Comma 10 5 2" xfId="3585" xr:uid="{00000000-0005-0000-0000-000055080000}"/>
    <cellStyle name="Comma 10 5 3" xfId="3586" xr:uid="{00000000-0005-0000-0000-000056080000}"/>
    <cellStyle name="Comma 10 6" xfId="395" xr:uid="{00000000-0005-0000-0000-000057080000}"/>
    <cellStyle name="Comma 10 6 2" xfId="3587" xr:uid="{00000000-0005-0000-0000-000058080000}"/>
    <cellStyle name="Comma 10 6 3" xfId="3588" xr:uid="{00000000-0005-0000-0000-000059080000}"/>
    <cellStyle name="Comma 10 7" xfId="396" xr:uid="{00000000-0005-0000-0000-00005A080000}"/>
    <cellStyle name="Comma 10 7 2" xfId="3589" xr:uid="{00000000-0005-0000-0000-00005B080000}"/>
    <cellStyle name="Comma 10 7 3" xfId="3590" xr:uid="{00000000-0005-0000-0000-00005C080000}"/>
    <cellStyle name="Comma 10 8" xfId="397" xr:uid="{00000000-0005-0000-0000-00005D080000}"/>
    <cellStyle name="Comma 10 8 2" xfId="3591" xr:uid="{00000000-0005-0000-0000-00005E080000}"/>
    <cellStyle name="Comma 10 8 3" xfId="3592" xr:uid="{00000000-0005-0000-0000-00005F080000}"/>
    <cellStyle name="Comma 10 9" xfId="398" xr:uid="{00000000-0005-0000-0000-000060080000}"/>
    <cellStyle name="Comma 10 9 2" xfId="3593" xr:uid="{00000000-0005-0000-0000-000061080000}"/>
    <cellStyle name="Comma 10 9 3" xfId="3594" xr:uid="{00000000-0005-0000-0000-000062080000}"/>
    <cellStyle name="Comma 10_Adjust_TAX_Q151" xfId="399" xr:uid="{00000000-0005-0000-0000-000063080000}"/>
    <cellStyle name="Comma 100" xfId="7" xr:uid="{00000000-0005-0000-0000-000046080000}"/>
    <cellStyle name="Comma 101" xfId="7044" xr:uid="{00000000-0005-0000-0000-000064080000}"/>
    <cellStyle name="Comma 102" xfId="7074" xr:uid="{00000000-0005-0000-0000-0000E21B0000}"/>
    <cellStyle name="Comma 103" xfId="7034" xr:uid="{00000000-0005-0000-0000-000065080000}"/>
    <cellStyle name="Comma 104" xfId="7104" xr:uid="{00000000-0005-0000-0000-0000F61B0000}"/>
    <cellStyle name="Comma 105" xfId="7170" xr:uid="{00000000-0005-0000-0000-0000011C0000}"/>
    <cellStyle name="Comma 106" xfId="7131" xr:uid="{00000000-0005-0000-0000-0000161C0000}"/>
    <cellStyle name="Comma 107" xfId="7151" xr:uid="{00000000-0005-0000-0000-00002A1C0000}"/>
    <cellStyle name="Comma 108" xfId="7167" xr:uid="{00000000-0005-0000-0000-0000361C0000}"/>
    <cellStyle name="Comma 11" xfId="400" xr:uid="{00000000-0005-0000-0000-000066080000}"/>
    <cellStyle name="Comma 11 10" xfId="401" xr:uid="{00000000-0005-0000-0000-000067080000}"/>
    <cellStyle name="Comma 11 10 2" xfId="3595" xr:uid="{00000000-0005-0000-0000-000068080000}"/>
    <cellStyle name="Comma 11 10 3" xfId="3596" xr:uid="{00000000-0005-0000-0000-000069080000}"/>
    <cellStyle name="Comma 11 11" xfId="402" xr:uid="{00000000-0005-0000-0000-00006A080000}"/>
    <cellStyle name="Comma 11 11 2" xfId="3597" xr:uid="{00000000-0005-0000-0000-00006B080000}"/>
    <cellStyle name="Comma 11 11 3" xfId="3598" xr:uid="{00000000-0005-0000-0000-00006C080000}"/>
    <cellStyle name="Comma 11 12" xfId="403" xr:uid="{00000000-0005-0000-0000-00006D080000}"/>
    <cellStyle name="Comma 11 12 2" xfId="3599" xr:uid="{00000000-0005-0000-0000-00006E080000}"/>
    <cellStyle name="Comma 11 12 3" xfId="3600" xr:uid="{00000000-0005-0000-0000-00006F080000}"/>
    <cellStyle name="Comma 11 13" xfId="404" xr:uid="{00000000-0005-0000-0000-000070080000}"/>
    <cellStyle name="Comma 11 13 2" xfId="3601" xr:uid="{00000000-0005-0000-0000-000071080000}"/>
    <cellStyle name="Comma 11 13 3" xfId="3602" xr:uid="{00000000-0005-0000-0000-000072080000}"/>
    <cellStyle name="Comma 11 14" xfId="405" xr:uid="{00000000-0005-0000-0000-000073080000}"/>
    <cellStyle name="Comma 11 14 2" xfId="3603" xr:uid="{00000000-0005-0000-0000-000074080000}"/>
    <cellStyle name="Comma 11 14 3" xfId="3604" xr:uid="{00000000-0005-0000-0000-000075080000}"/>
    <cellStyle name="Comma 11 15" xfId="406" xr:uid="{00000000-0005-0000-0000-000076080000}"/>
    <cellStyle name="Comma 11 15 2" xfId="3605" xr:uid="{00000000-0005-0000-0000-000077080000}"/>
    <cellStyle name="Comma 11 15 3" xfId="3606" xr:uid="{00000000-0005-0000-0000-000078080000}"/>
    <cellStyle name="Comma 11 16" xfId="407" xr:uid="{00000000-0005-0000-0000-000079080000}"/>
    <cellStyle name="Comma 11 16 2" xfId="3607" xr:uid="{00000000-0005-0000-0000-00007A080000}"/>
    <cellStyle name="Comma 11 16 3" xfId="3608" xr:uid="{00000000-0005-0000-0000-00007B080000}"/>
    <cellStyle name="Comma 11 17" xfId="408" xr:uid="{00000000-0005-0000-0000-00007C080000}"/>
    <cellStyle name="Comma 11 17 2" xfId="3609" xr:uid="{00000000-0005-0000-0000-00007D080000}"/>
    <cellStyle name="Comma 11 17 3" xfId="3610" xr:uid="{00000000-0005-0000-0000-00007E080000}"/>
    <cellStyle name="Comma 11 18" xfId="409" xr:uid="{00000000-0005-0000-0000-00007F080000}"/>
    <cellStyle name="Comma 11 18 2" xfId="3611" xr:uid="{00000000-0005-0000-0000-000080080000}"/>
    <cellStyle name="Comma 11 18 3" xfId="3612" xr:uid="{00000000-0005-0000-0000-000081080000}"/>
    <cellStyle name="Comma 11 19" xfId="410" xr:uid="{00000000-0005-0000-0000-000082080000}"/>
    <cellStyle name="Comma 11 19 2" xfId="3613" xr:uid="{00000000-0005-0000-0000-000083080000}"/>
    <cellStyle name="Comma 11 19 3" xfId="3614" xr:uid="{00000000-0005-0000-0000-000084080000}"/>
    <cellStyle name="Comma 11 2" xfId="411" xr:uid="{00000000-0005-0000-0000-000085080000}"/>
    <cellStyle name="Comma 11 2 2" xfId="3615" xr:uid="{00000000-0005-0000-0000-000086080000}"/>
    <cellStyle name="Comma 11 2 3" xfId="3616" xr:uid="{00000000-0005-0000-0000-000087080000}"/>
    <cellStyle name="Comma 11 20" xfId="412" xr:uid="{00000000-0005-0000-0000-000088080000}"/>
    <cellStyle name="Comma 11 20 2" xfId="3617" xr:uid="{00000000-0005-0000-0000-000089080000}"/>
    <cellStyle name="Comma 11 20 3" xfId="3618" xr:uid="{00000000-0005-0000-0000-00008A080000}"/>
    <cellStyle name="Comma 11 21" xfId="3619" xr:uid="{00000000-0005-0000-0000-00008B080000}"/>
    <cellStyle name="Comma 11 22" xfId="3620" xr:uid="{00000000-0005-0000-0000-00008C080000}"/>
    <cellStyle name="Comma 11 3" xfId="413" xr:uid="{00000000-0005-0000-0000-00008D080000}"/>
    <cellStyle name="Comma 11 3 2" xfId="3621" xr:uid="{00000000-0005-0000-0000-00008E080000}"/>
    <cellStyle name="Comma 11 3 3" xfId="3622" xr:uid="{00000000-0005-0000-0000-00008F080000}"/>
    <cellStyle name="Comma 11 4" xfId="414" xr:uid="{00000000-0005-0000-0000-000090080000}"/>
    <cellStyle name="Comma 11 4 2" xfId="3623" xr:uid="{00000000-0005-0000-0000-000091080000}"/>
    <cellStyle name="Comma 11 4 3" xfId="3624" xr:uid="{00000000-0005-0000-0000-000092080000}"/>
    <cellStyle name="Comma 11 5" xfId="415" xr:uid="{00000000-0005-0000-0000-000093080000}"/>
    <cellStyle name="Comma 11 5 2" xfId="3625" xr:uid="{00000000-0005-0000-0000-000094080000}"/>
    <cellStyle name="Comma 11 5 3" xfId="3626" xr:uid="{00000000-0005-0000-0000-000095080000}"/>
    <cellStyle name="Comma 11 6" xfId="416" xr:uid="{00000000-0005-0000-0000-000096080000}"/>
    <cellStyle name="Comma 11 6 2" xfId="3627" xr:uid="{00000000-0005-0000-0000-000097080000}"/>
    <cellStyle name="Comma 11 6 3" xfId="3628" xr:uid="{00000000-0005-0000-0000-000098080000}"/>
    <cellStyle name="Comma 11 7" xfId="417" xr:uid="{00000000-0005-0000-0000-000099080000}"/>
    <cellStyle name="Comma 11 7 2" xfId="3629" xr:uid="{00000000-0005-0000-0000-00009A080000}"/>
    <cellStyle name="Comma 11 7 3" xfId="3630" xr:uid="{00000000-0005-0000-0000-00009B080000}"/>
    <cellStyle name="Comma 11 8" xfId="418" xr:uid="{00000000-0005-0000-0000-00009C080000}"/>
    <cellStyle name="Comma 11 8 2" xfId="3631" xr:uid="{00000000-0005-0000-0000-00009D080000}"/>
    <cellStyle name="Comma 11 8 3" xfId="3632" xr:uid="{00000000-0005-0000-0000-00009E080000}"/>
    <cellStyle name="Comma 11 9" xfId="419" xr:uid="{00000000-0005-0000-0000-00009F080000}"/>
    <cellStyle name="Comma 11 9 2" xfId="3633" xr:uid="{00000000-0005-0000-0000-0000A0080000}"/>
    <cellStyle name="Comma 11 9 3" xfId="3634" xr:uid="{00000000-0005-0000-0000-0000A1080000}"/>
    <cellStyle name="Comma 11_Adjust_TAX_Q151" xfId="420" xr:uid="{00000000-0005-0000-0000-0000A2080000}"/>
    <cellStyle name="Comma 111" xfId="3635" xr:uid="{00000000-0005-0000-0000-0000A3080000}"/>
    <cellStyle name="Comma 12" xfId="421" xr:uid="{00000000-0005-0000-0000-0000A4080000}"/>
    <cellStyle name="Comma 12 10" xfId="422" xr:uid="{00000000-0005-0000-0000-0000A5080000}"/>
    <cellStyle name="Comma 12 10 2" xfId="3636" xr:uid="{00000000-0005-0000-0000-0000A6080000}"/>
    <cellStyle name="Comma 12 10 3" xfId="3637" xr:uid="{00000000-0005-0000-0000-0000A7080000}"/>
    <cellStyle name="Comma 12 11" xfId="423" xr:uid="{00000000-0005-0000-0000-0000A8080000}"/>
    <cellStyle name="Comma 12 11 2" xfId="3638" xr:uid="{00000000-0005-0000-0000-0000A9080000}"/>
    <cellStyle name="Comma 12 11 3" xfId="3639" xr:uid="{00000000-0005-0000-0000-0000AA080000}"/>
    <cellStyle name="Comma 12 12" xfId="424" xr:uid="{00000000-0005-0000-0000-0000AB080000}"/>
    <cellStyle name="Comma 12 12 2" xfId="3640" xr:uid="{00000000-0005-0000-0000-0000AC080000}"/>
    <cellStyle name="Comma 12 12 3" xfId="3641" xr:uid="{00000000-0005-0000-0000-0000AD080000}"/>
    <cellStyle name="Comma 12 13" xfId="425" xr:uid="{00000000-0005-0000-0000-0000AE080000}"/>
    <cellStyle name="Comma 12 13 2" xfId="3642" xr:uid="{00000000-0005-0000-0000-0000AF080000}"/>
    <cellStyle name="Comma 12 13 3" xfId="3643" xr:uid="{00000000-0005-0000-0000-0000B0080000}"/>
    <cellStyle name="Comma 12 14" xfId="426" xr:uid="{00000000-0005-0000-0000-0000B1080000}"/>
    <cellStyle name="Comma 12 14 2" xfId="3644" xr:uid="{00000000-0005-0000-0000-0000B2080000}"/>
    <cellStyle name="Comma 12 14 3" xfId="3645" xr:uid="{00000000-0005-0000-0000-0000B3080000}"/>
    <cellStyle name="Comma 12 15" xfId="427" xr:uid="{00000000-0005-0000-0000-0000B4080000}"/>
    <cellStyle name="Comma 12 15 2" xfId="3646" xr:uid="{00000000-0005-0000-0000-0000B5080000}"/>
    <cellStyle name="Comma 12 15 3" xfId="3647" xr:uid="{00000000-0005-0000-0000-0000B6080000}"/>
    <cellStyle name="Comma 12 16" xfId="428" xr:uid="{00000000-0005-0000-0000-0000B7080000}"/>
    <cellStyle name="Comma 12 16 2" xfId="3648" xr:uid="{00000000-0005-0000-0000-0000B8080000}"/>
    <cellStyle name="Comma 12 16 3" xfId="3649" xr:uid="{00000000-0005-0000-0000-0000B9080000}"/>
    <cellStyle name="Comma 12 17" xfId="429" xr:uid="{00000000-0005-0000-0000-0000BA080000}"/>
    <cellStyle name="Comma 12 17 2" xfId="3650" xr:uid="{00000000-0005-0000-0000-0000BB080000}"/>
    <cellStyle name="Comma 12 17 3" xfId="3651" xr:uid="{00000000-0005-0000-0000-0000BC080000}"/>
    <cellStyle name="Comma 12 18" xfId="430" xr:uid="{00000000-0005-0000-0000-0000BD080000}"/>
    <cellStyle name="Comma 12 18 2" xfId="3652" xr:uid="{00000000-0005-0000-0000-0000BE080000}"/>
    <cellStyle name="Comma 12 18 3" xfId="3653" xr:uid="{00000000-0005-0000-0000-0000BF080000}"/>
    <cellStyle name="Comma 12 19" xfId="431" xr:uid="{00000000-0005-0000-0000-0000C0080000}"/>
    <cellStyle name="Comma 12 19 2" xfId="3654" xr:uid="{00000000-0005-0000-0000-0000C1080000}"/>
    <cellStyle name="Comma 12 19 3" xfId="3655" xr:uid="{00000000-0005-0000-0000-0000C2080000}"/>
    <cellStyle name="Comma 12 2" xfId="432" xr:uid="{00000000-0005-0000-0000-0000C3080000}"/>
    <cellStyle name="Comma 12 2 2" xfId="3656" xr:uid="{00000000-0005-0000-0000-0000C4080000}"/>
    <cellStyle name="Comma 12 2 3" xfId="3657" xr:uid="{00000000-0005-0000-0000-0000C5080000}"/>
    <cellStyle name="Comma 12 20" xfId="433" xr:uid="{00000000-0005-0000-0000-0000C6080000}"/>
    <cellStyle name="Comma 12 20 2" xfId="3658" xr:uid="{00000000-0005-0000-0000-0000C7080000}"/>
    <cellStyle name="Comma 12 20 3" xfId="3659" xr:uid="{00000000-0005-0000-0000-0000C8080000}"/>
    <cellStyle name="Comma 12 21" xfId="3660" xr:uid="{00000000-0005-0000-0000-0000C9080000}"/>
    <cellStyle name="Comma 12 22" xfId="3661" xr:uid="{00000000-0005-0000-0000-0000CA080000}"/>
    <cellStyle name="Comma 12 3" xfId="434" xr:uid="{00000000-0005-0000-0000-0000CB080000}"/>
    <cellStyle name="Comma 12 3 2" xfId="3662" xr:uid="{00000000-0005-0000-0000-0000CC080000}"/>
    <cellStyle name="Comma 12 3 3" xfId="3663" xr:uid="{00000000-0005-0000-0000-0000CD080000}"/>
    <cellStyle name="Comma 12 4" xfId="435" xr:uid="{00000000-0005-0000-0000-0000CE080000}"/>
    <cellStyle name="Comma 12 4 2" xfId="3664" xr:uid="{00000000-0005-0000-0000-0000CF080000}"/>
    <cellStyle name="Comma 12 4 3" xfId="3665" xr:uid="{00000000-0005-0000-0000-0000D0080000}"/>
    <cellStyle name="Comma 12 5" xfId="436" xr:uid="{00000000-0005-0000-0000-0000D1080000}"/>
    <cellStyle name="Comma 12 5 2" xfId="3666" xr:uid="{00000000-0005-0000-0000-0000D2080000}"/>
    <cellStyle name="Comma 12 5 3" xfId="3667" xr:uid="{00000000-0005-0000-0000-0000D3080000}"/>
    <cellStyle name="Comma 12 6" xfId="437" xr:uid="{00000000-0005-0000-0000-0000D4080000}"/>
    <cellStyle name="Comma 12 6 2" xfId="3668" xr:uid="{00000000-0005-0000-0000-0000D5080000}"/>
    <cellStyle name="Comma 12 6 3" xfId="3669" xr:uid="{00000000-0005-0000-0000-0000D6080000}"/>
    <cellStyle name="Comma 12 7" xfId="438" xr:uid="{00000000-0005-0000-0000-0000D7080000}"/>
    <cellStyle name="Comma 12 7 2" xfId="3670" xr:uid="{00000000-0005-0000-0000-0000D8080000}"/>
    <cellStyle name="Comma 12 7 3" xfId="3671" xr:uid="{00000000-0005-0000-0000-0000D9080000}"/>
    <cellStyle name="Comma 12 8" xfId="439" xr:uid="{00000000-0005-0000-0000-0000DA080000}"/>
    <cellStyle name="Comma 12 8 2" xfId="3672" xr:uid="{00000000-0005-0000-0000-0000DB080000}"/>
    <cellStyle name="Comma 12 8 3" xfId="3673" xr:uid="{00000000-0005-0000-0000-0000DC080000}"/>
    <cellStyle name="Comma 12 9" xfId="440" xr:uid="{00000000-0005-0000-0000-0000DD080000}"/>
    <cellStyle name="Comma 12 9 2" xfId="3674" xr:uid="{00000000-0005-0000-0000-0000DE080000}"/>
    <cellStyle name="Comma 12 9 3" xfId="3675" xr:uid="{00000000-0005-0000-0000-0000DF080000}"/>
    <cellStyle name="Comma 12_Adjust_TAX_Q151" xfId="441" xr:uid="{00000000-0005-0000-0000-0000E0080000}"/>
    <cellStyle name="Comma 13" xfId="442" xr:uid="{00000000-0005-0000-0000-0000E1080000}"/>
    <cellStyle name="Comma 13 10" xfId="3676" xr:uid="{00000000-0005-0000-0000-0000E2080000}"/>
    <cellStyle name="Comma 13 11" xfId="3677" xr:uid="{00000000-0005-0000-0000-0000E3080000}"/>
    <cellStyle name="Comma 13 2" xfId="443" xr:uid="{00000000-0005-0000-0000-0000E4080000}"/>
    <cellStyle name="Comma 13 2 2" xfId="3678" xr:uid="{00000000-0005-0000-0000-0000E5080000}"/>
    <cellStyle name="Comma 13 3" xfId="444" xr:uid="{00000000-0005-0000-0000-0000E6080000}"/>
    <cellStyle name="Comma 13 3 2" xfId="3679" xr:uid="{00000000-0005-0000-0000-0000E7080000}"/>
    <cellStyle name="Comma 13 4" xfId="445" xr:uid="{00000000-0005-0000-0000-0000E8080000}"/>
    <cellStyle name="Comma 13 4 2" xfId="3680" xr:uid="{00000000-0005-0000-0000-0000E9080000}"/>
    <cellStyle name="Comma 13 4 2 2" xfId="7004" xr:uid="{00000000-0005-0000-0000-0000EA080000}"/>
    <cellStyle name="Comma 13 5" xfId="446" xr:uid="{00000000-0005-0000-0000-0000EB080000}"/>
    <cellStyle name="Comma 13 5 2" xfId="3681" xr:uid="{00000000-0005-0000-0000-0000EC080000}"/>
    <cellStyle name="Comma 13 6" xfId="447" xr:uid="{00000000-0005-0000-0000-0000ED080000}"/>
    <cellStyle name="Comma 13 6 2" xfId="3682" xr:uid="{00000000-0005-0000-0000-0000EE080000}"/>
    <cellStyle name="Comma 13 7" xfId="448" xr:uid="{00000000-0005-0000-0000-0000EF080000}"/>
    <cellStyle name="Comma 13 7 2" xfId="3683" xr:uid="{00000000-0005-0000-0000-0000F0080000}"/>
    <cellStyle name="Comma 13 8" xfId="449" xr:uid="{00000000-0005-0000-0000-0000F1080000}"/>
    <cellStyle name="Comma 13 8 2" xfId="3684" xr:uid="{00000000-0005-0000-0000-0000F2080000}"/>
    <cellStyle name="Comma 13 9" xfId="450" xr:uid="{00000000-0005-0000-0000-0000F3080000}"/>
    <cellStyle name="Comma 13 9 2" xfId="3685" xr:uid="{00000000-0005-0000-0000-0000F4080000}"/>
    <cellStyle name="Comma 13_Adjust_TAX_Q151" xfId="451" xr:uid="{00000000-0005-0000-0000-0000F5080000}"/>
    <cellStyle name="Comma 14" xfId="452" xr:uid="{00000000-0005-0000-0000-0000F6080000}"/>
    <cellStyle name="Comma 14 2" xfId="453" xr:uid="{00000000-0005-0000-0000-0000F7080000}"/>
    <cellStyle name="Comma 14 3" xfId="1832" xr:uid="{00000000-0005-0000-0000-0000F8080000}"/>
    <cellStyle name="Comma 14 3 2" xfId="3686" xr:uid="{00000000-0005-0000-0000-0000F9080000}"/>
    <cellStyle name="Comma 14 4" xfId="3687" xr:uid="{00000000-0005-0000-0000-0000FA080000}"/>
    <cellStyle name="Comma 14 4 2" xfId="3688" xr:uid="{00000000-0005-0000-0000-0000FB080000}"/>
    <cellStyle name="Comma 14 5" xfId="3689" xr:uid="{00000000-0005-0000-0000-0000FC080000}"/>
    <cellStyle name="Comma 14 6" xfId="7003" xr:uid="{00000000-0005-0000-0000-0000FD080000}"/>
    <cellStyle name="Comma 14 7" xfId="7018" xr:uid="{00000000-0005-0000-0000-0000FE080000}"/>
    <cellStyle name="Comma 14 8" xfId="7069" xr:uid="{00000000-0005-0000-0000-000001000000}"/>
    <cellStyle name="Comma 15" xfId="454" xr:uid="{00000000-0005-0000-0000-0000FF080000}"/>
    <cellStyle name="Comma 15 2" xfId="3690" xr:uid="{00000000-0005-0000-0000-000000090000}"/>
    <cellStyle name="Comma 15 3" xfId="3691" xr:uid="{00000000-0005-0000-0000-000001090000}"/>
    <cellStyle name="Comma 16" xfId="455" xr:uid="{00000000-0005-0000-0000-000002090000}"/>
    <cellStyle name="Comma 16 2" xfId="3692" xr:uid="{00000000-0005-0000-0000-000003090000}"/>
    <cellStyle name="Comma 16 3" xfId="3693" xr:uid="{00000000-0005-0000-0000-000004090000}"/>
    <cellStyle name="Comma 17" xfId="456" xr:uid="{00000000-0005-0000-0000-000005090000}"/>
    <cellStyle name="Comma 17 2" xfId="3694" xr:uid="{00000000-0005-0000-0000-000006090000}"/>
    <cellStyle name="Comma 17 3" xfId="3695" xr:uid="{00000000-0005-0000-0000-000007090000}"/>
    <cellStyle name="Comma 18" xfId="457" xr:uid="{00000000-0005-0000-0000-000008090000}"/>
    <cellStyle name="Comma 18 10" xfId="458" xr:uid="{00000000-0005-0000-0000-000009090000}"/>
    <cellStyle name="Comma 18 10 2" xfId="3696" xr:uid="{00000000-0005-0000-0000-00000A090000}"/>
    <cellStyle name="Comma 18 11" xfId="459" xr:uid="{00000000-0005-0000-0000-00000B090000}"/>
    <cellStyle name="Comma 18 11 2" xfId="3697" xr:uid="{00000000-0005-0000-0000-00000C090000}"/>
    <cellStyle name="Comma 18 12" xfId="460" xr:uid="{00000000-0005-0000-0000-00000D090000}"/>
    <cellStyle name="Comma 18 12 2" xfId="3698" xr:uid="{00000000-0005-0000-0000-00000E090000}"/>
    <cellStyle name="Comma 18 13" xfId="3699" xr:uid="{00000000-0005-0000-0000-00000F090000}"/>
    <cellStyle name="Comma 18 14" xfId="3700" xr:uid="{00000000-0005-0000-0000-000010090000}"/>
    <cellStyle name="Comma 18 2" xfId="461" xr:uid="{00000000-0005-0000-0000-000011090000}"/>
    <cellStyle name="Comma 18 2 2" xfId="3701" xr:uid="{00000000-0005-0000-0000-000012090000}"/>
    <cellStyle name="Comma 18 3" xfId="462" xr:uid="{00000000-0005-0000-0000-000013090000}"/>
    <cellStyle name="Comma 18 3 2" xfId="3702" xr:uid="{00000000-0005-0000-0000-000014090000}"/>
    <cellStyle name="Comma 18 4" xfId="463" xr:uid="{00000000-0005-0000-0000-000015090000}"/>
    <cellStyle name="Comma 18 4 2" xfId="3703" xr:uid="{00000000-0005-0000-0000-000016090000}"/>
    <cellStyle name="Comma 18 5" xfId="464" xr:uid="{00000000-0005-0000-0000-000017090000}"/>
    <cellStyle name="Comma 18 5 2" xfId="3704" xr:uid="{00000000-0005-0000-0000-000018090000}"/>
    <cellStyle name="Comma 18 6" xfId="465" xr:uid="{00000000-0005-0000-0000-000019090000}"/>
    <cellStyle name="Comma 18 6 2" xfId="3705" xr:uid="{00000000-0005-0000-0000-00001A090000}"/>
    <cellStyle name="Comma 18 7" xfId="466" xr:uid="{00000000-0005-0000-0000-00001B090000}"/>
    <cellStyle name="Comma 18 7 2" xfId="3706" xr:uid="{00000000-0005-0000-0000-00001C090000}"/>
    <cellStyle name="Comma 18 8" xfId="467" xr:uid="{00000000-0005-0000-0000-00001D090000}"/>
    <cellStyle name="Comma 18 8 2" xfId="3707" xr:uid="{00000000-0005-0000-0000-00001E090000}"/>
    <cellStyle name="Comma 18 9" xfId="468" xr:uid="{00000000-0005-0000-0000-00001F090000}"/>
    <cellStyle name="Comma 18 9 2" xfId="3708" xr:uid="{00000000-0005-0000-0000-000020090000}"/>
    <cellStyle name="Comma 18_Adjust_TAX_Q151" xfId="469" xr:uid="{00000000-0005-0000-0000-000021090000}"/>
    <cellStyle name="Comma 19" xfId="470" xr:uid="{00000000-0005-0000-0000-000022090000}"/>
    <cellStyle name="Comma 19 2" xfId="3709" xr:uid="{00000000-0005-0000-0000-000023090000}"/>
    <cellStyle name="Comma 19 3" xfId="3710" xr:uid="{00000000-0005-0000-0000-000024090000}"/>
    <cellStyle name="Comma 2" xfId="471" xr:uid="{00000000-0005-0000-0000-000025090000}"/>
    <cellStyle name="Comma 2 10" xfId="472" xr:uid="{00000000-0005-0000-0000-000026090000}"/>
    <cellStyle name="Comma 2 10 2" xfId="3711" xr:uid="{00000000-0005-0000-0000-000027090000}"/>
    <cellStyle name="Comma 2 11" xfId="473" xr:uid="{00000000-0005-0000-0000-000028090000}"/>
    <cellStyle name="Comma 2 12" xfId="474" xr:uid="{00000000-0005-0000-0000-000029090000}"/>
    <cellStyle name="Comma 2 13" xfId="475" xr:uid="{00000000-0005-0000-0000-00002A090000}"/>
    <cellStyle name="Comma 2 14" xfId="476" xr:uid="{00000000-0005-0000-0000-00002B090000}"/>
    <cellStyle name="Comma 2 15" xfId="1829" xr:uid="{00000000-0005-0000-0000-00002C090000}"/>
    <cellStyle name="Comma 2 15 2" xfId="7060" xr:uid="{00000000-0005-0000-0000-000002000000}"/>
    <cellStyle name="Comma 2 16" xfId="3712" xr:uid="{00000000-0005-0000-0000-00002D090000}"/>
    <cellStyle name="Comma 2 17" xfId="3713" xr:uid="{00000000-0005-0000-0000-00002E090000}"/>
    <cellStyle name="Comma 2 18" xfId="3714" xr:uid="{00000000-0005-0000-0000-00002F090000}"/>
    <cellStyle name="Comma 2 19" xfId="3715" xr:uid="{00000000-0005-0000-0000-000030090000}"/>
    <cellStyle name="Comma 2 2" xfId="477" xr:uid="{00000000-0005-0000-0000-000031090000}"/>
    <cellStyle name="Comma 2 2 10" xfId="3716" xr:uid="{00000000-0005-0000-0000-000032090000}"/>
    <cellStyle name="Comma 2 2 11" xfId="3717" xr:uid="{00000000-0005-0000-0000-000033090000}"/>
    <cellStyle name="Comma 2 2 12" xfId="3718" xr:uid="{00000000-0005-0000-0000-000034090000}"/>
    <cellStyle name="Comma 2 2 13" xfId="3719" xr:uid="{00000000-0005-0000-0000-000035090000}"/>
    <cellStyle name="Comma 2 2 14" xfId="3720" xr:uid="{00000000-0005-0000-0000-000036090000}"/>
    <cellStyle name="Comma 2 2 15" xfId="3721" xr:uid="{00000000-0005-0000-0000-000037090000}"/>
    <cellStyle name="Comma 2 2 16" xfId="3722" xr:uid="{00000000-0005-0000-0000-000038090000}"/>
    <cellStyle name="Comma 2 2 17" xfId="3723" xr:uid="{00000000-0005-0000-0000-000039090000}"/>
    <cellStyle name="Comma 2 2 18" xfId="3724" xr:uid="{00000000-0005-0000-0000-00003A090000}"/>
    <cellStyle name="Comma 2 2 19" xfId="3725" xr:uid="{00000000-0005-0000-0000-00003B090000}"/>
    <cellStyle name="Comma 2 2 2" xfId="478" xr:uid="{00000000-0005-0000-0000-00003C090000}"/>
    <cellStyle name="Comma 2 2 2 2" xfId="3726" xr:uid="{00000000-0005-0000-0000-00003D090000}"/>
    <cellStyle name="Comma 2 2 2 2 2" xfId="479" xr:uid="{00000000-0005-0000-0000-00003E090000}"/>
    <cellStyle name="Comma 2 2 2 3" xfId="3727" xr:uid="{00000000-0005-0000-0000-00003F090000}"/>
    <cellStyle name="Comma 2 2 2 6" xfId="480" xr:uid="{00000000-0005-0000-0000-000040090000}"/>
    <cellStyle name="Comma 2 2 2 7" xfId="481" xr:uid="{00000000-0005-0000-0000-000041090000}"/>
    <cellStyle name="Comma 2 2 20" xfId="3728" xr:uid="{00000000-0005-0000-0000-000042090000}"/>
    <cellStyle name="Comma 2 2 21" xfId="3729" xr:uid="{00000000-0005-0000-0000-000043090000}"/>
    <cellStyle name="Comma 2 2 3" xfId="3730" xr:uid="{00000000-0005-0000-0000-000044090000}"/>
    <cellStyle name="Comma 2 2 3 2" xfId="3731" xr:uid="{00000000-0005-0000-0000-000045090000}"/>
    <cellStyle name="Comma 2 2 4" xfId="3732" xr:uid="{00000000-0005-0000-0000-000046090000}"/>
    <cellStyle name="Comma 2 2 4 2" xfId="3733" xr:uid="{00000000-0005-0000-0000-000047090000}"/>
    <cellStyle name="Comma 2 2 5" xfId="3734" xr:uid="{00000000-0005-0000-0000-000048090000}"/>
    <cellStyle name="Comma 2 2 6" xfId="3735" xr:uid="{00000000-0005-0000-0000-000049090000}"/>
    <cellStyle name="Comma 2 2 7" xfId="3736" xr:uid="{00000000-0005-0000-0000-00004A090000}"/>
    <cellStyle name="Comma 2 2 8" xfId="3737" xr:uid="{00000000-0005-0000-0000-00004B090000}"/>
    <cellStyle name="Comma 2 2 9" xfId="3738" xr:uid="{00000000-0005-0000-0000-00004C090000}"/>
    <cellStyle name="Comma 2 20" xfId="3739" xr:uid="{00000000-0005-0000-0000-00004D090000}"/>
    <cellStyle name="Comma 2 21" xfId="3740" xr:uid="{00000000-0005-0000-0000-00004E090000}"/>
    <cellStyle name="Comma 2 22" xfId="3741" xr:uid="{00000000-0005-0000-0000-00004F090000}"/>
    <cellStyle name="Comma 2 23" xfId="3742" xr:uid="{00000000-0005-0000-0000-000050090000}"/>
    <cellStyle name="Comma 2 24" xfId="3743" xr:uid="{00000000-0005-0000-0000-000051090000}"/>
    <cellStyle name="Comma 2 25" xfId="3744" xr:uid="{00000000-0005-0000-0000-000052090000}"/>
    <cellStyle name="Comma 2 26" xfId="3745" xr:uid="{00000000-0005-0000-0000-000053090000}"/>
    <cellStyle name="Comma 2 27" xfId="3746" xr:uid="{00000000-0005-0000-0000-000054090000}"/>
    <cellStyle name="Comma 2 28" xfId="7024" xr:uid="{00000000-0005-0000-0000-000055090000}"/>
    <cellStyle name="Comma 2 3" xfId="13" xr:uid="{00000000-0005-0000-0000-000056090000}"/>
    <cellStyle name="Comma 2 3 2" xfId="482" xr:uid="{00000000-0005-0000-0000-000057090000}"/>
    <cellStyle name="Comma 2 3 2 2" xfId="3747" xr:uid="{00000000-0005-0000-0000-000058090000}"/>
    <cellStyle name="Comma 2 3 2 2 3 3" xfId="3748" xr:uid="{00000000-0005-0000-0000-000059090000}"/>
    <cellStyle name="Comma 2 3 3" xfId="3749" xr:uid="{00000000-0005-0000-0000-00005A090000}"/>
    <cellStyle name="Comma 2 3 4" xfId="6996" xr:uid="{00000000-0005-0000-0000-00005B090000}"/>
    <cellStyle name="Comma 2 3 5" xfId="7008" xr:uid="{00000000-0005-0000-0000-00005C090000}"/>
    <cellStyle name="Comma 2 3 6" xfId="7020" xr:uid="{00000000-0005-0000-0000-00005D090000}"/>
    <cellStyle name="Comma 2 4" xfId="483" xr:uid="{00000000-0005-0000-0000-00005E090000}"/>
    <cellStyle name="Comma 2 4 2" xfId="484" xr:uid="{00000000-0005-0000-0000-00005F090000}"/>
    <cellStyle name="Comma 2 5" xfId="485" xr:uid="{00000000-0005-0000-0000-000060090000}"/>
    <cellStyle name="Comma 2 5 2" xfId="486" xr:uid="{00000000-0005-0000-0000-000061090000}"/>
    <cellStyle name="Comma 2 6" xfId="487" xr:uid="{00000000-0005-0000-0000-000062090000}"/>
    <cellStyle name="Comma 2 6 2" xfId="488" xr:uid="{00000000-0005-0000-0000-000063090000}"/>
    <cellStyle name="Comma 2 6 2 2" xfId="3750" xr:uid="{00000000-0005-0000-0000-000064090000}"/>
    <cellStyle name="Comma 2 6 3" xfId="489" xr:uid="{00000000-0005-0000-0000-000065090000}"/>
    <cellStyle name="Comma 2 7" xfId="490" xr:uid="{00000000-0005-0000-0000-000066090000}"/>
    <cellStyle name="Comma 2 7 2" xfId="491" xr:uid="{00000000-0005-0000-0000-000067090000}"/>
    <cellStyle name="Comma 2 8" xfId="492" xr:uid="{00000000-0005-0000-0000-000068090000}"/>
    <cellStyle name="Comma 2 8 2" xfId="493" xr:uid="{00000000-0005-0000-0000-000069090000}"/>
    <cellStyle name="Comma 2 9" xfId="494" xr:uid="{00000000-0005-0000-0000-00006A090000}"/>
    <cellStyle name="Comma 2 9 2" xfId="3751" xr:uid="{00000000-0005-0000-0000-00006B090000}"/>
    <cellStyle name="Comma 2_Adjust_TAX_Q151" xfId="495" xr:uid="{00000000-0005-0000-0000-00006C090000}"/>
    <cellStyle name="Comma 20" xfId="496" xr:uid="{00000000-0005-0000-0000-00006D090000}"/>
    <cellStyle name="Comma 20 10" xfId="497" xr:uid="{00000000-0005-0000-0000-00006E090000}"/>
    <cellStyle name="Comma 20 10 2" xfId="3752" xr:uid="{00000000-0005-0000-0000-00006F090000}"/>
    <cellStyle name="Comma 20 10 3" xfId="3753" xr:uid="{00000000-0005-0000-0000-000070090000}"/>
    <cellStyle name="Comma 20 11" xfId="498" xr:uid="{00000000-0005-0000-0000-000071090000}"/>
    <cellStyle name="Comma 20 11 2" xfId="3754" xr:uid="{00000000-0005-0000-0000-000072090000}"/>
    <cellStyle name="Comma 20 11 3" xfId="3755" xr:uid="{00000000-0005-0000-0000-000073090000}"/>
    <cellStyle name="Comma 20 12" xfId="499" xr:uid="{00000000-0005-0000-0000-000074090000}"/>
    <cellStyle name="Comma 20 12 2" xfId="3756" xr:uid="{00000000-0005-0000-0000-000075090000}"/>
    <cellStyle name="Comma 20 12 3" xfId="3757" xr:uid="{00000000-0005-0000-0000-000076090000}"/>
    <cellStyle name="Comma 20 13" xfId="500" xr:uid="{00000000-0005-0000-0000-000077090000}"/>
    <cellStyle name="Comma 20 13 2" xfId="3758" xr:uid="{00000000-0005-0000-0000-000078090000}"/>
    <cellStyle name="Comma 20 13 3" xfId="3759" xr:uid="{00000000-0005-0000-0000-000079090000}"/>
    <cellStyle name="Comma 20 14" xfId="501" xr:uid="{00000000-0005-0000-0000-00007A090000}"/>
    <cellStyle name="Comma 20 14 2" xfId="3760" xr:uid="{00000000-0005-0000-0000-00007B090000}"/>
    <cellStyle name="Comma 20 14 3" xfId="3761" xr:uid="{00000000-0005-0000-0000-00007C090000}"/>
    <cellStyle name="Comma 20 15" xfId="502" xr:uid="{00000000-0005-0000-0000-00007D090000}"/>
    <cellStyle name="Comma 20 15 2" xfId="3762" xr:uid="{00000000-0005-0000-0000-00007E090000}"/>
    <cellStyle name="Comma 20 15 3" xfId="3763" xr:uid="{00000000-0005-0000-0000-00007F090000}"/>
    <cellStyle name="Comma 20 16" xfId="503" xr:uid="{00000000-0005-0000-0000-000080090000}"/>
    <cellStyle name="Comma 20 16 2" xfId="3764" xr:uid="{00000000-0005-0000-0000-000081090000}"/>
    <cellStyle name="Comma 20 16 3" xfId="3765" xr:uid="{00000000-0005-0000-0000-000082090000}"/>
    <cellStyle name="Comma 20 17" xfId="504" xr:uid="{00000000-0005-0000-0000-000083090000}"/>
    <cellStyle name="Comma 20 17 2" xfId="3766" xr:uid="{00000000-0005-0000-0000-000084090000}"/>
    <cellStyle name="Comma 20 17 3" xfId="3767" xr:uid="{00000000-0005-0000-0000-000085090000}"/>
    <cellStyle name="Comma 20 18" xfId="505" xr:uid="{00000000-0005-0000-0000-000086090000}"/>
    <cellStyle name="Comma 20 18 2" xfId="3768" xr:uid="{00000000-0005-0000-0000-000087090000}"/>
    <cellStyle name="Comma 20 18 3" xfId="3769" xr:uid="{00000000-0005-0000-0000-000088090000}"/>
    <cellStyle name="Comma 20 19" xfId="506" xr:uid="{00000000-0005-0000-0000-000089090000}"/>
    <cellStyle name="Comma 20 19 2" xfId="3770" xr:uid="{00000000-0005-0000-0000-00008A090000}"/>
    <cellStyle name="Comma 20 19 3" xfId="3771" xr:uid="{00000000-0005-0000-0000-00008B090000}"/>
    <cellStyle name="Comma 20 2" xfId="507" xr:uid="{00000000-0005-0000-0000-00008C090000}"/>
    <cellStyle name="Comma 20 2 2" xfId="3772" xr:uid="{00000000-0005-0000-0000-00008D090000}"/>
    <cellStyle name="Comma 20 2 3" xfId="3773" xr:uid="{00000000-0005-0000-0000-00008E090000}"/>
    <cellStyle name="Comma 20 20" xfId="508" xr:uid="{00000000-0005-0000-0000-00008F090000}"/>
    <cellStyle name="Comma 20 20 2" xfId="3774" xr:uid="{00000000-0005-0000-0000-000090090000}"/>
    <cellStyle name="Comma 20 20 3" xfId="3775" xr:uid="{00000000-0005-0000-0000-000091090000}"/>
    <cellStyle name="Comma 20 21" xfId="3776" xr:uid="{00000000-0005-0000-0000-000092090000}"/>
    <cellStyle name="Comma 20 22" xfId="3777" xr:uid="{00000000-0005-0000-0000-000093090000}"/>
    <cellStyle name="Comma 20 3" xfId="509" xr:uid="{00000000-0005-0000-0000-000094090000}"/>
    <cellStyle name="Comma 20 3 2" xfId="3778" xr:uid="{00000000-0005-0000-0000-000095090000}"/>
    <cellStyle name="Comma 20 3 3" xfId="3779" xr:uid="{00000000-0005-0000-0000-000096090000}"/>
    <cellStyle name="Comma 20 4" xfId="510" xr:uid="{00000000-0005-0000-0000-000097090000}"/>
    <cellStyle name="Comma 20 4 2" xfId="3780" xr:uid="{00000000-0005-0000-0000-000098090000}"/>
    <cellStyle name="Comma 20 4 3" xfId="3781" xr:uid="{00000000-0005-0000-0000-000099090000}"/>
    <cellStyle name="Comma 20 5" xfId="511" xr:uid="{00000000-0005-0000-0000-00009A090000}"/>
    <cellStyle name="Comma 20 5 2" xfId="3782" xr:uid="{00000000-0005-0000-0000-00009B090000}"/>
    <cellStyle name="Comma 20 5 3" xfId="3783" xr:uid="{00000000-0005-0000-0000-00009C090000}"/>
    <cellStyle name="Comma 20 6" xfId="512" xr:uid="{00000000-0005-0000-0000-00009D090000}"/>
    <cellStyle name="Comma 20 6 2" xfId="3784" xr:uid="{00000000-0005-0000-0000-00009E090000}"/>
    <cellStyle name="Comma 20 6 3" xfId="3785" xr:uid="{00000000-0005-0000-0000-00009F090000}"/>
    <cellStyle name="Comma 20 7" xfId="513" xr:uid="{00000000-0005-0000-0000-0000A0090000}"/>
    <cellStyle name="Comma 20 7 2" xfId="3786" xr:uid="{00000000-0005-0000-0000-0000A1090000}"/>
    <cellStyle name="Comma 20 7 3" xfId="3787" xr:uid="{00000000-0005-0000-0000-0000A2090000}"/>
    <cellStyle name="Comma 20 8" xfId="514" xr:uid="{00000000-0005-0000-0000-0000A3090000}"/>
    <cellStyle name="Comma 20 8 2" xfId="3788" xr:uid="{00000000-0005-0000-0000-0000A4090000}"/>
    <cellStyle name="Comma 20 8 3" xfId="3789" xr:uid="{00000000-0005-0000-0000-0000A5090000}"/>
    <cellStyle name="Comma 20 9" xfId="515" xr:uid="{00000000-0005-0000-0000-0000A6090000}"/>
    <cellStyle name="Comma 20 9 2" xfId="3790" xr:uid="{00000000-0005-0000-0000-0000A7090000}"/>
    <cellStyle name="Comma 20 9 3" xfId="3791" xr:uid="{00000000-0005-0000-0000-0000A8090000}"/>
    <cellStyle name="Comma 20_Adjust_TAX_Q151" xfId="516" xr:uid="{00000000-0005-0000-0000-0000A9090000}"/>
    <cellStyle name="Comma 206" xfId="3792" xr:uid="{00000000-0005-0000-0000-0000AA090000}"/>
    <cellStyle name="Comma 21" xfId="517" xr:uid="{00000000-0005-0000-0000-0000AB090000}"/>
    <cellStyle name="Comma 21 10" xfId="518" xr:uid="{00000000-0005-0000-0000-0000AC090000}"/>
    <cellStyle name="Comma 21 10 2" xfId="3793" xr:uid="{00000000-0005-0000-0000-0000AD090000}"/>
    <cellStyle name="Comma 21 10 3" xfId="3794" xr:uid="{00000000-0005-0000-0000-0000AE090000}"/>
    <cellStyle name="Comma 21 11" xfId="519" xr:uid="{00000000-0005-0000-0000-0000AF090000}"/>
    <cellStyle name="Comma 21 11 2" xfId="3795" xr:uid="{00000000-0005-0000-0000-0000B0090000}"/>
    <cellStyle name="Comma 21 11 3" xfId="3796" xr:uid="{00000000-0005-0000-0000-0000B1090000}"/>
    <cellStyle name="Comma 21 12" xfId="520" xr:uid="{00000000-0005-0000-0000-0000B2090000}"/>
    <cellStyle name="Comma 21 12 2" xfId="3797" xr:uid="{00000000-0005-0000-0000-0000B3090000}"/>
    <cellStyle name="Comma 21 12 3" xfId="3798" xr:uid="{00000000-0005-0000-0000-0000B4090000}"/>
    <cellStyle name="Comma 21 13" xfId="521" xr:uid="{00000000-0005-0000-0000-0000B5090000}"/>
    <cellStyle name="Comma 21 13 2" xfId="3799" xr:uid="{00000000-0005-0000-0000-0000B6090000}"/>
    <cellStyle name="Comma 21 13 3" xfId="3800" xr:uid="{00000000-0005-0000-0000-0000B7090000}"/>
    <cellStyle name="Comma 21 14" xfId="522" xr:uid="{00000000-0005-0000-0000-0000B8090000}"/>
    <cellStyle name="Comma 21 14 2" xfId="3801" xr:uid="{00000000-0005-0000-0000-0000B9090000}"/>
    <cellStyle name="Comma 21 14 3" xfId="3802" xr:uid="{00000000-0005-0000-0000-0000BA090000}"/>
    <cellStyle name="Comma 21 15" xfId="523" xr:uid="{00000000-0005-0000-0000-0000BB090000}"/>
    <cellStyle name="Comma 21 15 2" xfId="3803" xr:uid="{00000000-0005-0000-0000-0000BC090000}"/>
    <cellStyle name="Comma 21 15 3" xfId="3804" xr:uid="{00000000-0005-0000-0000-0000BD090000}"/>
    <cellStyle name="Comma 21 16" xfId="524" xr:uid="{00000000-0005-0000-0000-0000BE090000}"/>
    <cellStyle name="Comma 21 16 2" xfId="3805" xr:uid="{00000000-0005-0000-0000-0000BF090000}"/>
    <cellStyle name="Comma 21 16 3" xfId="3806" xr:uid="{00000000-0005-0000-0000-0000C0090000}"/>
    <cellStyle name="Comma 21 17" xfId="525" xr:uid="{00000000-0005-0000-0000-0000C1090000}"/>
    <cellStyle name="Comma 21 17 2" xfId="3807" xr:uid="{00000000-0005-0000-0000-0000C2090000}"/>
    <cellStyle name="Comma 21 17 3" xfId="3808" xr:uid="{00000000-0005-0000-0000-0000C3090000}"/>
    <cellStyle name="Comma 21 18" xfId="526" xr:uid="{00000000-0005-0000-0000-0000C4090000}"/>
    <cellStyle name="Comma 21 18 2" xfId="3809" xr:uid="{00000000-0005-0000-0000-0000C5090000}"/>
    <cellStyle name="Comma 21 18 3" xfId="3810" xr:uid="{00000000-0005-0000-0000-0000C6090000}"/>
    <cellStyle name="Comma 21 19" xfId="527" xr:uid="{00000000-0005-0000-0000-0000C7090000}"/>
    <cellStyle name="Comma 21 19 2" xfId="3811" xr:uid="{00000000-0005-0000-0000-0000C8090000}"/>
    <cellStyle name="Comma 21 19 3" xfId="3812" xr:uid="{00000000-0005-0000-0000-0000C9090000}"/>
    <cellStyle name="Comma 21 2" xfId="528" xr:uid="{00000000-0005-0000-0000-0000CA090000}"/>
    <cellStyle name="Comma 21 2 2" xfId="3813" xr:uid="{00000000-0005-0000-0000-0000CB090000}"/>
    <cellStyle name="Comma 21 2 3" xfId="3814" xr:uid="{00000000-0005-0000-0000-0000CC090000}"/>
    <cellStyle name="Comma 21 20" xfId="529" xr:uid="{00000000-0005-0000-0000-0000CD090000}"/>
    <cellStyle name="Comma 21 20 2" xfId="3815" xr:uid="{00000000-0005-0000-0000-0000CE090000}"/>
    <cellStyle name="Comma 21 20 3" xfId="3816" xr:uid="{00000000-0005-0000-0000-0000CF090000}"/>
    <cellStyle name="Comma 21 21" xfId="3817" xr:uid="{00000000-0005-0000-0000-0000D0090000}"/>
    <cellStyle name="Comma 21 22" xfId="3818" xr:uid="{00000000-0005-0000-0000-0000D1090000}"/>
    <cellStyle name="Comma 21 3" xfId="530" xr:uid="{00000000-0005-0000-0000-0000D2090000}"/>
    <cellStyle name="Comma 21 3 2" xfId="3819" xr:uid="{00000000-0005-0000-0000-0000D3090000}"/>
    <cellStyle name="Comma 21 3 3" xfId="3820" xr:uid="{00000000-0005-0000-0000-0000D4090000}"/>
    <cellStyle name="Comma 21 4" xfId="531" xr:uid="{00000000-0005-0000-0000-0000D5090000}"/>
    <cellStyle name="Comma 21 4 2" xfId="3821" xr:uid="{00000000-0005-0000-0000-0000D6090000}"/>
    <cellStyle name="Comma 21 4 3" xfId="3822" xr:uid="{00000000-0005-0000-0000-0000D7090000}"/>
    <cellStyle name="Comma 21 5" xfId="532" xr:uid="{00000000-0005-0000-0000-0000D8090000}"/>
    <cellStyle name="Comma 21 5 2" xfId="3823" xr:uid="{00000000-0005-0000-0000-0000D9090000}"/>
    <cellStyle name="Comma 21 5 3" xfId="3824" xr:uid="{00000000-0005-0000-0000-0000DA090000}"/>
    <cellStyle name="Comma 21 6" xfId="533" xr:uid="{00000000-0005-0000-0000-0000DB090000}"/>
    <cellStyle name="Comma 21 6 2" xfId="3825" xr:uid="{00000000-0005-0000-0000-0000DC090000}"/>
    <cellStyle name="Comma 21 6 3" xfId="3826" xr:uid="{00000000-0005-0000-0000-0000DD090000}"/>
    <cellStyle name="Comma 21 7" xfId="534" xr:uid="{00000000-0005-0000-0000-0000DE090000}"/>
    <cellStyle name="Comma 21 7 2" xfId="3827" xr:uid="{00000000-0005-0000-0000-0000DF090000}"/>
    <cellStyle name="Comma 21 7 3" xfId="3828" xr:uid="{00000000-0005-0000-0000-0000E0090000}"/>
    <cellStyle name="Comma 21 8" xfId="535" xr:uid="{00000000-0005-0000-0000-0000E1090000}"/>
    <cellStyle name="Comma 21 8 2" xfId="3829" xr:uid="{00000000-0005-0000-0000-0000E2090000}"/>
    <cellStyle name="Comma 21 8 3" xfId="3830" xr:uid="{00000000-0005-0000-0000-0000E3090000}"/>
    <cellStyle name="Comma 21 9" xfId="536" xr:uid="{00000000-0005-0000-0000-0000E4090000}"/>
    <cellStyle name="Comma 21 9 2" xfId="3831" xr:uid="{00000000-0005-0000-0000-0000E5090000}"/>
    <cellStyle name="Comma 21 9 3" xfId="3832" xr:uid="{00000000-0005-0000-0000-0000E6090000}"/>
    <cellStyle name="Comma 21_Adjust_TAX_Q151" xfId="537" xr:uid="{00000000-0005-0000-0000-0000E7090000}"/>
    <cellStyle name="Comma 22" xfId="538" xr:uid="{00000000-0005-0000-0000-0000E8090000}"/>
    <cellStyle name="Comma 22 2" xfId="3833" xr:uid="{00000000-0005-0000-0000-0000E9090000}"/>
    <cellStyle name="Comma 22 3" xfId="3834" xr:uid="{00000000-0005-0000-0000-0000EA090000}"/>
    <cellStyle name="Comma 23" xfId="539" xr:uid="{00000000-0005-0000-0000-0000EB090000}"/>
    <cellStyle name="Comma 23 10" xfId="540" xr:uid="{00000000-0005-0000-0000-0000EC090000}"/>
    <cellStyle name="Comma 23 10 2" xfId="3835" xr:uid="{00000000-0005-0000-0000-0000ED090000}"/>
    <cellStyle name="Comma 23 10 3" xfId="3836" xr:uid="{00000000-0005-0000-0000-0000EE090000}"/>
    <cellStyle name="Comma 23 11" xfId="541" xr:uid="{00000000-0005-0000-0000-0000EF090000}"/>
    <cellStyle name="Comma 23 11 2" xfId="3837" xr:uid="{00000000-0005-0000-0000-0000F0090000}"/>
    <cellStyle name="Comma 23 11 3" xfId="3838" xr:uid="{00000000-0005-0000-0000-0000F1090000}"/>
    <cellStyle name="Comma 23 12" xfId="542" xr:uid="{00000000-0005-0000-0000-0000F2090000}"/>
    <cellStyle name="Comma 23 12 2" xfId="3839" xr:uid="{00000000-0005-0000-0000-0000F3090000}"/>
    <cellStyle name="Comma 23 12 3" xfId="3840" xr:uid="{00000000-0005-0000-0000-0000F4090000}"/>
    <cellStyle name="Comma 23 13" xfId="543" xr:uid="{00000000-0005-0000-0000-0000F5090000}"/>
    <cellStyle name="Comma 23 13 2" xfId="3841" xr:uid="{00000000-0005-0000-0000-0000F6090000}"/>
    <cellStyle name="Comma 23 13 3" xfId="3842" xr:uid="{00000000-0005-0000-0000-0000F7090000}"/>
    <cellStyle name="Comma 23 14" xfId="544" xr:uid="{00000000-0005-0000-0000-0000F8090000}"/>
    <cellStyle name="Comma 23 14 2" xfId="3843" xr:uid="{00000000-0005-0000-0000-0000F9090000}"/>
    <cellStyle name="Comma 23 14 3" xfId="3844" xr:uid="{00000000-0005-0000-0000-0000FA090000}"/>
    <cellStyle name="Comma 23 15" xfId="545" xr:uid="{00000000-0005-0000-0000-0000FB090000}"/>
    <cellStyle name="Comma 23 15 2" xfId="3845" xr:uid="{00000000-0005-0000-0000-0000FC090000}"/>
    <cellStyle name="Comma 23 15 3" xfId="3846" xr:uid="{00000000-0005-0000-0000-0000FD090000}"/>
    <cellStyle name="Comma 23 16" xfId="546" xr:uid="{00000000-0005-0000-0000-0000FE090000}"/>
    <cellStyle name="Comma 23 16 2" xfId="3847" xr:uid="{00000000-0005-0000-0000-0000FF090000}"/>
    <cellStyle name="Comma 23 16 3" xfId="3848" xr:uid="{00000000-0005-0000-0000-0000000A0000}"/>
    <cellStyle name="Comma 23 17" xfId="547" xr:uid="{00000000-0005-0000-0000-0000010A0000}"/>
    <cellStyle name="Comma 23 17 2" xfId="3849" xr:uid="{00000000-0005-0000-0000-0000020A0000}"/>
    <cellStyle name="Comma 23 17 3" xfId="3850" xr:uid="{00000000-0005-0000-0000-0000030A0000}"/>
    <cellStyle name="Comma 23 18" xfId="548" xr:uid="{00000000-0005-0000-0000-0000040A0000}"/>
    <cellStyle name="Comma 23 18 2" xfId="3851" xr:uid="{00000000-0005-0000-0000-0000050A0000}"/>
    <cellStyle name="Comma 23 18 3" xfId="3852" xr:uid="{00000000-0005-0000-0000-0000060A0000}"/>
    <cellStyle name="Comma 23 19" xfId="549" xr:uid="{00000000-0005-0000-0000-0000070A0000}"/>
    <cellStyle name="Comma 23 19 2" xfId="3853" xr:uid="{00000000-0005-0000-0000-0000080A0000}"/>
    <cellStyle name="Comma 23 19 3" xfId="3854" xr:uid="{00000000-0005-0000-0000-0000090A0000}"/>
    <cellStyle name="Comma 23 2" xfId="550" xr:uid="{00000000-0005-0000-0000-00000A0A0000}"/>
    <cellStyle name="Comma 23 2 2" xfId="3855" xr:uid="{00000000-0005-0000-0000-00000B0A0000}"/>
    <cellStyle name="Comma 23 2 3" xfId="3856" xr:uid="{00000000-0005-0000-0000-00000C0A0000}"/>
    <cellStyle name="Comma 23 20" xfId="551" xr:uid="{00000000-0005-0000-0000-00000D0A0000}"/>
    <cellStyle name="Comma 23 20 2" xfId="3857" xr:uid="{00000000-0005-0000-0000-00000E0A0000}"/>
    <cellStyle name="Comma 23 20 3" xfId="3858" xr:uid="{00000000-0005-0000-0000-00000F0A0000}"/>
    <cellStyle name="Comma 23 21" xfId="3859" xr:uid="{00000000-0005-0000-0000-0000100A0000}"/>
    <cellStyle name="Comma 23 22" xfId="3860" xr:uid="{00000000-0005-0000-0000-0000110A0000}"/>
    <cellStyle name="Comma 23 3" xfId="552" xr:uid="{00000000-0005-0000-0000-0000120A0000}"/>
    <cellStyle name="Comma 23 3 2" xfId="3861" xr:uid="{00000000-0005-0000-0000-0000130A0000}"/>
    <cellStyle name="Comma 23 3 3" xfId="3862" xr:uid="{00000000-0005-0000-0000-0000140A0000}"/>
    <cellStyle name="Comma 23 4" xfId="553" xr:uid="{00000000-0005-0000-0000-0000150A0000}"/>
    <cellStyle name="Comma 23 4 2" xfId="3863" xr:uid="{00000000-0005-0000-0000-0000160A0000}"/>
    <cellStyle name="Comma 23 4 3" xfId="3864" xr:uid="{00000000-0005-0000-0000-0000170A0000}"/>
    <cellStyle name="Comma 23 5" xfId="554" xr:uid="{00000000-0005-0000-0000-0000180A0000}"/>
    <cellStyle name="Comma 23 5 2" xfId="3865" xr:uid="{00000000-0005-0000-0000-0000190A0000}"/>
    <cellStyle name="Comma 23 5 3" xfId="3866" xr:uid="{00000000-0005-0000-0000-00001A0A0000}"/>
    <cellStyle name="Comma 23 6" xfId="555" xr:uid="{00000000-0005-0000-0000-00001B0A0000}"/>
    <cellStyle name="Comma 23 6 2" xfId="3867" xr:uid="{00000000-0005-0000-0000-00001C0A0000}"/>
    <cellStyle name="Comma 23 6 3" xfId="3868" xr:uid="{00000000-0005-0000-0000-00001D0A0000}"/>
    <cellStyle name="Comma 23 7" xfId="556" xr:uid="{00000000-0005-0000-0000-00001E0A0000}"/>
    <cellStyle name="Comma 23 7 2" xfId="3869" xr:uid="{00000000-0005-0000-0000-00001F0A0000}"/>
    <cellStyle name="Comma 23 7 3" xfId="3870" xr:uid="{00000000-0005-0000-0000-0000200A0000}"/>
    <cellStyle name="Comma 23 8" xfId="557" xr:uid="{00000000-0005-0000-0000-0000210A0000}"/>
    <cellStyle name="Comma 23 8 2" xfId="3871" xr:uid="{00000000-0005-0000-0000-0000220A0000}"/>
    <cellStyle name="Comma 23 8 3" xfId="3872" xr:uid="{00000000-0005-0000-0000-0000230A0000}"/>
    <cellStyle name="Comma 23 9" xfId="558" xr:uid="{00000000-0005-0000-0000-0000240A0000}"/>
    <cellStyle name="Comma 23 9 2" xfId="3873" xr:uid="{00000000-0005-0000-0000-0000250A0000}"/>
    <cellStyle name="Comma 23 9 3" xfId="3874" xr:uid="{00000000-0005-0000-0000-0000260A0000}"/>
    <cellStyle name="Comma 23_Adjust_TAX_Q151" xfId="559" xr:uid="{00000000-0005-0000-0000-0000270A0000}"/>
    <cellStyle name="Comma 24" xfId="560" xr:uid="{00000000-0005-0000-0000-0000280A0000}"/>
    <cellStyle name="Comma 24 10" xfId="561" xr:uid="{00000000-0005-0000-0000-0000290A0000}"/>
    <cellStyle name="Comma 24 10 2" xfId="3875" xr:uid="{00000000-0005-0000-0000-00002A0A0000}"/>
    <cellStyle name="Comma 24 10 3" xfId="3876" xr:uid="{00000000-0005-0000-0000-00002B0A0000}"/>
    <cellStyle name="Comma 24 11" xfId="562" xr:uid="{00000000-0005-0000-0000-00002C0A0000}"/>
    <cellStyle name="Comma 24 11 2" xfId="3877" xr:uid="{00000000-0005-0000-0000-00002D0A0000}"/>
    <cellStyle name="Comma 24 11 3" xfId="3878" xr:uid="{00000000-0005-0000-0000-00002E0A0000}"/>
    <cellStyle name="Comma 24 12" xfId="563" xr:uid="{00000000-0005-0000-0000-00002F0A0000}"/>
    <cellStyle name="Comma 24 12 2" xfId="3879" xr:uid="{00000000-0005-0000-0000-0000300A0000}"/>
    <cellStyle name="Comma 24 12 3" xfId="3880" xr:uid="{00000000-0005-0000-0000-0000310A0000}"/>
    <cellStyle name="Comma 24 13" xfId="564" xr:uid="{00000000-0005-0000-0000-0000320A0000}"/>
    <cellStyle name="Comma 24 13 2" xfId="3881" xr:uid="{00000000-0005-0000-0000-0000330A0000}"/>
    <cellStyle name="Comma 24 13 3" xfId="3882" xr:uid="{00000000-0005-0000-0000-0000340A0000}"/>
    <cellStyle name="Comma 24 14" xfId="565" xr:uid="{00000000-0005-0000-0000-0000350A0000}"/>
    <cellStyle name="Comma 24 14 2" xfId="3883" xr:uid="{00000000-0005-0000-0000-0000360A0000}"/>
    <cellStyle name="Comma 24 14 3" xfId="3884" xr:uid="{00000000-0005-0000-0000-0000370A0000}"/>
    <cellStyle name="Comma 24 15" xfId="566" xr:uid="{00000000-0005-0000-0000-0000380A0000}"/>
    <cellStyle name="Comma 24 15 2" xfId="3885" xr:uid="{00000000-0005-0000-0000-0000390A0000}"/>
    <cellStyle name="Comma 24 15 3" xfId="3886" xr:uid="{00000000-0005-0000-0000-00003A0A0000}"/>
    <cellStyle name="Comma 24 16" xfId="567" xr:uid="{00000000-0005-0000-0000-00003B0A0000}"/>
    <cellStyle name="Comma 24 16 2" xfId="3887" xr:uid="{00000000-0005-0000-0000-00003C0A0000}"/>
    <cellStyle name="Comma 24 16 3" xfId="3888" xr:uid="{00000000-0005-0000-0000-00003D0A0000}"/>
    <cellStyle name="Comma 24 17" xfId="568" xr:uid="{00000000-0005-0000-0000-00003E0A0000}"/>
    <cellStyle name="Comma 24 17 2" xfId="3889" xr:uid="{00000000-0005-0000-0000-00003F0A0000}"/>
    <cellStyle name="Comma 24 17 3" xfId="3890" xr:uid="{00000000-0005-0000-0000-0000400A0000}"/>
    <cellStyle name="Comma 24 18" xfId="569" xr:uid="{00000000-0005-0000-0000-0000410A0000}"/>
    <cellStyle name="Comma 24 18 2" xfId="3891" xr:uid="{00000000-0005-0000-0000-0000420A0000}"/>
    <cellStyle name="Comma 24 18 3" xfId="3892" xr:uid="{00000000-0005-0000-0000-0000430A0000}"/>
    <cellStyle name="Comma 24 19" xfId="570" xr:uid="{00000000-0005-0000-0000-0000440A0000}"/>
    <cellStyle name="Comma 24 19 2" xfId="3893" xr:uid="{00000000-0005-0000-0000-0000450A0000}"/>
    <cellStyle name="Comma 24 19 3" xfId="3894" xr:uid="{00000000-0005-0000-0000-0000460A0000}"/>
    <cellStyle name="Comma 24 2" xfId="571" xr:uid="{00000000-0005-0000-0000-0000470A0000}"/>
    <cellStyle name="Comma 24 2 2" xfId="3895" xr:uid="{00000000-0005-0000-0000-0000480A0000}"/>
    <cellStyle name="Comma 24 2 3" xfId="3896" xr:uid="{00000000-0005-0000-0000-0000490A0000}"/>
    <cellStyle name="Comma 24 20" xfId="572" xr:uid="{00000000-0005-0000-0000-00004A0A0000}"/>
    <cellStyle name="Comma 24 20 2" xfId="3897" xr:uid="{00000000-0005-0000-0000-00004B0A0000}"/>
    <cellStyle name="Comma 24 20 3" xfId="3898" xr:uid="{00000000-0005-0000-0000-00004C0A0000}"/>
    <cellStyle name="Comma 24 21" xfId="3899" xr:uid="{00000000-0005-0000-0000-00004D0A0000}"/>
    <cellStyle name="Comma 24 22" xfId="3900" xr:uid="{00000000-0005-0000-0000-00004E0A0000}"/>
    <cellStyle name="Comma 24 3" xfId="573" xr:uid="{00000000-0005-0000-0000-00004F0A0000}"/>
    <cellStyle name="Comma 24 3 2" xfId="3901" xr:uid="{00000000-0005-0000-0000-0000500A0000}"/>
    <cellStyle name="Comma 24 3 3" xfId="3902" xr:uid="{00000000-0005-0000-0000-0000510A0000}"/>
    <cellStyle name="Comma 24 4" xfId="574" xr:uid="{00000000-0005-0000-0000-0000520A0000}"/>
    <cellStyle name="Comma 24 4 2" xfId="3903" xr:uid="{00000000-0005-0000-0000-0000530A0000}"/>
    <cellStyle name="Comma 24 4 3" xfId="3904" xr:uid="{00000000-0005-0000-0000-0000540A0000}"/>
    <cellStyle name="Comma 24 5" xfId="575" xr:uid="{00000000-0005-0000-0000-0000550A0000}"/>
    <cellStyle name="Comma 24 5 2" xfId="3905" xr:uid="{00000000-0005-0000-0000-0000560A0000}"/>
    <cellStyle name="Comma 24 5 3" xfId="3906" xr:uid="{00000000-0005-0000-0000-0000570A0000}"/>
    <cellStyle name="Comma 24 6" xfId="576" xr:uid="{00000000-0005-0000-0000-0000580A0000}"/>
    <cellStyle name="Comma 24 6 2" xfId="3907" xr:uid="{00000000-0005-0000-0000-0000590A0000}"/>
    <cellStyle name="Comma 24 6 3" xfId="3908" xr:uid="{00000000-0005-0000-0000-00005A0A0000}"/>
    <cellStyle name="Comma 24 7" xfId="577" xr:uid="{00000000-0005-0000-0000-00005B0A0000}"/>
    <cellStyle name="Comma 24 7 2" xfId="3909" xr:uid="{00000000-0005-0000-0000-00005C0A0000}"/>
    <cellStyle name="Comma 24 7 3" xfId="3910" xr:uid="{00000000-0005-0000-0000-00005D0A0000}"/>
    <cellStyle name="Comma 24 8" xfId="578" xr:uid="{00000000-0005-0000-0000-00005E0A0000}"/>
    <cellStyle name="Comma 24 8 2" xfId="3911" xr:uid="{00000000-0005-0000-0000-00005F0A0000}"/>
    <cellStyle name="Comma 24 8 3" xfId="3912" xr:uid="{00000000-0005-0000-0000-0000600A0000}"/>
    <cellStyle name="Comma 24 9" xfId="579" xr:uid="{00000000-0005-0000-0000-0000610A0000}"/>
    <cellStyle name="Comma 24 9 2" xfId="3913" xr:uid="{00000000-0005-0000-0000-0000620A0000}"/>
    <cellStyle name="Comma 24 9 3" xfId="3914" xr:uid="{00000000-0005-0000-0000-0000630A0000}"/>
    <cellStyle name="Comma 24_Adjust_TAX_Q151" xfId="580" xr:uid="{00000000-0005-0000-0000-0000640A0000}"/>
    <cellStyle name="Comma 25" xfId="581" xr:uid="{00000000-0005-0000-0000-0000650A0000}"/>
    <cellStyle name="Comma 25 10" xfId="582" xr:uid="{00000000-0005-0000-0000-0000660A0000}"/>
    <cellStyle name="Comma 25 10 2" xfId="3915" xr:uid="{00000000-0005-0000-0000-0000670A0000}"/>
    <cellStyle name="Comma 25 10 3" xfId="3916" xr:uid="{00000000-0005-0000-0000-0000680A0000}"/>
    <cellStyle name="Comma 25 11" xfId="583" xr:uid="{00000000-0005-0000-0000-0000690A0000}"/>
    <cellStyle name="Comma 25 11 2" xfId="3917" xr:uid="{00000000-0005-0000-0000-00006A0A0000}"/>
    <cellStyle name="Comma 25 11 3" xfId="3918" xr:uid="{00000000-0005-0000-0000-00006B0A0000}"/>
    <cellStyle name="Comma 25 12" xfId="584" xr:uid="{00000000-0005-0000-0000-00006C0A0000}"/>
    <cellStyle name="Comma 25 12 2" xfId="3919" xr:uid="{00000000-0005-0000-0000-00006D0A0000}"/>
    <cellStyle name="Comma 25 12 3" xfId="3920" xr:uid="{00000000-0005-0000-0000-00006E0A0000}"/>
    <cellStyle name="Comma 25 13" xfId="585" xr:uid="{00000000-0005-0000-0000-00006F0A0000}"/>
    <cellStyle name="Comma 25 13 2" xfId="3921" xr:uid="{00000000-0005-0000-0000-0000700A0000}"/>
    <cellStyle name="Comma 25 13 3" xfId="3922" xr:uid="{00000000-0005-0000-0000-0000710A0000}"/>
    <cellStyle name="Comma 25 14" xfId="586" xr:uid="{00000000-0005-0000-0000-0000720A0000}"/>
    <cellStyle name="Comma 25 14 2" xfId="3923" xr:uid="{00000000-0005-0000-0000-0000730A0000}"/>
    <cellStyle name="Comma 25 14 3" xfId="3924" xr:uid="{00000000-0005-0000-0000-0000740A0000}"/>
    <cellStyle name="Comma 25 15" xfId="587" xr:uid="{00000000-0005-0000-0000-0000750A0000}"/>
    <cellStyle name="Comma 25 15 2" xfId="3925" xr:uid="{00000000-0005-0000-0000-0000760A0000}"/>
    <cellStyle name="Comma 25 15 3" xfId="3926" xr:uid="{00000000-0005-0000-0000-0000770A0000}"/>
    <cellStyle name="Comma 25 16" xfId="588" xr:uid="{00000000-0005-0000-0000-0000780A0000}"/>
    <cellStyle name="Comma 25 16 2" xfId="3927" xr:uid="{00000000-0005-0000-0000-0000790A0000}"/>
    <cellStyle name="Comma 25 16 3" xfId="3928" xr:uid="{00000000-0005-0000-0000-00007A0A0000}"/>
    <cellStyle name="Comma 25 17" xfId="589" xr:uid="{00000000-0005-0000-0000-00007B0A0000}"/>
    <cellStyle name="Comma 25 17 2" xfId="3929" xr:uid="{00000000-0005-0000-0000-00007C0A0000}"/>
    <cellStyle name="Comma 25 17 3" xfId="3930" xr:uid="{00000000-0005-0000-0000-00007D0A0000}"/>
    <cellStyle name="Comma 25 18" xfId="590" xr:uid="{00000000-0005-0000-0000-00007E0A0000}"/>
    <cellStyle name="Comma 25 18 2" xfId="3931" xr:uid="{00000000-0005-0000-0000-00007F0A0000}"/>
    <cellStyle name="Comma 25 18 3" xfId="3932" xr:uid="{00000000-0005-0000-0000-0000800A0000}"/>
    <cellStyle name="Comma 25 19" xfId="591" xr:uid="{00000000-0005-0000-0000-0000810A0000}"/>
    <cellStyle name="Comma 25 19 2" xfId="3933" xr:uid="{00000000-0005-0000-0000-0000820A0000}"/>
    <cellStyle name="Comma 25 19 3" xfId="3934" xr:uid="{00000000-0005-0000-0000-0000830A0000}"/>
    <cellStyle name="Comma 25 2" xfId="592" xr:uid="{00000000-0005-0000-0000-0000840A0000}"/>
    <cellStyle name="Comma 25 2 2" xfId="3935" xr:uid="{00000000-0005-0000-0000-0000850A0000}"/>
    <cellStyle name="Comma 25 2 3" xfId="3936" xr:uid="{00000000-0005-0000-0000-0000860A0000}"/>
    <cellStyle name="Comma 25 20" xfId="593" xr:uid="{00000000-0005-0000-0000-0000870A0000}"/>
    <cellStyle name="Comma 25 20 2" xfId="3937" xr:uid="{00000000-0005-0000-0000-0000880A0000}"/>
    <cellStyle name="Comma 25 20 3" xfId="3938" xr:uid="{00000000-0005-0000-0000-0000890A0000}"/>
    <cellStyle name="Comma 25 21" xfId="3939" xr:uid="{00000000-0005-0000-0000-00008A0A0000}"/>
    <cellStyle name="Comma 25 22" xfId="3940" xr:uid="{00000000-0005-0000-0000-00008B0A0000}"/>
    <cellStyle name="Comma 25 3" xfId="594" xr:uid="{00000000-0005-0000-0000-00008C0A0000}"/>
    <cellStyle name="Comma 25 3 2" xfId="3941" xr:uid="{00000000-0005-0000-0000-00008D0A0000}"/>
    <cellStyle name="Comma 25 3 3" xfId="3942" xr:uid="{00000000-0005-0000-0000-00008E0A0000}"/>
    <cellStyle name="Comma 25 4" xfId="595" xr:uid="{00000000-0005-0000-0000-00008F0A0000}"/>
    <cellStyle name="Comma 25 4 2" xfId="3943" xr:uid="{00000000-0005-0000-0000-0000900A0000}"/>
    <cellStyle name="Comma 25 4 3" xfId="3944" xr:uid="{00000000-0005-0000-0000-0000910A0000}"/>
    <cellStyle name="Comma 25 5" xfId="596" xr:uid="{00000000-0005-0000-0000-0000920A0000}"/>
    <cellStyle name="Comma 25 5 2" xfId="3945" xr:uid="{00000000-0005-0000-0000-0000930A0000}"/>
    <cellStyle name="Comma 25 5 3" xfId="3946" xr:uid="{00000000-0005-0000-0000-0000940A0000}"/>
    <cellStyle name="Comma 25 6" xfId="597" xr:uid="{00000000-0005-0000-0000-0000950A0000}"/>
    <cellStyle name="Comma 25 6 2" xfId="3947" xr:uid="{00000000-0005-0000-0000-0000960A0000}"/>
    <cellStyle name="Comma 25 6 3" xfId="3948" xr:uid="{00000000-0005-0000-0000-0000970A0000}"/>
    <cellStyle name="Comma 25 7" xfId="598" xr:uid="{00000000-0005-0000-0000-0000980A0000}"/>
    <cellStyle name="Comma 25 7 2" xfId="3949" xr:uid="{00000000-0005-0000-0000-0000990A0000}"/>
    <cellStyle name="Comma 25 7 3" xfId="3950" xr:uid="{00000000-0005-0000-0000-00009A0A0000}"/>
    <cellStyle name="Comma 25 8" xfId="599" xr:uid="{00000000-0005-0000-0000-00009B0A0000}"/>
    <cellStyle name="Comma 25 8 2" xfId="3951" xr:uid="{00000000-0005-0000-0000-00009C0A0000}"/>
    <cellStyle name="Comma 25 8 3" xfId="3952" xr:uid="{00000000-0005-0000-0000-00009D0A0000}"/>
    <cellStyle name="Comma 25 9" xfId="600" xr:uid="{00000000-0005-0000-0000-00009E0A0000}"/>
    <cellStyle name="Comma 25 9 2" xfId="3953" xr:uid="{00000000-0005-0000-0000-00009F0A0000}"/>
    <cellStyle name="Comma 25 9 3" xfId="3954" xr:uid="{00000000-0005-0000-0000-0000A00A0000}"/>
    <cellStyle name="Comma 25_Adjust_TAX_Q151" xfId="601" xr:uid="{00000000-0005-0000-0000-0000A10A0000}"/>
    <cellStyle name="Comma 26" xfId="602" xr:uid="{00000000-0005-0000-0000-0000A20A0000}"/>
    <cellStyle name="Comma 26 10" xfId="603" xr:uid="{00000000-0005-0000-0000-0000A30A0000}"/>
    <cellStyle name="Comma 26 10 2" xfId="3955" xr:uid="{00000000-0005-0000-0000-0000A40A0000}"/>
    <cellStyle name="Comma 26 10 3" xfId="3956" xr:uid="{00000000-0005-0000-0000-0000A50A0000}"/>
    <cellStyle name="Comma 26 11" xfId="604" xr:uid="{00000000-0005-0000-0000-0000A60A0000}"/>
    <cellStyle name="Comma 26 11 2" xfId="3957" xr:uid="{00000000-0005-0000-0000-0000A70A0000}"/>
    <cellStyle name="Comma 26 11 3" xfId="3958" xr:uid="{00000000-0005-0000-0000-0000A80A0000}"/>
    <cellStyle name="Comma 26 12" xfId="605" xr:uid="{00000000-0005-0000-0000-0000A90A0000}"/>
    <cellStyle name="Comma 26 12 2" xfId="3959" xr:uid="{00000000-0005-0000-0000-0000AA0A0000}"/>
    <cellStyle name="Comma 26 12 3" xfId="3960" xr:uid="{00000000-0005-0000-0000-0000AB0A0000}"/>
    <cellStyle name="Comma 26 13" xfId="606" xr:uid="{00000000-0005-0000-0000-0000AC0A0000}"/>
    <cellStyle name="Comma 26 13 2" xfId="3961" xr:uid="{00000000-0005-0000-0000-0000AD0A0000}"/>
    <cellStyle name="Comma 26 13 3" xfId="3962" xr:uid="{00000000-0005-0000-0000-0000AE0A0000}"/>
    <cellStyle name="Comma 26 14" xfId="607" xr:uid="{00000000-0005-0000-0000-0000AF0A0000}"/>
    <cellStyle name="Comma 26 14 2" xfId="3963" xr:uid="{00000000-0005-0000-0000-0000B00A0000}"/>
    <cellStyle name="Comma 26 14 3" xfId="3964" xr:uid="{00000000-0005-0000-0000-0000B10A0000}"/>
    <cellStyle name="Comma 26 15" xfId="608" xr:uid="{00000000-0005-0000-0000-0000B20A0000}"/>
    <cellStyle name="Comma 26 15 2" xfId="3965" xr:uid="{00000000-0005-0000-0000-0000B30A0000}"/>
    <cellStyle name="Comma 26 15 3" xfId="3966" xr:uid="{00000000-0005-0000-0000-0000B40A0000}"/>
    <cellStyle name="Comma 26 16" xfId="609" xr:uid="{00000000-0005-0000-0000-0000B50A0000}"/>
    <cellStyle name="Comma 26 16 2" xfId="3967" xr:uid="{00000000-0005-0000-0000-0000B60A0000}"/>
    <cellStyle name="Comma 26 16 3" xfId="3968" xr:uid="{00000000-0005-0000-0000-0000B70A0000}"/>
    <cellStyle name="Comma 26 17" xfId="610" xr:uid="{00000000-0005-0000-0000-0000B80A0000}"/>
    <cellStyle name="Comma 26 17 2" xfId="3969" xr:uid="{00000000-0005-0000-0000-0000B90A0000}"/>
    <cellStyle name="Comma 26 17 3" xfId="3970" xr:uid="{00000000-0005-0000-0000-0000BA0A0000}"/>
    <cellStyle name="Comma 26 18" xfId="611" xr:uid="{00000000-0005-0000-0000-0000BB0A0000}"/>
    <cellStyle name="Comma 26 18 2" xfId="3971" xr:uid="{00000000-0005-0000-0000-0000BC0A0000}"/>
    <cellStyle name="Comma 26 18 3" xfId="3972" xr:uid="{00000000-0005-0000-0000-0000BD0A0000}"/>
    <cellStyle name="Comma 26 19" xfId="612" xr:uid="{00000000-0005-0000-0000-0000BE0A0000}"/>
    <cellStyle name="Comma 26 19 2" xfId="3973" xr:uid="{00000000-0005-0000-0000-0000BF0A0000}"/>
    <cellStyle name="Comma 26 19 3" xfId="3974" xr:uid="{00000000-0005-0000-0000-0000C00A0000}"/>
    <cellStyle name="Comma 26 2" xfId="613" xr:uid="{00000000-0005-0000-0000-0000C10A0000}"/>
    <cellStyle name="Comma 26 2 2" xfId="3975" xr:uid="{00000000-0005-0000-0000-0000C20A0000}"/>
    <cellStyle name="Comma 26 2 3" xfId="3976" xr:uid="{00000000-0005-0000-0000-0000C30A0000}"/>
    <cellStyle name="Comma 26 20" xfId="614" xr:uid="{00000000-0005-0000-0000-0000C40A0000}"/>
    <cellStyle name="Comma 26 20 2" xfId="3977" xr:uid="{00000000-0005-0000-0000-0000C50A0000}"/>
    <cellStyle name="Comma 26 20 3" xfId="3978" xr:uid="{00000000-0005-0000-0000-0000C60A0000}"/>
    <cellStyle name="Comma 26 21" xfId="3979" xr:uid="{00000000-0005-0000-0000-0000C70A0000}"/>
    <cellStyle name="Comma 26 22" xfId="3980" xr:uid="{00000000-0005-0000-0000-0000C80A0000}"/>
    <cellStyle name="Comma 26 3" xfId="615" xr:uid="{00000000-0005-0000-0000-0000C90A0000}"/>
    <cellStyle name="Comma 26 3 2" xfId="3981" xr:uid="{00000000-0005-0000-0000-0000CA0A0000}"/>
    <cellStyle name="Comma 26 3 3" xfId="3982" xr:uid="{00000000-0005-0000-0000-0000CB0A0000}"/>
    <cellStyle name="Comma 26 4" xfId="616" xr:uid="{00000000-0005-0000-0000-0000CC0A0000}"/>
    <cellStyle name="Comma 26 4 2" xfId="3983" xr:uid="{00000000-0005-0000-0000-0000CD0A0000}"/>
    <cellStyle name="Comma 26 4 3" xfId="3984" xr:uid="{00000000-0005-0000-0000-0000CE0A0000}"/>
    <cellStyle name="Comma 26 5" xfId="617" xr:uid="{00000000-0005-0000-0000-0000CF0A0000}"/>
    <cellStyle name="Comma 26 5 2" xfId="3985" xr:uid="{00000000-0005-0000-0000-0000D00A0000}"/>
    <cellStyle name="Comma 26 5 3" xfId="3986" xr:uid="{00000000-0005-0000-0000-0000D10A0000}"/>
    <cellStyle name="Comma 26 6" xfId="618" xr:uid="{00000000-0005-0000-0000-0000D20A0000}"/>
    <cellStyle name="Comma 26 6 2" xfId="3987" xr:uid="{00000000-0005-0000-0000-0000D30A0000}"/>
    <cellStyle name="Comma 26 6 3" xfId="3988" xr:uid="{00000000-0005-0000-0000-0000D40A0000}"/>
    <cellStyle name="Comma 26 7" xfId="619" xr:uid="{00000000-0005-0000-0000-0000D50A0000}"/>
    <cellStyle name="Comma 26 7 2" xfId="3989" xr:uid="{00000000-0005-0000-0000-0000D60A0000}"/>
    <cellStyle name="Comma 26 7 3" xfId="3990" xr:uid="{00000000-0005-0000-0000-0000D70A0000}"/>
    <cellStyle name="Comma 26 8" xfId="620" xr:uid="{00000000-0005-0000-0000-0000D80A0000}"/>
    <cellStyle name="Comma 26 8 2" xfId="3991" xr:uid="{00000000-0005-0000-0000-0000D90A0000}"/>
    <cellStyle name="Comma 26 8 3" xfId="3992" xr:uid="{00000000-0005-0000-0000-0000DA0A0000}"/>
    <cellStyle name="Comma 26 9" xfId="621" xr:uid="{00000000-0005-0000-0000-0000DB0A0000}"/>
    <cellStyle name="Comma 26 9 2" xfId="3993" xr:uid="{00000000-0005-0000-0000-0000DC0A0000}"/>
    <cellStyle name="Comma 26 9 3" xfId="3994" xr:uid="{00000000-0005-0000-0000-0000DD0A0000}"/>
    <cellStyle name="Comma 26_Adjust_TAX_Q151" xfId="622" xr:uid="{00000000-0005-0000-0000-0000DE0A0000}"/>
    <cellStyle name="Comma 27" xfId="623" xr:uid="{00000000-0005-0000-0000-0000DF0A0000}"/>
    <cellStyle name="Comma 27 10" xfId="624" xr:uid="{00000000-0005-0000-0000-0000E00A0000}"/>
    <cellStyle name="Comma 27 10 2" xfId="3995" xr:uid="{00000000-0005-0000-0000-0000E10A0000}"/>
    <cellStyle name="Comma 27 10 3" xfId="3996" xr:uid="{00000000-0005-0000-0000-0000E20A0000}"/>
    <cellStyle name="Comma 27 11" xfId="625" xr:uid="{00000000-0005-0000-0000-0000E30A0000}"/>
    <cellStyle name="Comma 27 11 2" xfId="3997" xr:uid="{00000000-0005-0000-0000-0000E40A0000}"/>
    <cellStyle name="Comma 27 11 3" xfId="3998" xr:uid="{00000000-0005-0000-0000-0000E50A0000}"/>
    <cellStyle name="Comma 27 12" xfId="626" xr:uid="{00000000-0005-0000-0000-0000E60A0000}"/>
    <cellStyle name="Comma 27 12 2" xfId="3999" xr:uid="{00000000-0005-0000-0000-0000E70A0000}"/>
    <cellStyle name="Comma 27 12 3" xfId="4000" xr:uid="{00000000-0005-0000-0000-0000E80A0000}"/>
    <cellStyle name="Comma 27 13" xfId="627" xr:uid="{00000000-0005-0000-0000-0000E90A0000}"/>
    <cellStyle name="Comma 27 13 2" xfId="4001" xr:uid="{00000000-0005-0000-0000-0000EA0A0000}"/>
    <cellStyle name="Comma 27 13 3" xfId="4002" xr:uid="{00000000-0005-0000-0000-0000EB0A0000}"/>
    <cellStyle name="Comma 27 14" xfId="628" xr:uid="{00000000-0005-0000-0000-0000EC0A0000}"/>
    <cellStyle name="Comma 27 14 2" xfId="4003" xr:uid="{00000000-0005-0000-0000-0000ED0A0000}"/>
    <cellStyle name="Comma 27 14 3" xfId="4004" xr:uid="{00000000-0005-0000-0000-0000EE0A0000}"/>
    <cellStyle name="Comma 27 15" xfId="629" xr:uid="{00000000-0005-0000-0000-0000EF0A0000}"/>
    <cellStyle name="Comma 27 15 2" xfId="4005" xr:uid="{00000000-0005-0000-0000-0000F00A0000}"/>
    <cellStyle name="Comma 27 15 3" xfId="4006" xr:uid="{00000000-0005-0000-0000-0000F10A0000}"/>
    <cellStyle name="Comma 27 16" xfId="630" xr:uid="{00000000-0005-0000-0000-0000F20A0000}"/>
    <cellStyle name="Comma 27 16 2" xfId="4007" xr:uid="{00000000-0005-0000-0000-0000F30A0000}"/>
    <cellStyle name="Comma 27 16 3" xfId="4008" xr:uid="{00000000-0005-0000-0000-0000F40A0000}"/>
    <cellStyle name="Comma 27 17" xfId="631" xr:uid="{00000000-0005-0000-0000-0000F50A0000}"/>
    <cellStyle name="Comma 27 17 2" xfId="4009" xr:uid="{00000000-0005-0000-0000-0000F60A0000}"/>
    <cellStyle name="Comma 27 17 3" xfId="4010" xr:uid="{00000000-0005-0000-0000-0000F70A0000}"/>
    <cellStyle name="Comma 27 18" xfId="632" xr:uid="{00000000-0005-0000-0000-0000F80A0000}"/>
    <cellStyle name="Comma 27 18 2" xfId="4011" xr:uid="{00000000-0005-0000-0000-0000F90A0000}"/>
    <cellStyle name="Comma 27 18 3" xfId="4012" xr:uid="{00000000-0005-0000-0000-0000FA0A0000}"/>
    <cellStyle name="Comma 27 19" xfId="633" xr:uid="{00000000-0005-0000-0000-0000FB0A0000}"/>
    <cellStyle name="Comma 27 19 2" xfId="4013" xr:uid="{00000000-0005-0000-0000-0000FC0A0000}"/>
    <cellStyle name="Comma 27 19 3" xfId="4014" xr:uid="{00000000-0005-0000-0000-0000FD0A0000}"/>
    <cellStyle name="Comma 27 2" xfId="634" xr:uid="{00000000-0005-0000-0000-0000FE0A0000}"/>
    <cellStyle name="Comma 27 2 2" xfId="4015" xr:uid="{00000000-0005-0000-0000-0000FF0A0000}"/>
    <cellStyle name="Comma 27 2 3" xfId="4016" xr:uid="{00000000-0005-0000-0000-0000000B0000}"/>
    <cellStyle name="Comma 27 20" xfId="635" xr:uid="{00000000-0005-0000-0000-0000010B0000}"/>
    <cellStyle name="Comma 27 20 2" xfId="4017" xr:uid="{00000000-0005-0000-0000-0000020B0000}"/>
    <cellStyle name="Comma 27 20 3" xfId="4018" xr:uid="{00000000-0005-0000-0000-0000030B0000}"/>
    <cellStyle name="Comma 27 21" xfId="4019" xr:uid="{00000000-0005-0000-0000-0000040B0000}"/>
    <cellStyle name="Comma 27 22" xfId="4020" xr:uid="{00000000-0005-0000-0000-0000050B0000}"/>
    <cellStyle name="Comma 27 3" xfId="636" xr:uid="{00000000-0005-0000-0000-0000060B0000}"/>
    <cellStyle name="Comma 27 3 2" xfId="4021" xr:uid="{00000000-0005-0000-0000-0000070B0000}"/>
    <cellStyle name="Comma 27 3 3" xfId="4022" xr:uid="{00000000-0005-0000-0000-0000080B0000}"/>
    <cellStyle name="Comma 27 4" xfId="637" xr:uid="{00000000-0005-0000-0000-0000090B0000}"/>
    <cellStyle name="Comma 27 4 2" xfId="4023" xr:uid="{00000000-0005-0000-0000-00000A0B0000}"/>
    <cellStyle name="Comma 27 4 3" xfId="4024" xr:uid="{00000000-0005-0000-0000-00000B0B0000}"/>
    <cellStyle name="Comma 27 5" xfId="638" xr:uid="{00000000-0005-0000-0000-00000C0B0000}"/>
    <cellStyle name="Comma 27 5 2" xfId="4025" xr:uid="{00000000-0005-0000-0000-00000D0B0000}"/>
    <cellStyle name="Comma 27 5 3" xfId="4026" xr:uid="{00000000-0005-0000-0000-00000E0B0000}"/>
    <cellStyle name="Comma 27 6" xfId="639" xr:uid="{00000000-0005-0000-0000-00000F0B0000}"/>
    <cellStyle name="Comma 27 6 2" xfId="4027" xr:uid="{00000000-0005-0000-0000-0000100B0000}"/>
    <cellStyle name="Comma 27 6 3" xfId="4028" xr:uid="{00000000-0005-0000-0000-0000110B0000}"/>
    <cellStyle name="Comma 27 7" xfId="640" xr:uid="{00000000-0005-0000-0000-0000120B0000}"/>
    <cellStyle name="Comma 27 7 2" xfId="4029" xr:uid="{00000000-0005-0000-0000-0000130B0000}"/>
    <cellStyle name="Comma 27 7 3" xfId="4030" xr:uid="{00000000-0005-0000-0000-0000140B0000}"/>
    <cellStyle name="Comma 27 8" xfId="641" xr:uid="{00000000-0005-0000-0000-0000150B0000}"/>
    <cellStyle name="Comma 27 8 2" xfId="4031" xr:uid="{00000000-0005-0000-0000-0000160B0000}"/>
    <cellStyle name="Comma 27 8 3" xfId="4032" xr:uid="{00000000-0005-0000-0000-0000170B0000}"/>
    <cellStyle name="Comma 27 9" xfId="642" xr:uid="{00000000-0005-0000-0000-0000180B0000}"/>
    <cellStyle name="Comma 27 9 2" xfId="4033" xr:uid="{00000000-0005-0000-0000-0000190B0000}"/>
    <cellStyle name="Comma 27 9 3" xfId="4034" xr:uid="{00000000-0005-0000-0000-00001A0B0000}"/>
    <cellStyle name="Comma 27_Adjust_TAX_Q151" xfId="643" xr:uid="{00000000-0005-0000-0000-00001B0B0000}"/>
    <cellStyle name="Comma 28" xfId="644" xr:uid="{00000000-0005-0000-0000-00001C0B0000}"/>
    <cellStyle name="Comma 28 2" xfId="645" xr:uid="{00000000-0005-0000-0000-00001D0B0000}"/>
    <cellStyle name="Comma 28 2 2" xfId="4035" xr:uid="{00000000-0005-0000-0000-00001E0B0000}"/>
    <cellStyle name="Comma 28 3" xfId="646" xr:uid="{00000000-0005-0000-0000-00001F0B0000}"/>
    <cellStyle name="Comma 28 4" xfId="4036" xr:uid="{00000000-0005-0000-0000-0000200B0000}"/>
    <cellStyle name="Comma 28 5" xfId="4037" xr:uid="{00000000-0005-0000-0000-0000210B0000}"/>
    <cellStyle name="Comma 28 5 2" xfId="4038" xr:uid="{00000000-0005-0000-0000-0000220B0000}"/>
    <cellStyle name="Comma 29" xfId="647" xr:uid="{00000000-0005-0000-0000-0000230B0000}"/>
    <cellStyle name="Comma 29 2" xfId="4039" xr:uid="{00000000-0005-0000-0000-0000240B0000}"/>
    <cellStyle name="Comma 29 3" xfId="4040" xr:uid="{00000000-0005-0000-0000-0000250B0000}"/>
    <cellStyle name="Comma 3" xfId="648" xr:uid="{00000000-0005-0000-0000-0000260B0000}"/>
    <cellStyle name="Comma 3 10" xfId="649" xr:uid="{00000000-0005-0000-0000-0000270B0000}"/>
    <cellStyle name="Comma 3 10 2" xfId="4041" xr:uid="{00000000-0005-0000-0000-0000280B0000}"/>
    <cellStyle name="Comma 3 11" xfId="650" xr:uid="{00000000-0005-0000-0000-0000290B0000}"/>
    <cellStyle name="Comma 3 11 2" xfId="4042" xr:uid="{00000000-0005-0000-0000-00002A0B0000}"/>
    <cellStyle name="Comma 3 12" xfId="651" xr:uid="{00000000-0005-0000-0000-00002B0B0000}"/>
    <cellStyle name="Comma 3 12 2" xfId="4043" xr:uid="{00000000-0005-0000-0000-00002C0B0000}"/>
    <cellStyle name="Comma 3 13" xfId="652" xr:uid="{00000000-0005-0000-0000-00002D0B0000}"/>
    <cellStyle name="Comma 3 13 2" xfId="4044" xr:uid="{00000000-0005-0000-0000-00002E0B0000}"/>
    <cellStyle name="Comma 3 14" xfId="653" xr:uid="{00000000-0005-0000-0000-00002F0B0000}"/>
    <cellStyle name="Comma 3 14 2" xfId="4045" xr:uid="{00000000-0005-0000-0000-0000300B0000}"/>
    <cellStyle name="Comma 3 15" xfId="654" xr:uid="{00000000-0005-0000-0000-0000310B0000}"/>
    <cellStyle name="Comma 3 15 2" xfId="4046" xr:uid="{00000000-0005-0000-0000-0000320B0000}"/>
    <cellStyle name="Comma 3 16" xfId="655" xr:uid="{00000000-0005-0000-0000-0000330B0000}"/>
    <cellStyle name="Comma 3 16 2" xfId="4047" xr:uid="{00000000-0005-0000-0000-0000340B0000}"/>
    <cellStyle name="Comma 3 17" xfId="656" xr:uid="{00000000-0005-0000-0000-0000350B0000}"/>
    <cellStyle name="Comma 3 17 2" xfId="4048" xr:uid="{00000000-0005-0000-0000-0000360B0000}"/>
    <cellStyle name="Comma 3 18" xfId="657" xr:uid="{00000000-0005-0000-0000-0000370B0000}"/>
    <cellStyle name="Comma 3 18 2" xfId="4049" xr:uid="{00000000-0005-0000-0000-0000380B0000}"/>
    <cellStyle name="Comma 3 19" xfId="658" xr:uid="{00000000-0005-0000-0000-0000390B0000}"/>
    <cellStyle name="Comma 3 19 2" xfId="4050" xr:uid="{00000000-0005-0000-0000-00003A0B0000}"/>
    <cellStyle name="Comma 3 2" xfId="659" xr:uid="{00000000-0005-0000-0000-00003B0B0000}"/>
    <cellStyle name="Comma 3 2 2" xfId="4051" xr:uid="{00000000-0005-0000-0000-00003C0B0000}"/>
    <cellStyle name="Comma 3 20" xfId="660" xr:uid="{00000000-0005-0000-0000-00003D0B0000}"/>
    <cellStyle name="Comma 3 20 2" xfId="4052" xr:uid="{00000000-0005-0000-0000-00003E0B0000}"/>
    <cellStyle name="Comma 3 21" xfId="661" xr:uid="{00000000-0005-0000-0000-00003F0B0000}"/>
    <cellStyle name="Comma 3 21 2" xfId="4053" xr:uid="{00000000-0005-0000-0000-0000400B0000}"/>
    <cellStyle name="Comma 3 21 3" xfId="4054" xr:uid="{00000000-0005-0000-0000-0000410B0000}"/>
    <cellStyle name="Comma 3 22" xfId="662" xr:uid="{00000000-0005-0000-0000-0000420B0000}"/>
    <cellStyle name="Comma 3 22 2" xfId="4055" xr:uid="{00000000-0005-0000-0000-0000430B0000}"/>
    <cellStyle name="Comma 3 22 3" xfId="4056" xr:uid="{00000000-0005-0000-0000-0000440B0000}"/>
    <cellStyle name="Comma 3 23" xfId="663" xr:uid="{00000000-0005-0000-0000-0000450B0000}"/>
    <cellStyle name="Comma 3 23 2" xfId="4057" xr:uid="{00000000-0005-0000-0000-0000460B0000}"/>
    <cellStyle name="Comma 3 24" xfId="4058" xr:uid="{00000000-0005-0000-0000-0000470B0000}"/>
    <cellStyle name="Comma 3 25" xfId="664" xr:uid="{00000000-0005-0000-0000-0000480B0000}"/>
    <cellStyle name="Comma 3 26" xfId="4059" xr:uid="{00000000-0005-0000-0000-0000490B0000}"/>
    <cellStyle name="Comma 3 27" xfId="4060" xr:uid="{00000000-0005-0000-0000-00004A0B0000}"/>
    <cellStyle name="Comma 3 3" xfId="665" xr:uid="{00000000-0005-0000-0000-00004B0B0000}"/>
    <cellStyle name="Comma 3 3 2" xfId="4061" xr:uid="{00000000-0005-0000-0000-00004C0B0000}"/>
    <cellStyle name="Comma 3 4" xfId="666" xr:uid="{00000000-0005-0000-0000-00004D0B0000}"/>
    <cellStyle name="Comma 3 4 2" xfId="4062" xr:uid="{00000000-0005-0000-0000-00004E0B0000}"/>
    <cellStyle name="Comma 3 5" xfId="667" xr:uid="{00000000-0005-0000-0000-00004F0B0000}"/>
    <cellStyle name="Comma 3 5 2" xfId="4063" xr:uid="{00000000-0005-0000-0000-0000500B0000}"/>
    <cellStyle name="Comma 3 6" xfId="668" xr:uid="{00000000-0005-0000-0000-0000510B0000}"/>
    <cellStyle name="Comma 3 6 2" xfId="4064" xr:uid="{00000000-0005-0000-0000-0000520B0000}"/>
    <cellStyle name="Comma 3 7" xfId="669" xr:uid="{00000000-0005-0000-0000-0000530B0000}"/>
    <cellStyle name="Comma 3 7 2" xfId="4065" xr:uid="{00000000-0005-0000-0000-0000540B0000}"/>
    <cellStyle name="Comma 3 8" xfId="670" xr:uid="{00000000-0005-0000-0000-0000550B0000}"/>
    <cellStyle name="Comma 3 8 2" xfId="4066" xr:uid="{00000000-0005-0000-0000-0000560B0000}"/>
    <cellStyle name="Comma 3 9" xfId="671" xr:uid="{00000000-0005-0000-0000-0000570B0000}"/>
    <cellStyle name="Comma 3 9 2" xfId="4067" xr:uid="{00000000-0005-0000-0000-0000580B0000}"/>
    <cellStyle name="Comma 3_70_09.30.09" xfId="4068" xr:uid="{00000000-0005-0000-0000-0000590B0000}"/>
    <cellStyle name="Comma 30" xfId="672" xr:uid="{00000000-0005-0000-0000-00005A0B0000}"/>
    <cellStyle name="Comma 30 10" xfId="673" xr:uid="{00000000-0005-0000-0000-00005B0B0000}"/>
    <cellStyle name="Comma 30 10 2" xfId="4069" xr:uid="{00000000-0005-0000-0000-00005C0B0000}"/>
    <cellStyle name="Comma 30 10 3" xfId="4070" xr:uid="{00000000-0005-0000-0000-00005D0B0000}"/>
    <cellStyle name="Comma 30 11" xfId="674" xr:uid="{00000000-0005-0000-0000-00005E0B0000}"/>
    <cellStyle name="Comma 30 11 2" xfId="4071" xr:uid="{00000000-0005-0000-0000-00005F0B0000}"/>
    <cellStyle name="Comma 30 11 3" xfId="4072" xr:uid="{00000000-0005-0000-0000-0000600B0000}"/>
    <cellStyle name="Comma 30 12" xfId="675" xr:uid="{00000000-0005-0000-0000-0000610B0000}"/>
    <cellStyle name="Comma 30 12 2" xfId="4073" xr:uid="{00000000-0005-0000-0000-0000620B0000}"/>
    <cellStyle name="Comma 30 12 3" xfId="4074" xr:uid="{00000000-0005-0000-0000-0000630B0000}"/>
    <cellStyle name="Comma 30 13" xfId="676" xr:uid="{00000000-0005-0000-0000-0000640B0000}"/>
    <cellStyle name="Comma 30 13 2" xfId="4075" xr:uid="{00000000-0005-0000-0000-0000650B0000}"/>
    <cellStyle name="Comma 30 13 3" xfId="4076" xr:uid="{00000000-0005-0000-0000-0000660B0000}"/>
    <cellStyle name="Comma 30 14" xfId="677" xr:uid="{00000000-0005-0000-0000-0000670B0000}"/>
    <cellStyle name="Comma 30 14 2" xfId="4077" xr:uid="{00000000-0005-0000-0000-0000680B0000}"/>
    <cellStyle name="Comma 30 14 3" xfId="4078" xr:uid="{00000000-0005-0000-0000-0000690B0000}"/>
    <cellStyle name="Comma 30 15" xfId="678" xr:uid="{00000000-0005-0000-0000-00006A0B0000}"/>
    <cellStyle name="Comma 30 15 2" xfId="4079" xr:uid="{00000000-0005-0000-0000-00006B0B0000}"/>
    <cellStyle name="Comma 30 15 3" xfId="4080" xr:uid="{00000000-0005-0000-0000-00006C0B0000}"/>
    <cellStyle name="Comma 30 16" xfId="679" xr:uid="{00000000-0005-0000-0000-00006D0B0000}"/>
    <cellStyle name="Comma 30 16 2" xfId="4081" xr:uid="{00000000-0005-0000-0000-00006E0B0000}"/>
    <cellStyle name="Comma 30 16 3" xfId="4082" xr:uid="{00000000-0005-0000-0000-00006F0B0000}"/>
    <cellStyle name="Comma 30 17" xfId="680" xr:uid="{00000000-0005-0000-0000-0000700B0000}"/>
    <cellStyle name="Comma 30 17 2" xfId="4083" xr:uid="{00000000-0005-0000-0000-0000710B0000}"/>
    <cellStyle name="Comma 30 17 3" xfId="4084" xr:uid="{00000000-0005-0000-0000-0000720B0000}"/>
    <cellStyle name="Comma 30 18" xfId="681" xr:uid="{00000000-0005-0000-0000-0000730B0000}"/>
    <cellStyle name="Comma 30 18 2" xfId="4085" xr:uid="{00000000-0005-0000-0000-0000740B0000}"/>
    <cellStyle name="Comma 30 18 3" xfId="4086" xr:uid="{00000000-0005-0000-0000-0000750B0000}"/>
    <cellStyle name="Comma 30 19" xfId="682" xr:uid="{00000000-0005-0000-0000-0000760B0000}"/>
    <cellStyle name="Comma 30 19 2" xfId="4087" xr:uid="{00000000-0005-0000-0000-0000770B0000}"/>
    <cellStyle name="Comma 30 19 3" xfId="4088" xr:uid="{00000000-0005-0000-0000-0000780B0000}"/>
    <cellStyle name="Comma 30 2" xfId="683" xr:uid="{00000000-0005-0000-0000-0000790B0000}"/>
    <cellStyle name="Comma 30 2 2" xfId="4089" xr:uid="{00000000-0005-0000-0000-00007A0B0000}"/>
    <cellStyle name="Comma 30 2 3" xfId="4090" xr:uid="{00000000-0005-0000-0000-00007B0B0000}"/>
    <cellStyle name="Comma 30 20" xfId="684" xr:uid="{00000000-0005-0000-0000-00007C0B0000}"/>
    <cellStyle name="Comma 30 20 2" xfId="4091" xr:uid="{00000000-0005-0000-0000-00007D0B0000}"/>
    <cellStyle name="Comma 30 20 3" xfId="4092" xr:uid="{00000000-0005-0000-0000-00007E0B0000}"/>
    <cellStyle name="Comma 30 21" xfId="4093" xr:uid="{00000000-0005-0000-0000-00007F0B0000}"/>
    <cellStyle name="Comma 30 22" xfId="4094" xr:uid="{00000000-0005-0000-0000-0000800B0000}"/>
    <cellStyle name="Comma 30 3" xfId="685" xr:uid="{00000000-0005-0000-0000-0000810B0000}"/>
    <cellStyle name="Comma 30 3 2" xfId="4095" xr:uid="{00000000-0005-0000-0000-0000820B0000}"/>
    <cellStyle name="Comma 30 3 3" xfId="4096" xr:uid="{00000000-0005-0000-0000-0000830B0000}"/>
    <cellStyle name="Comma 30 4" xfId="686" xr:uid="{00000000-0005-0000-0000-0000840B0000}"/>
    <cellStyle name="Comma 30 4 2" xfId="4097" xr:uid="{00000000-0005-0000-0000-0000850B0000}"/>
    <cellStyle name="Comma 30 4 3" xfId="4098" xr:uid="{00000000-0005-0000-0000-0000860B0000}"/>
    <cellStyle name="Comma 30 5" xfId="687" xr:uid="{00000000-0005-0000-0000-0000870B0000}"/>
    <cellStyle name="Comma 30 5 2" xfId="4099" xr:uid="{00000000-0005-0000-0000-0000880B0000}"/>
    <cellStyle name="Comma 30 5 3" xfId="4100" xr:uid="{00000000-0005-0000-0000-0000890B0000}"/>
    <cellStyle name="Comma 30 6" xfId="688" xr:uid="{00000000-0005-0000-0000-00008A0B0000}"/>
    <cellStyle name="Comma 30 6 2" xfId="4101" xr:uid="{00000000-0005-0000-0000-00008B0B0000}"/>
    <cellStyle name="Comma 30 6 3" xfId="4102" xr:uid="{00000000-0005-0000-0000-00008C0B0000}"/>
    <cellStyle name="Comma 30 7" xfId="689" xr:uid="{00000000-0005-0000-0000-00008D0B0000}"/>
    <cellStyle name="Comma 30 7 2" xfId="4103" xr:uid="{00000000-0005-0000-0000-00008E0B0000}"/>
    <cellStyle name="Comma 30 7 3" xfId="4104" xr:uid="{00000000-0005-0000-0000-00008F0B0000}"/>
    <cellStyle name="Comma 30 8" xfId="690" xr:uid="{00000000-0005-0000-0000-0000900B0000}"/>
    <cellStyle name="Comma 30 8 2" xfId="4105" xr:uid="{00000000-0005-0000-0000-0000910B0000}"/>
    <cellStyle name="Comma 30 8 3" xfId="4106" xr:uid="{00000000-0005-0000-0000-0000920B0000}"/>
    <cellStyle name="Comma 30 9" xfId="691" xr:uid="{00000000-0005-0000-0000-0000930B0000}"/>
    <cellStyle name="Comma 30 9 2" xfId="4107" xr:uid="{00000000-0005-0000-0000-0000940B0000}"/>
    <cellStyle name="Comma 30 9 3" xfId="4108" xr:uid="{00000000-0005-0000-0000-0000950B0000}"/>
    <cellStyle name="Comma 30_Adjust_TAX_Q151" xfId="692" xr:uid="{00000000-0005-0000-0000-0000960B0000}"/>
    <cellStyle name="Comma 31" xfId="693" xr:uid="{00000000-0005-0000-0000-0000970B0000}"/>
    <cellStyle name="Comma 31 10" xfId="694" xr:uid="{00000000-0005-0000-0000-0000980B0000}"/>
    <cellStyle name="Comma 31 10 2" xfId="4109" xr:uid="{00000000-0005-0000-0000-0000990B0000}"/>
    <cellStyle name="Comma 31 10 3" xfId="4110" xr:uid="{00000000-0005-0000-0000-00009A0B0000}"/>
    <cellStyle name="Comma 31 11" xfId="695" xr:uid="{00000000-0005-0000-0000-00009B0B0000}"/>
    <cellStyle name="Comma 31 11 2" xfId="4111" xr:uid="{00000000-0005-0000-0000-00009C0B0000}"/>
    <cellStyle name="Comma 31 11 3" xfId="4112" xr:uid="{00000000-0005-0000-0000-00009D0B0000}"/>
    <cellStyle name="Comma 31 12" xfId="696" xr:uid="{00000000-0005-0000-0000-00009E0B0000}"/>
    <cellStyle name="Comma 31 12 2" xfId="4113" xr:uid="{00000000-0005-0000-0000-00009F0B0000}"/>
    <cellStyle name="Comma 31 12 3" xfId="4114" xr:uid="{00000000-0005-0000-0000-0000A00B0000}"/>
    <cellStyle name="Comma 31 13" xfId="697" xr:uid="{00000000-0005-0000-0000-0000A10B0000}"/>
    <cellStyle name="Comma 31 13 2" xfId="4115" xr:uid="{00000000-0005-0000-0000-0000A20B0000}"/>
    <cellStyle name="Comma 31 13 3" xfId="4116" xr:uid="{00000000-0005-0000-0000-0000A30B0000}"/>
    <cellStyle name="Comma 31 14" xfId="698" xr:uid="{00000000-0005-0000-0000-0000A40B0000}"/>
    <cellStyle name="Comma 31 14 2" xfId="4117" xr:uid="{00000000-0005-0000-0000-0000A50B0000}"/>
    <cellStyle name="Comma 31 14 3" xfId="4118" xr:uid="{00000000-0005-0000-0000-0000A60B0000}"/>
    <cellStyle name="Comma 31 15" xfId="699" xr:uid="{00000000-0005-0000-0000-0000A70B0000}"/>
    <cellStyle name="Comma 31 15 2" xfId="4119" xr:uid="{00000000-0005-0000-0000-0000A80B0000}"/>
    <cellStyle name="Comma 31 15 3" xfId="4120" xr:uid="{00000000-0005-0000-0000-0000A90B0000}"/>
    <cellStyle name="Comma 31 16" xfId="700" xr:uid="{00000000-0005-0000-0000-0000AA0B0000}"/>
    <cellStyle name="Comma 31 16 2" xfId="4121" xr:uid="{00000000-0005-0000-0000-0000AB0B0000}"/>
    <cellStyle name="Comma 31 16 3" xfId="4122" xr:uid="{00000000-0005-0000-0000-0000AC0B0000}"/>
    <cellStyle name="Comma 31 17" xfId="701" xr:uid="{00000000-0005-0000-0000-0000AD0B0000}"/>
    <cellStyle name="Comma 31 17 2" xfId="4123" xr:uid="{00000000-0005-0000-0000-0000AE0B0000}"/>
    <cellStyle name="Comma 31 17 3" xfId="4124" xr:uid="{00000000-0005-0000-0000-0000AF0B0000}"/>
    <cellStyle name="Comma 31 18" xfId="702" xr:uid="{00000000-0005-0000-0000-0000B00B0000}"/>
    <cellStyle name="Comma 31 18 2" xfId="4125" xr:uid="{00000000-0005-0000-0000-0000B10B0000}"/>
    <cellStyle name="Comma 31 18 3" xfId="4126" xr:uid="{00000000-0005-0000-0000-0000B20B0000}"/>
    <cellStyle name="Comma 31 19" xfId="703" xr:uid="{00000000-0005-0000-0000-0000B30B0000}"/>
    <cellStyle name="Comma 31 19 2" xfId="4127" xr:uid="{00000000-0005-0000-0000-0000B40B0000}"/>
    <cellStyle name="Comma 31 19 3" xfId="4128" xr:uid="{00000000-0005-0000-0000-0000B50B0000}"/>
    <cellStyle name="Comma 31 2" xfId="704" xr:uid="{00000000-0005-0000-0000-0000B60B0000}"/>
    <cellStyle name="Comma 31 2 2" xfId="4129" xr:uid="{00000000-0005-0000-0000-0000B70B0000}"/>
    <cellStyle name="Comma 31 2 3" xfId="4130" xr:uid="{00000000-0005-0000-0000-0000B80B0000}"/>
    <cellStyle name="Comma 31 20" xfId="705" xr:uid="{00000000-0005-0000-0000-0000B90B0000}"/>
    <cellStyle name="Comma 31 20 2" xfId="4131" xr:uid="{00000000-0005-0000-0000-0000BA0B0000}"/>
    <cellStyle name="Comma 31 20 3" xfId="4132" xr:uid="{00000000-0005-0000-0000-0000BB0B0000}"/>
    <cellStyle name="Comma 31 21" xfId="4133" xr:uid="{00000000-0005-0000-0000-0000BC0B0000}"/>
    <cellStyle name="Comma 31 22" xfId="4134" xr:uid="{00000000-0005-0000-0000-0000BD0B0000}"/>
    <cellStyle name="Comma 31 3" xfId="706" xr:uid="{00000000-0005-0000-0000-0000BE0B0000}"/>
    <cellStyle name="Comma 31 3 2" xfId="4135" xr:uid="{00000000-0005-0000-0000-0000BF0B0000}"/>
    <cellStyle name="Comma 31 3 3" xfId="4136" xr:uid="{00000000-0005-0000-0000-0000C00B0000}"/>
    <cellStyle name="Comma 31 4" xfId="707" xr:uid="{00000000-0005-0000-0000-0000C10B0000}"/>
    <cellStyle name="Comma 31 4 2" xfId="4137" xr:uid="{00000000-0005-0000-0000-0000C20B0000}"/>
    <cellStyle name="Comma 31 4 3" xfId="4138" xr:uid="{00000000-0005-0000-0000-0000C30B0000}"/>
    <cellStyle name="Comma 31 5" xfId="708" xr:uid="{00000000-0005-0000-0000-0000C40B0000}"/>
    <cellStyle name="Comma 31 5 2" xfId="4139" xr:uid="{00000000-0005-0000-0000-0000C50B0000}"/>
    <cellStyle name="Comma 31 5 3" xfId="4140" xr:uid="{00000000-0005-0000-0000-0000C60B0000}"/>
    <cellStyle name="Comma 31 6" xfId="709" xr:uid="{00000000-0005-0000-0000-0000C70B0000}"/>
    <cellStyle name="Comma 31 6 2" xfId="4141" xr:uid="{00000000-0005-0000-0000-0000C80B0000}"/>
    <cellStyle name="Comma 31 6 3" xfId="4142" xr:uid="{00000000-0005-0000-0000-0000C90B0000}"/>
    <cellStyle name="Comma 31 7" xfId="710" xr:uid="{00000000-0005-0000-0000-0000CA0B0000}"/>
    <cellStyle name="Comma 31 7 2" xfId="4143" xr:uid="{00000000-0005-0000-0000-0000CB0B0000}"/>
    <cellStyle name="Comma 31 7 3" xfId="4144" xr:uid="{00000000-0005-0000-0000-0000CC0B0000}"/>
    <cellStyle name="Comma 31 8" xfId="711" xr:uid="{00000000-0005-0000-0000-0000CD0B0000}"/>
    <cellStyle name="Comma 31 8 2" xfId="4145" xr:uid="{00000000-0005-0000-0000-0000CE0B0000}"/>
    <cellStyle name="Comma 31 8 3" xfId="4146" xr:uid="{00000000-0005-0000-0000-0000CF0B0000}"/>
    <cellStyle name="Comma 31 9" xfId="712" xr:uid="{00000000-0005-0000-0000-0000D00B0000}"/>
    <cellStyle name="Comma 31 9 2" xfId="4147" xr:uid="{00000000-0005-0000-0000-0000D10B0000}"/>
    <cellStyle name="Comma 31 9 3" xfId="4148" xr:uid="{00000000-0005-0000-0000-0000D20B0000}"/>
    <cellStyle name="Comma 31_Adjust_TAX_Q151" xfId="713" xr:uid="{00000000-0005-0000-0000-0000D30B0000}"/>
    <cellStyle name="Comma 32" xfId="714" xr:uid="{00000000-0005-0000-0000-0000D40B0000}"/>
    <cellStyle name="Comma 32 2" xfId="4149" xr:uid="{00000000-0005-0000-0000-0000D50B0000}"/>
    <cellStyle name="Comma 32 3" xfId="4150" xr:uid="{00000000-0005-0000-0000-0000D60B0000}"/>
    <cellStyle name="Comma 33" xfId="715" xr:uid="{00000000-0005-0000-0000-0000D70B0000}"/>
    <cellStyle name="Comma 33 2" xfId="4151" xr:uid="{00000000-0005-0000-0000-0000D80B0000}"/>
    <cellStyle name="Comma 33 3" xfId="4152" xr:uid="{00000000-0005-0000-0000-0000D90B0000}"/>
    <cellStyle name="Comma 34" xfId="716" xr:uid="{00000000-0005-0000-0000-0000DA0B0000}"/>
    <cellStyle name="Comma 34 2" xfId="4153" xr:uid="{00000000-0005-0000-0000-0000DB0B0000}"/>
    <cellStyle name="Comma 34 3" xfId="4154" xr:uid="{00000000-0005-0000-0000-0000DC0B0000}"/>
    <cellStyle name="Comma 35" xfId="717" xr:uid="{00000000-0005-0000-0000-0000DD0B0000}"/>
    <cellStyle name="Comma 35 10" xfId="718" xr:uid="{00000000-0005-0000-0000-0000DE0B0000}"/>
    <cellStyle name="Comma 35 10 2" xfId="4155" xr:uid="{00000000-0005-0000-0000-0000DF0B0000}"/>
    <cellStyle name="Comma 35 10 3" xfId="4156" xr:uid="{00000000-0005-0000-0000-0000E00B0000}"/>
    <cellStyle name="Comma 35 11" xfId="719" xr:uid="{00000000-0005-0000-0000-0000E10B0000}"/>
    <cellStyle name="Comma 35 11 2" xfId="4157" xr:uid="{00000000-0005-0000-0000-0000E20B0000}"/>
    <cellStyle name="Comma 35 11 3" xfId="4158" xr:uid="{00000000-0005-0000-0000-0000E30B0000}"/>
    <cellStyle name="Comma 35 12" xfId="720" xr:uid="{00000000-0005-0000-0000-0000E40B0000}"/>
    <cellStyle name="Comma 35 12 2" xfId="4159" xr:uid="{00000000-0005-0000-0000-0000E50B0000}"/>
    <cellStyle name="Comma 35 12 3" xfId="4160" xr:uid="{00000000-0005-0000-0000-0000E60B0000}"/>
    <cellStyle name="Comma 35 13" xfId="721" xr:uid="{00000000-0005-0000-0000-0000E70B0000}"/>
    <cellStyle name="Comma 35 13 2" xfId="4161" xr:uid="{00000000-0005-0000-0000-0000E80B0000}"/>
    <cellStyle name="Comma 35 13 3" xfId="4162" xr:uid="{00000000-0005-0000-0000-0000E90B0000}"/>
    <cellStyle name="Comma 35 14" xfId="722" xr:uid="{00000000-0005-0000-0000-0000EA0B0000}"/>
    <cellStyle name="Comma 35 14 2" xfId="4163" xr:uid="{00000000-0005-0000-0000-0000EB0B0000}"/>
    <cellStyle name="Comma 35 14 3" xfId="4164" xr:uid="{00000000-0005-0000-0000-0000EC0B0000}"/>
    <cellStyle name="Comma 35 15" xfId="723" xr:uid="{00000000-0005-0000-0000-0000ED0B0000}"/>
    <cellStyle name="Comma 35 15 2" xfId="4165" xr:uid="{00000000-0005-0000-0000-0000EE0B0000}"/>
    <cellStyle name="Comma 35 15 3" xfId="4166" xr:uid="{00000000-0005-0000-0000-0000EF0B0000}"/>
    <cellStyle name="Comma 35 16" xfId="724" xr:uid="{00000000-0005-0000-0000-0000F00B0000}"/>
    <cellStyle name="Comma 35 16 2" xfId="4167" xr:uid="{00000000-0005-0000-0000-0000F10B0000}"/>
    <cellStyle name="Comma 35 16 3" xfId="4168" xr:uid="{00000000-0005-0000-0000-0000F20B0000}"/>
    <cellStyle name="Comma 35 17" xfId="725" xr:uid="{00000000-0005-0000-0000-0000F30B0000}"/>
    <cellStyle name="Comma 35 17 2" xfId="4169" xr:uid="{00000000-0005-0000-0000-0000F40B0000}"/>
    <cellStyle name="Comma 35 17 3" xfId="4170" xr:uid="{00000000-0005-0000-0000-0000F50B0000}"/>
    <cellStyle name="Comma 35 18" xfId="726" xr:uid="{00000000-0005-0000-0000-0000F60B0000}"/>
    <cellStyle name="Comma 35 18 2" xfId="4171" xr:uid="{00000000-0005-0000-0000-0000F70B0000}"/>
    <cellStyle name="Comma 35 18 3" xfId="4172" xr:uid="{00000000-0005-0000-0000-0000F80B0000}"/>
    <cellStyle name="Comma 35 19" xfId="727" xr:uid="{00000000-0005-0000-0000-0000F90B0000}"/>
    <cellStyle name="Comma 35 19 2" xfId="4173" xr:uid="{00000000-0005-0000-0000-0000FA0B0000}"/>
    <cellStyle name="Comma 35 19 3" xfId="4174" xr:uid="{00000000-0005-0000-0000-0000FB0B0000}"/>
    <cellStyle name="Comma 35 2" xfId="728" xr:uid="{00000000-0005-0000-0000-0000FC0B0000}"/>
    <cellStyle name="Comma 35 2 2" xfId="4175" xr:uid="{00000000-0005-0000-0000-0000FD0B0000}"/>
    <cellStyle name="Comma 35 2 3" xfId="4176" xr:uid="{00000000-0005-0000-0000-0000FE0B0000}"/>
    <cellStyle name="Comma 35 20" xfId="729" xr:uid="{00000000-0005-0000-0000-0000FF0B0000}"/>
    <cellStyle name="Comma 35 20 2" xfId="4177" xr:uid="{00000000-0005-0000-0000-0000000C0000}"/>
    <cellStyle name="Comma 35 20 3" xfId="4178" xr:uid="{00000000-0005-0000-0000-0000010C0000}"/>
    <cellStyle name="Comma 35 21" xfId="4179" xr:uid="{00000000-0005-0000-0000-0000020C0000}"/>
    <cellStyle name="Comma 35 22" xfId="4180" xr:uid="{00000000-0005-0000-0000-0000030C0000}"/>
    <cellStyle name="Comma 35 3" xfId="730" xr:uid="{00000000-0005-0000-0000-0000040C0000}"/>
    <cellStyle name="Comma 35 3 2" xfId="4181" xr:uid="{00000000-0005-0000-0000-0000050C0000}"/>
    <cellStyle name="Comma 35 3 3" xfId="4182" xr:uid="{00000000-0005-0000-0000-0000060C0000}"/>
    <cellStyle name="Comma 35 4" xfId="731" xr:uid="{00000000-0005-0000-0000-0000070C0000}"/>
    <cellStyle name="Comma 35 4 2" xfId="4183" xr:uid="{00000000-0005-0000-0000-0000080C0000}"/>
    <cellStyle name="Comma 35 4 3" xfId="4184" xr:uid="{00000000-0005-0000-0000-0000090C0000}"/>
    <cellStyle name="Comma 35 5" xfId="732" xr:uid="{00000000-0005-0000-0000-00000A0C0000}"/>
    <cellStyle name="Comma 35 5 2" xfId="4185" xr:uid="{00000000-0005-0000-0000-00000B0C0000}"/>
    <cellStyle name="Comma 35 5 3" xfId="4186" xr:uid="{00000000-0005-0000-0000-00000C0C0000}"/>
    <cellStyle name="Comma 35 6" xfId="733" xr:uid="{00000000-0005-0000-0000-00000D0C0000}"/>
    <cellStyle name="Comma 35 6 2" xfId="4187" xr:uid="{00000000-0005-0000-0000-00000E0C0000}"/>
    <cellStyle name="Comma 35 6 3" xfId="4188" xr:uid="{00000000-0005-0000-0000-00000F0C0000}"/>
    <cellStyle name="Comma 35 7" xfId="734" xr:uid="{00000000-0005-0000-0000-0000100C0000}"/>
    <cellStyle name="Comma 35 7 2" xfId="4189" xr:uid="{00000000-0005-0000-0000-0000110C0000}"/>
    <cellStyle name="Comma 35 7 3" xfId="4190" xr:uid="{00000000-0005-0000-0000-0000120C0000}"/>
    <cellStyle name="Comma 35 8" xfId="735" xr:uid="{00000000-0005-0000-0000-0000130C0000}"/>
    <cellStyle name="Comma 35 8 2" xfId="4191" xr:uid="{00000000-0005-0000-0000-0000140C0000}"/>
    <cellStyle name="Comma 35 8 3" xfId="4192" xr:uid="{00000000-0005-0000-0000-0000150C0000}"/>
    <cellStyle name="Comma 35 9" xfId="736" xr:uid="{00000000-0005-0000-0000-0000160C0000}"/>
    <cellStyle name="Comma 35 9 2" xfId="4193" xr:uid="{00000000-0005-0000-0000-0000170C0000}"/>
    <cellStyle name="Comma 35 9 3" xfId="4194" xr:uid="{00000000-0005-0000-0000-0000180C0000}"/>
    <cellStyle name="Comma 35_Adjust_TAX_Q151" xfId="737" xr:uid="{00000000-0005-0000-0000-0000190C0000}"/>
    <cellStyle name="Comma 36" xfId="738" xr:uid="{00000000-0005-0000-0000-00001A0C0000}"/>
    <cellStyle name="Comma 36 2" xfId="4195" xr:uid="{00000000-0005-0000-0000-00001B0C0000}"/>
    <cellStyle name="Comma 36 3" xfId="4196" xr:uid="{00000000-0005-0000-0000-00001C0C0000}"/>
    <cellStyle name="Comma 37" xfId="739" xr:uid="{00000000-0005-0000-0000-00001D0C0000}"/>
    <cellStyle name="Comma 37 10" xfId="740" xr:uid="{00000000-0005-0000-0000-00001E0C0000}"/>
    <cellStyle name="Comma 37 10 2" xfId="4197" xr:uid="{00000000-0005-0000-0000-00001F0C0000}"/>
    <cellStyle name="Comma 37 10 3" xfId="4198" xr:uid="{00000000-0005-0000-0000-0000200C0000}"/>
    <cellStyle name="Comma 37 11" xfId="741" xr:uid="{00000000-0005-0000-0000-0000210C0000}"/>
    <cellStyle name="Comma 37 11 2" xfId="4199" xr:uid="{00000000-0005-0000-0000-0000220C0000}"/>
    <cellStyle name="Comma 37 11 3" xfId="4200" xr:uid="{00000000-0005-0000-0000-0000230C0000}"/>
    <cellStyle name="Comma 37 12" xfId="742" xr:uid="{00000000-0005-0000-0000-0000240C0000}"/>
    <cellStyle name="Comma 37 12 2" xfId="4201" xr:uid="{00000000-0005-0000-0000-0000250C0000}"/>
    <cellStyle name="Comma 37 12 3" xfId="4202" xr:uid="{00000000-0005-0000-0000-0000260C0000}"/>
    <cellStyle name="Comma 37 13" xfId="743" xr:uid="{00000000-0005-0000-0000-0000270C0000}"/>
    <cellStyle name="Comma 37 13 2" xfId="4203" xr:uid="{00000000-0005-0000-0000-0000280C0000}"/>
    <cellStyle name="Comma 37 13 3" xfId="4204" xr:uid="{00000000-0005-0000-0000-0000290C0000}"/>
    <cellStyle name="Comma 37 14" xfId="744" xr:uid="{00000000-0005-0000-0000-00002A0C0000}"/>
    <cellStyle name="Comma 37 14 2" xfId="4205" xr:uid="{00000000-0005-0000-0000-00002B0C0000}"/>
    <cellStyle name="Comma 37 14 3" xfId="4206" xr:uid="{00000000-0005-0000-0000-00002C0C0000}"/>
    <cellStyle name="Comma 37 15" xfId="745" xr:uid="{00000000-0005-0000-0000-00002D0C0000}"/>
    <cellStyle name="Comma 37 15 2" xfId="4207" xr:uid="{00000000-0005-0000-0000-00002E0C0000}"/>
    <cellStyle name="Comma 37 15 3" xfId="4208" xr:uid="{00000000-0005-0000-0000-00002F0C0000}"/>
    <cellStyle name="Comma 37 16" xfId="746" xr:uid="{00000000-0005-0000-0000-0000300C0000}"/>
    <cellStyle name="Comma 37 16 2" xfId="4209" xr:uid="{00000000-0005-0000-0000-0000310C0000}"/>
    <cellStyle name="Comma 37 16 3" xfId="4210" xr:uid="{00000000-0005-0000-0000-0000320C0000}"/>
    <cellStyle name="Comma 37 17" xfId="747" xr:uid="{00000000-0005-0000-0000-0000330C0000}"/>
    <cellStyle name="Comma 37 17 2" xfId="4211" xr:uid="{00000000-0005-0000-0000-0000340C0000}"/>
    <cellStyle name="Comma 37 17 3" xfId="4212" xr:uid="{00000000-0005-0000-0000-0000350C0000}"/>
    <cellStyle name="Comma 37 18" xfId="748" xr:uid="{00000000-0005-0000-0000-0000360C0000}"/>
    <cellStyle name="Comma 37 18 2" xfId="4213" xr:uid="{00000000-0005-0000-0000-0000370C0000}"/>
    <cellStyle name="Comma 37 18 3" xfId="4214" xr:uid="{00000000-0005-0000-0000-0000380C0000}"/>
    <cellStyle name="Comma 37 19" xfId="749" xr:uid="{00000000-0005-0000-0000-0000390C0000}"/>
    <cellStyle name="Comma 37 19 2" xfId="4215" xr:uid="{00000000-0005-0000-0000-00003A0C0000}"/>
    <cellStyle name="Comma 37 19 3" xfId="4216" xr:uid="{00000000-0005-0000-0000-00003B0C0000}"/>
    <cellStyle name="Comma 37 2" xfId="750" xr:uid="{00000000-0005-0000-0000-00003C0C0000}"/>
    <cellStyle name="Comma 37 2 2" xfId="4217" xr:uid="{00000000-0005-0000-0000-00003D0C0000}"/>
    <cellStyle name="Comma 37 2 3" xfId="4218" xr:uid="{00000000-0005-0000-0000-00003E0C0000}"/>
    <cellStyle name="Comma 37 20" xfId="751" xr:uid="{00000000-0005-0000-0000-00003F0C0000}"/>
    <cellStyle name="Comma 37 20 2" xfId="4219" xr:uid="{00000000-0005-0000-0000-0000400C0000}"/>
    <cellStyle name="Comma 37 20 3" xfId="4220" xr:uid="{00000000-0005-0000-0000-0000410C0000}"/>
    <cellStyle name="Comma 37 21" xfId="4221" xr:uid="{00000000-0005-0000-0000-0000420C0000}"/>
    <cellStyle name="Comma 37 22" xfId="4222" xr:uid="{00000000-0005-0000-0000-0000430C0000}"/>
    <cellStyle name="Comma 37 3" xfId="752" xr:uid="{00000000-0005-0000-0000-0000440C0000}"/>
    <cellStyle name="Comma 37 3 2" xfId="4223" xr:uid="{00000000-0005-0000-0000-0000450C0000}"/>
    <cellStyle name="Comma 37 3 3" xfId="4224" xr:uid="{00000000-0005-0000-0000-0000460C0000}"/>
    <cellStyle name="Comma 37 4" xfId="753" xr:uid="{00000000-0005-0000-0000-0000470C0000}"/>
    <cellStyle name="Comma 37 4 2" xfId="4225" xr:uid="{00000000-0005-0000-0000-0000480C0000}"/>
    <cellStyle name="Comma 37 4 3" xfId="4226" xr:uid="{00000000-0005-0000-0000-0000490C0000}"/>
    <cellStyle name="Comma 37 5" xfId="754" xr:uid="{00000000-0005-0000-0000-00004A0C0000}"/>
    <cellStyle name="Comma 37 5 2" xfId="4227" xr:uid="{00000000-0005-0000-0000-00004B0C0000}"/>
    <cellStyle name="Comma 37 5 3" xfId="4228" xr:uid="{00000000-0005-0000-0000-00004C0C0000}"/>
    <cellStyle name="Comma 37 6" xfId="755" xr:uid="{00000000-0005-0000-0000-00004D0C0000}"/>
    <cellStyle name="Comma 37 6 2" xfId="4229" xr:uid="{00000000-0005-0000-0000-00004E0C0000}"/>
    <cellStyle name="Comma 37 6 3" xfId="4230" xr:uid="{00000000-0005-0000-0000-00004F0C0000}"/>
    <cellStyle name="Comma 37 7" xfId="756" xr:uid="{00000000-0005-0000-0000-0000500C0000}"/>
    <cellStyle name="Comma 37 7 2" xfId="4231" xr:uid="{00000000-0005-0000-0000-0000510C0000}"/>
    <cellStyle name="Comma 37 7 3" xfId="4232" xr:uid="{00000000-0005-0000-0000-0000520C0000}"/>
    <cellStyle name="Comma 37 8" xfId="757" xr:uid="{00000000-0005-0000-0000-0000530C0000}"/>
    <cellStyle name="Comma 37 8 2" xfId="4233" xr:uid="{00000000-0005-0000-0000-0000540C0000}"/>
    <cellStyle name="Comma 37 8 3" xfId="4234" xr:uid="{00000000-0005-0000-0000-0000550C0000}"/>
    <cellStyle name="Comma 37 9" xfId="758" xr:uid="{00000000-0005-0000-0000-0000560C0000}"/>
    <cellStyle name="Comma 37 9 2" xfId="4235" xr:uid="{00000000-0005-0000-0000-0000570C0000}"/>
    <cellStyle name="Comma 37 9 3" xfId="4236" xr:uid="{00000000-0005-0000-0000-0000580C0000}"/>
    <cellStyle name="Comma 37_Adjust_TAX_Q151" xfId="759" xr:uid="{00000000-0005-0000-0000-0000590C0000}"/>
    <cellStyle name="Comma 38" xfId="760" xr:uid="{00000000-0005-0000-0000-00005A0C0000}"/>
    <cellStyle name="Comma 38 2" xfId="4237" xr:uid="{00000000-0005-0000-0000-00005B0C0000}"/>
    <cellStyle name="Comma 38 3" xfId="4238" xr:uid="{00000000-0005-0000-0000-00005C0C0000}"/>
    <cellStyle name="Comma 39" xfId="761" xr:uid="{00000000-0005-0000-0000-00005D0C0000}"/>
    <cellStyle name="Comma 39 10" xfId="762" xr:uid="{00000000-0005-0000-0000-00005E0C0000}"/>
    <cellStyle name="Comma 39 10 2" xfId="4239" xr:uid="{00000000-0005-0000-0000-00005F0C0000}"/>
    <cellStyle name="Comma 39 10 3" xfId="4240" xr:uid="{00000000-0005-0000-0000-0000600C0000}"/>
    <cellStyle name="Comma 39 11" xfId="763" xr:uid="{00000000-0005-0000-0000-0000610C0000}"/>
    <cellStyle name="Comma 39 11 2" xfId="4241" xr:uid="{00000000-0005-0000-0000-0000620C0000}"/>
    <cellStyle name="Comma 39 11 3" xfId="4242" xr:uid="{00000000-0005-0000-0000-0000630C0000}"/>
    <cellStyle name="Comma 39 12" xfId="764" xr:uid="{00000000-0005-0000-0000-0000640C0000}"/>
    <cellStyle name="Comma 39 12 2" xfId="4243" xr:uid="{00000000-0005-0000-0000-0000650C0000}"/>
    <cellStyle name="Comma 39 12 3" xfId="4244" xr:uid="{00000000-0005-0000-0000-0000660C0000}"/>
    <cellStyle name="Comma 39 13" xfId="765" xr:uid="{00000000-0005-0000-0000-0000670C0000}"/>
    <cellStyle name="Comma 39 13 2" xfId="4245" xr:uid="{00000000-0005-0000-0000-0000680C0000}"/>
    <cellStyle name="Comma 39 13 3" xfId="4246" xr:uid="{00000000-0005-0000-0000-0000690C0000}"/>
    <cellStyle name="Comma 39 14" xfId="766" xr:uid="{00000000-0005-0000-0000-00006A0C0000}"/>
    <cellStyle name="Comma 39 14 2" xfId="4247" xr:uid="{00000000-0005-0000-0000-00006B0C0000}"/>
    <cellStyle name="Comma 39 14 3" xfId="4248" xr:uid="{00000000-0005-0000-0000-00006C0C0000}"/>
    <cellStyle name="Comma 39 15" xfId="767" xr:uid="{00000000-0005-0000-0000-00006D0C0000}"/>
    <cellStyle name="Comma 39 15 2" xfId="4249" xr:uid="{00000000-0005-0000-0000-00006E0C0000}"/>
    <cellStyle name="Comma 39 15 3" xfId="4250" xr:uid="{00000000-0005-0000-0000-00006F0C0000}"/>
    <cellStyle name="Comma 39 16" xfId="768" xr:uid="{00000000-0005-0000-0000-0000700C0000}"/>
    <cellStyle name="Comma 39 16 2" xfId="4251" xr:uid="{00000000-0005-0000-0000-0000710C0000}"/>
    <cellStyle name="Comma 39 16 3" xfId="4252" xr:uid="{00000000-0005-0000-0000-0000720C0000}"/>
    <cellStyle name="Comma 39 17" xfId="769" xr:uid="{00000000-0005-0000-0000-0000730C0000}"/>
    <cellStyle name="Comma 39 17 2" xfId="4253" xr:uid="{00000000-0005-0000-0000-0000740C0000}"/>
    <cellStyle name="Comma 39 17 3" xfId="4254" xr:uid="{00000000-0005-0000-0000-0000750C0000}"/>
    <cellStyle name="Comma 39 18" xfId="770" xr:uid="{00000000-0005-0000-0000-0000760C0000}"/>
    <cellStyle name="Comma 39 18 2" xfId="4255" xr:uid="{00000000-0005-0000-0000-0000770C0000}"/>
    <cellStyle name="Comma 39 18 3" xfId="4256" xr:uid="{00000000-0005-0000-0000-0000780C0000}"/>
    <cellStyle name="Comma 39 19" xfId="771" xr:uid="{00000000-0005-0000-0000-0000790C0000}"/>
    <cellStyle name="Comma 39 19 2" xfId="4257" xr:uid="{00000000-0005-0000-0000-00007A0C0000}"/>
    <cellStyle name="Comma 39 19 3" xfId="4258" xr:uid="{00000000-0005-0000-0000-00007B0C0000}"/>
    <cellStyle name="Comma 39 2" xfId="772" xr:uid="{00000000-0005-0000-0000-00007C0C0000}"/>
    <cellStyle name="Comma 39 2 2" xfId="4259" xr:uid="{00000000-0005-0000-0000-00007D0C0000}"/>
    <cellStyle name="Comma 39 2 3" xfId="4260" xr:uid="{00000000-0005-0000-0000-00007E0C0000}"/>
    <cellStyle name="Comma 39 20" xfId="773" xr:uid="{00000000-0005-0000-0000-00007F0C0000}"/>
    <cellStyle name="Comma 39 20 2" xfId="4261" xr:uid="{00000000-0005-0000-0000-0000800C0000}"/>
    <cellStyle name="Comma 39 20 3" xfId="4262" xr:uid="{00000000-0005-0000-0000-0000810C0000}"/>
    <cellStyle name="Comma 39 21" xfId="4263" xr:uid="{00000000-0005-0000-0000-0000820C0000}"/>
    <cellStyle name="Comma 39 22" xfId="4264" xr:uid="{00000000-0005-0000-0000-0000830C0000}"/>
    <cellStyle name="Comma 39 3" xfId="774" xr:uid="{00000000-0005-0000-0000-0000840C0000}"/>
    <cellStyle name="Comma 39 3 2" xfId="4265" xr:uid="{00000000-0005-0000-0000-0000850C0000}"/>
    <cellStyle name="Comma 39 3 3" xfId="4266" xr:uid="{00000000-0005-0000-0000-0000860C0000}"/>
    <cellStyle name="Comma 39 4" xfId="775" xr:uid="{00000000-0005-0000-0000-0000870C0000}"/>
    <cellStyle name="Comma 39 4 2" xfId="4267" xr:uid="{00000000-0005-0000-0000-0000880C0000}"/>
    <cellStyle name="Comma 39 4 3" xfId="4268" xr:uid="{00000000-0005-0000-0000-0000890C0000}"/>
    <cellStyle name="Comma 39 5" xfId="776" xr:uid="{00000000-0005-0000-0000-00008A0C0000}"/>
    <cellStyle name="Comma 39 5 2" xfId="4269" xr:uid="{00000000-0005-0000-0000-00008B0C0000}"/>
    <cellStyle name="Comma 39 5 3" xfId="4270" xr:uid="{00000000-0005-0000-0000-00008C0C0000}"/>
    <cellStyle name="Comma 39 6" xfId="777" xr:uid="{00000000-0005-0000-0000-00008D0C0000}"/>
    <cellStyle name="Comma 39 6 2" xfId="4271" xr:uid="{00000000-0005-0000-0000-00008E0C0000}"/>
    <cellStyle name="Comma 39 6 3" xfId="4272" xr:uid="{00000000-0005-0000-0000-00008F0C0000}"/>
    <cellStyle name="Comma 39 7" xfId="778" xr:uid="{00000000-0005-0000-0000-0000900C0000}"/>
    <cellStyle name="Comma 39 7 2" xfId="4273" xr:uid="{00000000-0005-0000-0000-0000910C0000}"/>
    <cellStyle name="Comma 39 7 3" xfId="4274" xr:uid="{00000000-0005-0000-0000-0000920C0000}"/>
    <cellStyle name="Comma 39 8" xfId="779" xr:uid="{00000000-0005-0000-0000-0000930C0000}"/>
    <cellStyle name="Comma 39 8 2" xfId="4275" xr:uid="{00000000-0005-0000-0000-0000940C0000}"/>
    <cellStyle name="Comma 39 8 3" xfId="4276" xr:uid="{00000000-0005-0000-0000-0000950C0000}"/>
    <cellStyle name="Comma 39 9" xfId="780" xr:uid="{00000000-0005-0000-0000-0000960C0000}"/>
    <cellStyle name="Comma 39 9 2" xfId="4277" xr:uid="{00000000-0005-0000-0000-0000970C0000}"/>
    <cellStyle name="Comma 39 9 3" xfId="4278" xr:uid="{00000000-0005-0000-0000-0000980C0000}"/>
    <cellStyle name="Comma 39_Adjust_TAX_Q151" xfId="781" xr:uid="{00000000-0005-0000-0000-0000990C0000}"/>
    <cellStyle name="Comma 4" xfId="782" xr:uid="{00000000-0005-0000-0000-00009A0C0000}"/>
    <cellStyle name="Comma 4 10" xfId="4279" xr:uid="{00000000-0005-0000-0000-00009B0C0000}"/>
    <cellStyle name="Comma 4 11" xfId="4280" xr:uid="{00000000-0005-0000-0000-00009C0C0000}"/>
    <cellStyle name="Comma 4 12" xfId="4281" xr:uid="{00000000-0005-0000-0000-00009D0C0000}"/>
    <cellStyle name="Comma 4 13" xfId="4282" xr:uid="{00000000-0005-0000-0000-00009E0C0000}"/>
    <cellStyle name="Comma 4 14" xfId="4283" xr:uid="{00000000-0005-0000-0000-00009F0C0000}"/>
    <cellStyle name="Comma 4 15" xfId="4284" xr:uid="{00000000-0005-0000-0000-0000A00C0000}"/>
    <cellStyle name="Comma 4 16" xfId="4285" xr:uid="{00000000-0005-0000-0000-0000A10C0000}"/>
    <cellStyle name="Comma 4 2" xfId="783" xr:uid="{00000000-0005-0000-0000-0000A20C0000}"/>
    <cellStyle name="Comma 4 2 2" xfId="4286" xr:uid="{00000000-0005-0000-0000-0000A30C0000}"/>
    <cellStyle name="Comma 4 2 3" xfId="4287" xr:uid="{00000000-0005-0000-0000-0000A40C0000}"/>
    <cellStyle name="Comma 4 3" xfId="784" xr:uid="{00000000-0005-0000-0000-0000A50C0000}"/>
    <cellStyle name="Comma 4 3 2" xfId="4288" xr:uid="{00000000-0005-0000-0000-0000A60C0000}"/>
    <cellStyle name="Comma 4 3 3" xfId="4289" xr:uid="{00000000-0005-0000-0000-0000A70C0000}"/>
    <cellStyle name="Comma 4 4" xfId="4290" xr:uid="{00000000-0005-0000-0000-0000A80C0000}"/>
    <cellStyle name="Comma 4 5" xfId="4291" xr:uid="{00000000-0005-0000-0000-0000A90C0000}"/>
    <cellStyle name="Comma 4 6" xfId="4292" xr:uid="{00000000-0005-0000-0000-0000AA0C0000}"/>
    <cellStyle name="Comma 4 7" xfId="4293" xr:uid="{00000000-0005-0000-0000-0000AB0C0000}"/>
    <cellStyle name="Comma 4 8" xfId="4294" xr:uid="{00000000-0005-0000-0000-0000AC0C0000}"/>
    <cellStyle name="Comma 4 9" xfId="4295" xr:uid="{00000000-0005-0000-0000-0000AD0C0000}"/>
    <cellStyle name="Comma 4_Adjust_TAX_Q151" xfId="785" xr:uid="{00000000-0005-0000-0000-0000AE0C0000}"/>
    <cellStyle name="Comma 40" xfId="786" xr:uid="{00000000-0005-0000-0000-0000AF0C0000}"/>
    <cellStyle name="Comma 40 10" xfId="787" xr:uid="{00000000-0005-0000-0000-0000B00C0000}"/>
    <cellStyle name="Comma 40 10 2" xfId="4296" xr:uid="{00000000-0005-0000-0000-0000B10C0000}"/>
    <cellStyle name="Comma 40 10 3" xfId="4297" xr:uid="{00000000-0005-0000-0000-0000B20C0000}"/>
    <cellStyle name="Comma 40 11" xfId="788" xr:uid="{00000000-0005-0000-0000-0000B30C0000}"/>
    <cellStyle name="Comma 40 11 2" xfId="4298" xr:uid="{00000000-0005-0000-0000-0000B40C0000}"/>
    <cellStyle name="Comma 40 11 3" xfId="4299" xr:uid="{00000000-0005-0000-0000-0000B50C0000}"/>
    <cellStyle name="Comma 40 12" xfId="789" xr:uid="{00000000-0005-0000-0000-0000B60C0000}"/>
    <cellStyle name="Comma 40 12 2" xfId="4300" xr:uid="{00000000-0005-0000-0000-0000B70C0000}"/>
    <cellStyle name="Comma 40 12 3" xfId="4301" xr:uid="{00000000-0005-0000-0000-0000B80C0000}"/>
    <cellStyle name="Comma 40 13" xfId="790" xr:uid="{00000000-0005-0000-0000-0000B90C0000}"/>
    <cellStyle name="Comma 40 13 2" xfId="4302" xr:uid="{00000000-0005-0000-0000-0000BA0C0000}"/>
    <cellStyle name="Comma 40 13 3" xfId="4303" xr:uid="{00000000-0005-0000-0000-0000BB0C0000}"/>
    <cellStyle name="Comma 40 14" xfId="791" xr:uid="{00000000-0005-0000-0000-0000BC0C0000}"/>
    <cellStyle name="Comma 40 14 2" xfId="4304" xr:uid="{00000000-0005-0000-0000-0000BD0C0000}"/>
    <cellStyle name="Comma 40 14 3" xfId="4305" xr:uid="{00000000-0005-0000-0000-0000BE0C0000}"/>
    <cellStyle name="Comma 40 15" xfId="792" xr:uid="{00000000-0005-0000-0000-0000BF0C0000}"/>
    <cellStyle name="Comma 40 15 2" xfId="4306" xr:uid="{00000000-0005-0000-0000-0000C00C0000}"/>
    <cellStyle name="Comma 40 15 3" xfId="4307" xr:uid="{00000000-0005-0000-0000-0000C10C0000}"/>
    <cellStyle name="Comma 40 16" xfId="793" xr:uid="{00000000-0005-0000-0000-0000C20C0000}"/>
    <cellStyle name="Comma 40 16 2" xfId="4308" xr:uid="{00000000-0005-0000-0000-0000C30C0000}"/>
    <cellStyle name="Comma 40 16 3" xfId="4309" xr:uid="{00000000-0005-0000-0000-0000C40C0000}"/>
    <cellStyle name="Comma 40 17" xfId="794" xr:uid="{00000000-0005-0000-0000-0000C50C0000}"/>
    <cellStyle name="Comma 40 17 2" xfId="4310" xr:uid="{00000000-0005-0000-0000-0000C60C0000}"/>
    <cellStyle name="Comma 40 17 3" xfId="4311" xr:uid="{00000000-0005-0000-0000-0000C70C0000}"/>
    <cellStyle name="Comma 40 18" xfId="795" xr:uid="{00000000-0005-0000-0000-0000C80C0000}"/>
    <cellStyle name="Comma 40 18 2" xfId="4312" xr:uid="{00000000-0005-0000-0000-0000C90C0000}"/>
    <cellStyle name="Comma 40 18 3" xfId="4313" xr:uid="{00000000-0005-0000-0000-0000CA0C0000}"/>
    <cellStyle name="Comma 40 19" xfId="796" xr:uid="{00000000-0005-0000-0000-0000CB0C0000}"/>
    <cellStyle name="Comma 40 19 2" xfId="4314" xr:uid="{00000000-0005-0000-0000-0000CC0C0000}"/>
    <cellStyle name="Comma 40 19 3" xfId="4315" xr:uid="{00000000-0005-0000-0000-0000CD0C0000}"/>
    <cellStyle name="Comma 40 2" xfId="797" xr:uid="{00000000-0005-0000-0000-0000CE0C0000}"/>
    <cellStyle name="Comma 40 2 2" xfId="4316" xr:uid="{00000000-0005-0000-0000-0000CF0C0000}"/>
    <cellStyle name="Comma 40 2 3" xfId="4317" xr:uid="{00000000-0005-0000-0000-0000D00C0000}"/>
    <cellStyle name="Comma 40 20" xfId="798" xr:uid="{00000000-0005-0000-0000-0000D10C0000}"/>
    <cellStyle name="Comma 40 20 2" xfId="4318" xr:uid="{00000000-0005-0000-0000-0000D20C0000}"/>
    <cellStyle name="Comma 40 20 3" xfId="4319" xr:uid="{00000000-0005-0000-0000-0000D30C0000}"/>
    <cellStyle name="Comma 40 21" xfId="4320" xr:uid="{00000000-0005-0000-0000-0000D40C0000}"/>
    <cellStyle name="Comma 40 22" xfId="4321" xr:uid="{00000000-0005-0000-0000-0000D50C0000}"/>
    <cellStyle name="Comma 40 3" xfId="799" xr:uid="{00000000-0005-0000-0000-0000D60C0000}"/>
    <cellStyle name="Comma 40 3 2" xfId="4322" xr:uid="{00000000-0005-0000-0000-0000D70C0000}"/>
    <cellStyle name="Comma 40 3 3" xfId="4323" xr:uid="{00000000-0005-0000-0000-0000D80C0000}"/>
    <cellStyle name="Comma 40 4" xfId="800" xr:uid="{00000000-0005-0000-0000-0000D90C0000}"/>
    <cellStyle name="Comma 40 4 2" xfId="4324" xr:uid="{00000000-0005-0000-0000-0000DA0C0000}"/>
    <cellStyle name="Comma 40 4 3" xfId="4325" xr:uid="{00000000-0005-0000-0000-0000DB0C0000}"/>
    <cellStyle name="Comma 40 5" xfId="801" xr:uid="{00000000-0005-0000-0000-0000DC0C0000}"/>
    <cellStyle name="Comma 40 5 2" xfId="4326" xr:uid="{00000000-0005-0000-0000-0000DD0C0000}"/>
    <cellStyle name="Comma 40 5 3" xfId="4327" xr:uid="{00000000-0005-0000-0000-0000DE0C0000}"/>
    <cellStyle name="Comma 40 6" xfId="802" xr:uid="{00000000-0005-0000-0000-0000DF0C0000}"/>
    <cellStyle name="Comma 40 6 2" xfId="4328" xr:uid="{00000000-0005-0000-0000-0000E00C0000}"/>
    <cellStyle name="Comma 40 6 3" xfId="4329" xr:uid="{00000000-0005-0000-0000-0000E10C0000}"/>
    <cellStyle name="Comma 40 7" xfId="803" xr:uid="{00000000-0005-0000-0000-0000E20C0000}"/>
    <cellStyle name="Comma 40 7 2" xfId="4330" xr:uid="{00000000-0005-0000-0000-0000E30C0000}"/>
    <cellStyle name="Comma 40 7 3" xfId="4331" xr:uid="{00000000-0005-0000-0000-0000E40C0000}"/>
    <cellStyle name="Comma 40 8" xfId="804" xr:uid="{00000000-0005-0000-0000-0000E50C0000}"/>
    <cellStyle name="Comma 40 8 2" xfId="4332" xr:uid="{00000000-0005-0000-0000-0000E60C0000}"/>
    <cellStyle name="Comma 40 8 3" xfId="4333" xr:uid="{00000000-0005-0000-0000-0000E70C0000}"/>
    <cellStyle name="Comma 40 9" xfId="805" xr:uid="{00000000-0005-0000-0000-0000E80C0000}"/>
    <cellStyle name="Comma 40 9 2" xfId="4334" xr:uid="{00000000-0005-0000-0000-0000E90C0000}"/>
    <cellStyle name="Comma 40 9 3" xfId="4335" xr:uid="{00000000-0005-0000-0000-0000EA0C0000}"/>
    <cellStyle name="Comma 40_Adjust_TAX_Q151" xfId="806" xr:uid="{00000000-0005-0000-0000-0000EB0C0000}"/>
    <cellStyle name="Comma 41" xfId="807" xr:uid="{00000000-0005-0000-0000-0000EC0C0000}"/>
    <cellStyle name="Comma 41 10" xfId="808" xr:uid="{00000000-0005-0000-0000-0000ED0C0000}"/>
    <cellStyle name="Comma 41 10 2" xfId="4336" xr:uid="{00000000-0005-0000-0000-0000EE0C0000}"/>
    <cellStyle name="Comma 41 10 3" xfId="4337" xr:uid="{00000000-0005-0000-0000-0000EF0C0000}"/>
    <cellStyle name="Comma 41 11" xfId="809" xr:uid="{00000000-0005-0000-0000-0000F00C0000}"/>
    <cellStyle name="Comma 41 11 2" xfId="4338" xr:uid="{00000000-0005-0000-0000-0000F10C0000}"/>
    <cellStyle name="Comma 41 11 3" xfId="4339" xr:uid="{00000000-0005-0000-0000-0000F20C0000}"/>
    <cellStyle name="Comma 41 12" xfId="810" xr:uid="{00000000-0005-0000-0000-0000F30C0000}"/>
    <cellStyle name="Comma 41 12 2" xfId="4340" xr:uid="{00000000-0005-0000-0000-0000F40C0000}"/>
    <cellStyle name="Comma 41 12 3" xfId="4341" xr:uid="{00000000-0005-0000-0000-0000F50C0000}"/>
    <cellStyle name="Comma 41 13" xfId="811" xr:uid="{00000000-0005-0000-0000-0000F60C0000}"/>
    <cellStyle name="Comma 41 13 2" xfId="4342" xr:uid="{00000000-0005-0000-0000-0000F70C0000}"/>
    <cellStyle name="Comma 41 13 3" xfId="4343" xr:uid="{00000000-0005-0000-0000-0000F80C0000}"/>
    <cellStyle name="Comma 41 14" xfId="812" xr:uid="{00000000-0005-0000-0000-0000F90C0000}"/>
    <cellStyle name="Comma 41 14 2" xfId="4344" xr:uid="{00000000-0005-0000-0000-0000FA0C0000}"/>
    <cellStyle name="Comma 41 14 3" xfId="4345" xr:uid="{00000000-0005-0000-0000-0000FB0C0000}"/>
    <cellStyle name="Comma 41 15" xfId="813" xr:uid="{00000000-0005-0000-0000-0000FC0C0000}"/>
    <cellStyle name="Comma 41 15 2" xfId="4346" xr:uid="{00000000-0005-0000-0000-0000FD0C0000}"/>
    <cellStyle name="Comma 41 15 3" xfId="4347" xr:uid="{00000000-0005-0000-0000-0000FE0C0000}"/>
    <cellStyle name="Comma 41 16" xfId="814" xr:uid="{00000000-0005-0000-0000-0000FF0C0000}"/>
    <cellStyle name="Comma 41 16 2" xfId="4348" xr:uid="{00000000-0005-0000-0000-0000000D0000}"/>
    <cellStyle name="Comma 41 16 3" xfId="4349" xr:uid="{00000000-0005-0000-0000-0000010D0000}"/>
    <cellStyle name="Comma 41 17" xfId="815" xr:uid="{00000000-0005-0000-0000-0000020D0000}"/>
    <cellStyle name="Comma 41 17 2" xfId="4350" xr:uid="{00000000-0005-0000-0000-0000030D0000}"/>
    <cellStyle name="Comma 41 17 3" xfId="4351" xr:uid="{00000000-0005-0000-0000-0000040D0000}"/>
    <cellStyle name="Comma 41 18" xfId="816" xr:uid="{00000000-0005-0000-0000-0000050D0000}"/>
    <cellStyle name="Comma 41 18 2" xfId="4352" xr:uid="{00000000-0005-0000-0000-0000060D0000}"/>
    <cellStyle name="Comma 41 18 3" xfId="4353" xr:uid="{00000000-0005-0000-0000-0000070D0000}"/>
    <cellStyle name="Comma 41 19" xfId="817" xr:uid="{00000000-0005-0000-0000-0000080D0000}"/>
    <cellStyle name="Comma 41 19 2" xfId="4354" xr:uid="{00000000-0005-0000-0000-0000090D0000}"/>
    <cellStyle name="Comma 41 19 3" xfId="4355" xr:uid="{00000000-0005-0000-0000-00000A0D0000}"/>
    <cellStyle name="Comma 41 2" xfId="818" xr:uid="{00000000-0005-0000-0000-00000B0D0000}"/>
    <cellStyle name="Comma 41 2 2" xfId="4356" xr:uid="{00000000-0005-0000-0000-00000C0D0000}"/>
    <cellStyle name="Comma 41 2 3" xfId="4357" xr:uid="{00000000-0005-0000-0000-00000D0D0000}"/>
    <cellStyle name="Comma 41 20" xfId="819" xr:uid="{00000000-0005-0000-0000-00000E0D0000}"/>
    <cellStyle name="Comma 41 20 2" xfId="4358" xr:uid="{00000000-0005-0000-0000-00000F0D0000}"/>
    <cellStyle name="Comma 41 20 3" xfId="4359" xr:uid="{00000000-0005-0000-0000-0000100D0000}"/>
    <cellStyle name="Comma 41 21" xfId="4360" xr:uid="{00000000-0005-0000-0000-0000110D0000}"/>
    <cellStyle name="Comma 41 22" xfId="4361" xr:uid="{00000000-0005-0000-0000-0000120D0000}"/>
    <cellStyle name="Comma 41 3" xfId="820" xr:uid="{00000000-0005-0000-0000-0000130D0000}"/>
    <cellStyle name="Comma 41 3 2" xfId="4362" xr:uid="{00000000-0005-0000-0000-0000140D0000}"/>
    <cellStyle name="Comma 41 3 3" xfId="4363" xr:uid="{00000000-0005-0000-0000-0000150D0000}"/>
    <cellStyle name="Comma 41 4" xfId="821" xr:uid="{00000000-0005-0000-0000-0000160D0000}"/>
    <cellStyle name="Comma 41 4 2" xfId="4364" xr:uid="{00000000-0005-0000-0000-0000170D0000}"/>
    <cellStyle name="Comma 41 4 3" xfId="4365" xr:uid="{00000000-0005-0000-0000-0000180D0000}"/>
    <cellStyle name="Comma 41 5" xfId="822" xr:uid="{00000000-0005-0000-0000-0000190D0000}"/>
    <cellStyle name="Comma 41 5 2" xfId="4366" xr:uid="{00000000-0005-0000-0000-00001A0D0000}"/>
    <cellStyle name="Comma 41 5 3" xfId="4367" xr:uid="{00000000-0005-0000-0000-00001B0D0000}"/>
    <cellStyle name="Comma 41 6" xfId="823" xr:uid="{00000000-0005-0000-0000-00001C0D0000}"/>
    <cellStyle name="Comma 41 6 2" xfId="4368" xr:uid="{00000000-0005-0000-0000-00001D0D0000}"/>
    <cellStyle name="Comma 41 6 3" xfId="4369" xr:uid="{00000000-0005-0000-0000-00001E0D0000}"/>
    <cellStyle name="Comma 41 7" xfId="824" xr:uid="{00000000-0005-0000-0000-00001F0D0000}"/>
    <cellStyle name="Comma 41 7 2" xfId="4370" xr:uid="{00000000-0005-0000-0000-0000200D0000}"/>
    <cellStyle name="Comma 41 7 3" xfId="4371" xr:uid="{00000000-0005-0000-0000-0000210D0000}"/>
    <cellStyle name="Comma 41 8" xfId="825" xr:uid="{00000000-0005-0000-0000-0000220D0000}"/>
    <cellStyle name="Comma 41 8 2" xfId="4372" xr:uid="{00000000-0005-0000-0000-0000230D0000}"/>
    <cellStyle name="Comma 41 8 3" xfId="4373" xr:uid="{00000000-0005-0000-0000-0000240D0000}"/>
    <cellStyle name="Comma 41 9" xfId="826" xr:uid="{00000000-0005-0000-0000-0000250D0000}"/>
    <cellStyle name="Comma 41 9 2" xfId="4374" xr:uid="{00000000-0005-0000-0000-0000260D0000}"/>
    <cellStyle name="Comma 41 9 3" xfId="4375" xr:uid="{00000000-0005-0000-0000-0000270D0000}"/>
    <cellStyle name="Comma 41_Adjust_TAX_Q151" xfId="827" xr:uid="{00000000-0005-0000-0000-0000280D0000}"/>
    <cellStyle name="Comma 42" xfId="828" xr:uid="{00000000-0005-0000-0000-0000290D0000}"/>
    <cellStyle name="Comma 42 10" xfId="829" xr:uid="{00000000-0005-0000-0000-00002A0D0000}"/>
    <cellStyle name="Comma 42 10 2" xfId="4376" xr:uid="{00000000-0005-0000-0000-00002B0D0000}"/>
    <cellStyle name="Comma 42 10 3" xfId="4377" xr:uid="{00000000-0005-0000-0000-00002C0D0000}"/>
    <cellStyle name="Comma 42 11" xfId="830" xr:uid="{00000000-0005-0000-0000-00002D0D0000}"/>
    <cellStyle name="Comma 42 11 2" xfId="4378" xr:uid="{00000000-0005-0000-0000-00002E0D0000}"/>
    <cellStyle name="Comma 42 11 3" xfId="4379" xr:uid="{00000000-0005-0000-0000-00002F0D0000}"/>
    <cellStyle name="Comma 42 12" xfId="831" xr:uid="{00000000-0005-0000-0000-0000300D0000}"/>
    <cellStyle name="Comma 42 12 2" xfId="4380" xr:uid="{00000000-0005-0000-0000-0000310D0000}"/>
    <cellStyle name="Comma 42 12 3" xfId="4381" xr:uid="{00000000-0005-0000-0000-0000320D0000}"/>
    <cellStyle name="Comma 42 13" xfId="832" xr:uid="{00000000-0005-0000-0000-0000330D0000}"/>
    <cellStyle name="Comma 42 13 2" xfId="4382" xr:uid="{00000000-0005-0000-0000-0000340D0000}"/>
    <cellStyle name="Comma 42 13 3" xfId="4383" xr:uid="{00000000-0005-0000-0000-0000350D0000}"/>
    <cellStyle name="Comma 42 14" xfId="833" xr:uid="{00000000-0005-0000-0000-0000360D0000}"/>
    <cellStyle name="Comma 42 14 2" xfId="4384" xr:uid="{00000000-0005-0000-0000-0000370D0000}"/>
    <cellStyle name="Comma 42 14 3" xfId="4385" xr:uid="{00000000-0005-0000-0000-0000380D0000}"/>
    <cellStyle name="Comma 42 15" xfId="834" xr:uid="{00000000-0005-0000-0000-0000390D0000}"/>
    <cellStyle name="Comma 42 15 2" xfId="4386" xr:uid="{00000000-0005-0000-0000-00003A0D0000}"/>
    <cellStyle name="Comma 42 15 3" xfId="4387" xr:uid="{00000000-0005-0000-0000-00003B0D0000}"/>
    <cellStyle name="Comma 42 16" xfId="835" xr:uid="{00000000-0005-0000-0000-00003C0D0000}"/>
    <cellStyle name="Comma 42 16 2" xfId="4388" xr:uid="{00000000-0005-0000-0000-00003D0D0000}"/>
    <cellStyle name="Comma 42 16 3" xfId="4389" xr:uid="{00000000-0005-0000-0000-00003E0D0000}"/>
    <cellStyle name="Comma 42 17" xfId="836" xr:uid="{00000000-0005-0000-0000-00003F0D0000}"/>
    <cellStyle name="Comma 42 17 2" xfId="4390" xr:uid="{00000000-0005-0000-0000-0000400D0000}"/>
    <cellStyle name="Comma 42 17 3" xfId="4391" xr:uid="{00000000-0005-0000-0000-0000410D0000}"/>
    <cellStyle name="Comma 42 18" xfId="837" xr:uid="{00000000-0005-0000-0000-0000420D0000}"/>
    <cellStyle name="Comma 42 18 2" xfId="4392" xr:uid="{00000000-0005-0000-0000-0000430D0000}"/>
    <cellStyle name="Comma 42 18 3" xfId="4393" xr:uid="{00000000-0005-0000-0000-0000440D0000}"/>
    <cellStyle name="Comma 42 19" xfId="838" xr:uid="{00000000-0005-0000-0000-0000450D0000}"/>
    <cellStyle name="Comma 42 19 2" xfId="4394" xr:uid="{00000000-0005-0000-0000-0000460D0000}"/>
    <cellStyle name="Comma 42 19 3" xfId="4395" xr:uid="{00000000-0005-0000-0000-0000470D0000}"/>
    <cellStyle name="Comma 42 2" xfId="839" xr:uid="{00000000-0005-0000-0000-0000480D0000}"/>
    <cellStyle name="Comma 42 2 2" xfId="4396" xr:uid="{00000000-0005-0000-0000-0000490D0000}"/>
    <cellStyle name="Comma 42 2 3" xfId="4397" xr:uid="{00000000-0005-0000-0000-00004A0D0000}"/>
    <cellStyle name="Comma 42 20" xfId="840" xr:uid="{00000000-0005-0000-0000-00004B0D0000}"/>
    <cellStyle name="Comma 42 20 2" xfId="4398" xr:uid="{00000000-0005-0000-0000-00004C0D0000}"/>
    <cellStyle name="Comma 42 20 3" xfId="4399" xr:uid="{00000000-0005-0000-0000-00004D0D0000}"/>
    <cellStyle name="Comma 42 21" xfId="4400" xr:uid="{00000000-0005-0000-0000-00004E0D0000}"/>
    <cellStyle name="Comma 42 22" xfId="4401" xr:uid="{00000000-0005-0000-0000-00004F0D0000}"/>
    <cellStyle name="Comma 42 3" xfId="841" xr:uid="{00000000-0005-0000-0000-0000500D0000}"/>
    <cellStyle name="Comma 42 3 2" xfId="4402" xr:uid="{00000000-0005-0000-0000-0000510D0000}"/>
    <cellStyle name="Comma 42 3 3" xfId="4403" xr:uid="{00000000-0005-0000-0000-0000520D0000}"/>
    <cellStyle name="Comma 42 4" xfId="842" xr:uid="{00000000-0005-0000-0000-0000530D0000}"/>
    <cellStyle name="Comma 42 4 2" xfId="4404" xr:uid="{00000000-0005-0000-0000-0000540D0000}"/>
    <cellStyle name="Comma 42 4 3" xfId="4405" xr:uid="{00000000-0005-0000-0000-0000550D0000}"/>
    <cellStyle name="Comma 42 5" xfId="843" xr:uid="{00000000-0005-0000-0000-0000560D0000}"/>
    <cellStyle name="Comma 42 5 2" xfId="4406" xr:uid="{00000000-0005-0000-0000-0000570D0000}"/>
    <cellStyle name="Comma 42 5 3" xfId="4407" xr:uid="{00000000-0005-0000-0000-0000580D0000}"/>
    <cellStyle name="Comma 42 6" xfId="844" xr:uid="{00000000-0005-0000-0000-0000590D0000}"/>
    <cellStyle name="Comma 42 6 2" xfId="4408" xr:uid="{00000000-0005-0000-0000-00005A0D0000}"/>
    <cellStyle name="Comma 42 6 3" xfId="4409" xr:uid="{00000000-0005-0000-0000-00005B0D0000}"/>
    <cellStyle name="Comma 42 7" xfId="845" xr:uid="{00000000-0005-0000-0000-00005C0D0000}"/>
    <cellStyle name="Comma 42 7 2" xfId="4410" xr:uid="{00000000-0005-0000-0000-00005D0D0000}"/>
    <cellStyle name="Comma 42 7 3" xfId="4411" xr:uid="{00000000-0005-0000-0000-00005E0D0000}"/>
    <cellStyle name="Comma 42 8" xfId="846" xr:uid="{00000000-0005-0000-0000-00005F0D0000}"/>
    <cellStyle name="Comma 42 8 2" xfId="4412" xr:uid="{00000000-0005-0000-0000-0000600D0000}"/>
    <cellStyle name="Comma 42 8 3" xfId="4413" xr:uid="{00000000-0005-0000-0000-0000610D0000}"/>
    <cellStyle name="Comma 42 9" xfId="847" xr:uid="{00000000-0005-0000-0000-0000620D0000}"/>
    <cellStyle name="Comma 42 9 2" xfId="4414" xr:uid="{00000000-0005-0000-0000-0000630D0000}"/>
    <cellStyle name="Comma 42 9 3" xfId="4415" xr:uid="{00000000-0005-0000-0000-0000640D0000}"/>
    <cellStyle name="Comma 42_Adjust_TAX_Q151" xfId="848" xr:uid="{00000000-0005-0000-0000-0000650D0000}"/>
    <cellStyle name="Comma 43" xfId="849" xr:uid="{00000000-0005-0000-0000-0000660D0000}"/>
    <cellStyle name="Comma 43 10" xfId="850" xr:uid="{00000000-0005-0000-0000-0000670D0000}"/>
    <cellStyle name="Comma 43 10 2" xfId="4416" xr:uid="{00000000-0005-0000-0000-0000680D0000}"/>
    <cellStyle name="Comma 43 10 3" xfId="4417" xr:uid="{00000000-0005-0000-0000-0000690D0000}"/>
    <cellStyle name="Comma 43 11" xfId="851" xr:uid="{00000000-0005-0000-0000-00006A0D0000}"/>
    <cellStyle name="Comma 43 11 2" xfId="4418" xr:uid="{00000000-0005-0000-0000-00006B0D0000}"/>
    <cellStyle name="Comma 43 11 3" xfId="4419" xr:uid="{00000000-0005-0000-0000-00006C0D0000}"/>
    <cellStyle name="Comma 43 12" xfId="852" xr:uid="{00000000-0005-0000-0000-00006D0D0000}"/>
    <cellStyle name="Comma 43 12 2" xfId="4420" xr:uid="{00000000-0005-0000-0000-00006E0D0000}"/>
    <cellStyle name="Comma 43 12 3" xfId="4421" xr:uid="{00000000-0005-0000-0000-00006F0D0000}"/>
    <cellStyle name="Comma 43 13" xfId="853" xr:uid="{00000000-0005-0000-0000-0000700D0000}"/>
    <cellStyle name="Comma 43 13 2" xfId="4422" xr:uid="{00000000-0005-0000-0000-0000710D0000}"/>
    <cellStyle name="Comma 43 13 3" xfId="4423" xr:uid="{00000000-0005-0000-0000-0000720D0000}"/>
    <cellStyle name="Comma 43 14" xfId="854" xr:uid="{00000000-0005-0000-0000-0000730D0000}"/>
    <cellStyle name="Comma 43 14 2" xfId="4424" xr:uid="{00000000-0005-0000-0000-0000740D0000}"/>
    <cellStyle name="Comma 43 14 3" xfId="4425" xr:uid="{00000000-0005-0000-0000-0000750D0000}"/>
    <cellStyle name="Comma 43 15" xfId="855" xr:uid="{00000000-0005-0000-0000-0000760D0000}"/>
    <cellStyle name="Comma 43 15 2" xfId="4426" xr:uid="{00000000-0005-0000-0000-0000770D0000}"/>
    <cellStyle name="Comma 43 15 3" xfId="4427" xr:uid="{00000000-0005-0000-0000-0000780D0000}"/>
    <cellStyle name="Comma 43 16" xfId="856" xr:uid="{00000000-0005-0000-0000-0000790D0000}"/>
    <cellStyle name="Comma 43 16 2" xfId="4428" xr:uid="{00000000-0005-0000-0000-00007A0D0000}"/>
    <cellStyle name="Comma 43 16 3" xfId="4429" xr:uid="{00000000-0005-0000-0000-00007B0D0000}"/>
    <cellStyle name="Comma 43 17" xfId="857" xr:uid="{00000000-0005-0000-0000-00007C0D0000}"/>
    <cellStyle name="Comma 43 17 2" xfId="4430" xr:uid="{00000000-0005-0000-0000-00007D0D0000}"/>
    <cellStyle name="Comma 43 17 3" xfId="4431" xr:uid="{00000000-0005-0000-0000-00007E0D0000}"/>
    <cellStyle name="Comma 43 18" xfId="858" xr:uid="{00000000-0005-0000-0000-00007F0D0000}"/>
    <cellStyle name="Comma 43 18 2" xfId="4432" xr:uid="{00000000-0005-0000-0000-0000800D0000}"/>
    <cellStyle name="Comma 43 18 3" xfId="4433" xr:uid="{00000000-0005-0000-0000-0000810D0000}"/>
    <cellStyle name="Comma 43 19" xfId="859" xr:uid="{00000000-0005-0000-0000-0000820D0000}"/>
    <cellStyle name="Comma 43 19 2" xfId="4434" xr:uid="{00000000-0005-0000-0000-0000830D0000}"/>
    <cellStyle name="Comma 43 19 3" xfId="4435" xr:uid="{00000000-0005-0000-0000-0000840D0000}"/>
    <cellStyle name="Comma 43 2" xfId="860" xr:uid="{00000000-0005-0000-0000-0000850D0000}"/>
    <cellStyle name="Comma 43 2 2" xfId="4436" xr:uid="{00000000-0005-0000-0000-0000860D0000}"/>
    <cellStyle name="Comma 43 2 3" xfId="4437" xr:uid="{00000000-0005-0000-0000-0000870D0000}"/>
    <cellStyle name="Comma 43 20" xfId="861" xr:uid="{00000000-0005-0000-0000-0000880D0000}"/>
    <cellStyle name="Comma 43 20 2" xfId="4438" xr:uid="{00000000-0005-0000-0000-0000890D0000}"/>
    <cellStyle name="Comma 43 20 3" xfId="4439" xr:uid="{00000000-0005-0000-0000-00008A0D0000}"/>
    <cellStyle name="Comma 43 21" xfId="4440" xr:uid="{00000000-0005-0000-0000-00008B0D0000}"/>
    <cellStyle name="Comma 43 22" xfId="4441" xr:uid="{00000000-0005-0000-0000-00008C0D0000}"/>
    <cellStyle name="Comma 43 3" xfId="862" xr:uid="{00000000-0005-0000-0000-00008D0D0000}"/>
    <cellStyle name="Comma 43 3 2" xfId="4442" xr:uid="{00000000-0005-0000-0000-00008E0D0000}"/>
    <cellStyle name="Comma 43 3 3" xfId="4443" xr:uid="{00000000-0005-0000-0000-00008F0D0000}"/>
    <cellStyle name="Comma 43 4" xfId="863" xr:uid="{00000000-0005-0000-0000-0000900D0000}"/>
    <cellStyle name="Comma 43 4 2" xfId="4444" xr:uid="{00000000-0005-0000-0000-0000910D0000}"/>
    <cellStyle name="Comma 43 4 3" xfId="4445" xr:uid="{00000000-0005-0000-0000-0000920D0000}"/>
    <cellStyle name="Comma 43 5" xfId="864" xr:uid="{00000000-0005-0000-0000-0000930D0000}"/>
    <cellStyle name="Comma 43 5 2" xfId="4446" xr:uid="{00000000-0005-0000-0000-0000940D0000}"/>
    <cellStyle name="Comma 43 5 3" xfId="4447" xr:uid="{00000000-0005-0000-0000-0000950D0000}"/>
    <cellStyle name="Comma 43 6" xfId="865" xr:uid="{00000000-0005-0000-0000-0000960D0000}"/>
    <cellStyle name="Comma 43 6 2" xfId="4448" xr:uid="{00000000-0005-0000-0000-0000970D0000}"/>
    <cellStyle name="Comma 43 6 3" xfId="4449" xr:uid="{00000000-0005-0000-0000-0000980D0000}"/>
    <cellStyle name="Comma 43 7" xfId="866" xr:uid="{00000000-0005-0000-0000-0000990D0000}"/>
    <cellStyle name="Comma 43 7 2" xfId="4450" xr:uid="{00000000-0005-0000-0000-00009A0D0000}"/>
    <cellStyle name="Comma 43 7 3" xfId="4451" xr:uid="{00000000-0005-0000-0000-00009B0D0000}"/>
    <cellStyle name="Comma 43 8" xfId="867" xr:uid="{00000000-0005-0000-0000-00009C0D0000}"/>
    <cellStyle name="Comma 43 8 2" xfId="4452" xr:uid="{00000000-0005-0000-0000-00009D0D0000}"/>
    <cellStyle name="Comma 43 8 3" xfId="4453" xr:uid="{00000000-0005-0000-0000-00009E0D0000}"/>
    <cellStyle name="Comma 43 9" xfId="868" xr:uid="{00000000-0005-0000-0000-00009F0D0000}"/>
    <cellStyle name="Comma 43 9 2" xfId="4454" xr:uid="{00000000-0005-0000-0000-0000A00D0000}"/>
    <cellStyle name="Comma 43 9 3" xfId="4455" xr:uid="{00000000-0005-0000-0000-0000A10D0000}"/>
    <cellStyle name="Comma 43_Adjust_TAX_Q151" xfId="869" xr:uid="{00000000-0005-0000-0000-0000A20D0000}"/>
    <cellStyle name="Comma 44" xfId="870" xr:uid="{00000000-0005-0000-0000-0000A30D0000}"/>
    <cellStyle name="Comma 44 2" xfId="4456" xr:uid="{00000000-0005-0000-0000-0000A40D0000}"/>
    <cellStyle name="Comma 44 3" xfId="4457" xr:uid="{00000000-0005-0000-0000-0000A50D0000}"/>
    <cellStyle name="Comma 45" xfId="871" xr:uid="{00000000-0005-0000-0000-0000A60D0000}"/>
    <cellStyle name="Comma 45 2" xfId="4458" xr:uid="{00000000-0005-0000-0000-0000A70D0000}"/>
    <cellStyle name="Comma 45 3" xfId="4459" xr:uid="{00000000-0005-0000-0000-0000A80D0000}"/>
    <cellStyle name="Comma 46" xfId="872" xr:uid="{00000000-0005-0000-0000-0000A90D0000}"/>
    <cellStyle name="Comma 46 2" xfId="4460" xr:uid="{00000000-0005-0000-0000-0000AA0D0000}"/>
    <cellStyle name="Comma 46 3" xfId="4461" xr:uid="{00000000-0005-0000-0000-0000AB0D0000}"/>
    <cellStyle name="Comma 47" xfId="873" xr:uid="{00000000-0005-0000-0000-0000AC0D0000}"/>
    <cellStyle name="Comma 47 2" xfId="4462" xr:uid="{00000000-0005-0000-0000-0000AD0D0000}"/>
    <cellStyle name="Comma 47 3" xfId="4463" xr:uid="{00000000-0005-0000-0000-0000AE0D0000}"/>
    <cellStyle name="Comma 48" xfId="874" xr:uid="{00000000-0005-0000-0000-0000AF0D0000}"/>
    <cellStyle name="Comma 48 2" xfId="4464" xr:uid="{00000000-0005-0000-0000-0000B00D0000}"/>
    <cellStyle name="Comma 48 3" xfId="4465" xr:uid="{00000000-0005-0000-0000-0000B10D0000}"/>
    <cellStyle name="Comma 49" xfId="875" xr:uid="{00000000-0005-0000-0000-0000B20D0000}"/>
    <cellStyle name="Comma 49 2" xfId="4466" xr:uid="{00000000-0005-0000-0000-0000B30D0000}"/>
    <cellStyle name="Comma 49 3" xfId="4467" xr:uid="{00000000-0005-0000-0000-0000B40D0000}"/>
    <cellStyle name="Comma 5" xfId="876" xr:uid="{00000000-0005-0000-0000-0000B50D0000}"/>
    <cellStyle name="Comma 5 10" xfId="7039" xr:uid="{00000000-0005-0000-0000-0000B60D0000}"/>
    <cellStyle name="Comma 5 2" xfId="877" xr:uid="{00000000-0005-0000-0000-0000B70D0000}"/>
    <cellStyle name="Comma 5 2 2" xfId="4468" xr:uid="{00000000-0005-0000-0000-0000B80D0000}"/>
    <cellStyle name="Comma 5 2 3" xfId="4469" xr:uid="{00000000-0005-0000-0000-0000B90D0000}"/>
    <cellStyle name="Comma 5 3" xfId="878" xr:uid="{00000000-0005-0000-0000-0000BA0D0000}"/>
    <cellStyle name="Comma 5 3 2" xfId="4470" xr:uid="{00000000-0005-0000-0000-0000BB0D0000}"/>
    <cellStyle name="Comma 5 4" xfId="879" xr:uid="{00000000-0005-0000-0000-0000BC0D0000}"/>
    <cellStyle name="Comma 5 5" xfId="4471" xr:uid="{00000000-0005-0000-0000-0000BD0D0000}"/>
    <cellStyle name="Comma 5 6" xfId="4472" xr:uid="{00000000-0005-0000-0000-0000BE0D0000}"/>
    <cellStyle name="Comma 5 7" xfId="4473" xr:uid="{00000000-0005-0000-0000-0000BF0D0000}"/>
    <cellStyle name="Comma 5 8" xfId="4474" xr:uid="{00000000-0005-0000-0000-0000C00D0000}"/>
    <cellStyle name="Comma 5 8 2" xfId="7014" xr:uid="{00000000-0005-0000-0000-0000C10D0000}"/>
    <cellStyle name="Comma 5 9" xfId="7027" xr:uid="{00000000-0005-0000-0000-0000C20D0000}"/>
    <cellStyle name="Comma 50" xfId="880" xr:uid="{00000000-0005-0000-0000-0000C30D0000}"/>
    <cellStyle name="Comma 50 2" xfId="4475" xr:uid="{00000000-0005-0000-0000-0000C40D0000}"/>
    <cellStyle name="Comma 50 3" xfId="4476" xr:uid="{00000000-0005-0000-0000-0000C50D0000}"/>
    <cellStyle name="Comma 51" xfId="881" xr:uid="{00000000-0005-0000-0000-0000C60D0000}"/>
    <cellStyle name="Comma 51 2" xfId="4477" xr:uid="{00000000-0005-0000-0000-0000C70D0000}"/>
    <cellStyle name="Comma 51 3" xfId="4478" xr:uid="{00000000-0005-0000-0000-0000C80D0000}"/>
    <cellStyle name="Comma 52" xfId="882" xr:uid="{00000000-0005-0000-0000-0000C90D0000}"/>
    <cellStyle name="Comma 52 2" xfId="4479" xr:uid="{00000000-0005-0000-0000-0000CA0D0000}"/>
    <cellStyle name="Comma 52 3" xfId="4480" xr:uid="{00000000-0005-0000-0000-0000CB0D0000}"/>
    <cellStyle name="Comma 53" xfId="883" xr:uid="{00000000-0005-0000-0000-0000CC0D0000}"/>
    <cellStyle name="Comma 53 2" xfId="4481" xr:uid="{00000000-0005-0000-0000-0000CD0D0000}"/>
    <cellStyle name="Comma 53 3" xfId="4482" xr:uid="{00000000-0005-0000-0000-0000CE0D0000}"/>
    <cellStyle name="Comma 54" xfId="884" xr:uid="{00000000-0005-0000-0000-0000CF0D0000}"/>
    <cellStyle name="Comma 54 2" xfId="4483" xr:uid="{00000000-0005-0000-0000-0000D00D0000}"/>
    <cellStyle name="Comma 54 3" xfId="4484" xr:uid="{00000000-0005-0000-0000-0000D10D0000}"/>
    <cellStyle name="Comma 55" xfId="885" xr:uid="{00000000-0005-0000-0000-0000D20D0000}"/>
    <cellStyle name="Comma 55 2" xfId="4485" xr:uid="{00000000-0005-0000-0000-0000D30D0000}"/>
    <cellStyle name="Comma 55 3" xfId="4486" xr:uid="{00000000-0005-0000-0000-0000D40D0000}"/>
    <cellStyle name="Comma 56" xfId="886" xr:uid="{00000000-0005-0000-0000-0000D50D0000}"/>
    <cellStyle name="Comma 56 2" xfId="4487" xr:uid="{00000000-0005-0000-0000-0000D60D0000}"/>
    <cellStyle name="Comma 56 3" xfId="4488" xr:uid="{00000000-0005-0000-0000-0000D70D0000}"/>
    <cellStyle name="Comma 57" xfId="887" xr:uid="{00000000-0005-0000-0000-0000D80D0000}"/>
    <cellStyle name="Comma 57 2" xfId="4489" xr:uid="{00000000-0005-0000-0000-0000D90D0000}"/>
    <cellStyle name="Comma 57 3" xfId="4490" xr:uid="{00000000-0005-0000-0000-0000DA0D0000}"/>
    <cellStyle name="Comma 58" xfId="888" xr:uid="{00000000-0005-0000-0000-0000DB0D0000}"/>
    <cellStyle name="Comma 58 2" xfId="4491" xr:uid="{00000000-0005-0000-0000-0000DC0D0000}"/>
    <cellStyle name="Comma 58 3" xfId="4492" xr:uid="{00000000-0005-0000-0000-0000DD0D0000}"/>
    <cellStyle name="Comma 59" xfId="889" xr:uid="{00000000-0005-0000-0000-0000DE0D0000}"/>
    <cellStyle name="Comma 59 2" xfId="4493" xr:uid="{00000000-0005-0000-0000-0000DF0D0000}"/>
    <cellStyle name="Comma 59 3" xfId="4494" xr:uid="{00000000-0005-0000-0000-0000E00D0000}"/>
    <cellStyle name="Comma 6" xfId="890" xr:uid="{00000000-0005-0000-0000-0000E10D0000}"/>
    <cellStyle name="Comma 6 2" xfId="891" xr:uid="{00000000-0005-0000-0000-0000E20D0000}"/>
    <cellStyle name="Comma 6 2 2" xfId="4495" xr:uid="{00000000-0005-0000-0000-0000E30D0000}"/>
    <cellStyle name="Comma 6 2 2 2" xfId="4496" xr:uid="{00000000-0005-0000-0000-0000E40D0000}"/>
    <cellStyle name="Comma 6 2 2 2 2" xfId="4497" xr:uid="{00000000-0005-0000-0000-0000E50D0000}"/>
    <cellStyle name="Comma 6 2 2 2 2 2" xfId="4498" xr:uid="{00000000-0005-0000-0000-0000E60D0000}"/>
    <cellStyle name="Comma 6 3" xfId="4499" xr:uid="{00000000-0005-0000-0000-0000E70D0000}"/>
    <cellStyle name="Comma 60" xfId="892" xr:uid="{00000000-0005-0000-0000-0000E80D0000}"/>
    <cellStyle name="Comma 60 2" xfId="4500" xr:uid="{00000000-0005-0000-0000-0000E90D0000}"/>
    <cellStyle name="Comma 60 3" xfId="4501" xr:uid="{00000000-0005-0000-0000-0000EA0D0000}"/>
    <cellStyle name="Comma 61" xfId="893" xr:uid="{00000000-0005-0000-0000-0000EB0D0000}"/>
    <cellStyle name="Comma 61 2" xfId="4502" xr:uid="{00000000-0005-0000-0000-0000EC0D0000}"/>
    <cellStyle name="Comma 61 3" xfId="4503" xr:uid="{00000000-0005-0000-0000-0000ED0D0000}"/>
    <cellStyle name="Comma 62" xfId="894" xr:uid="{00000000-0005-0000-0000-0000EE0D0000}"/>
    <cellStyle name="Comma 62 2" xfId="4504" xr:uid="{00000000-0005-0000-0000-0000EF0D0000}"/>
    <cellStyle name="Comma 62 3" xfId="4505" xr:uid="{00000000-0005-0000-0000-0000F00D0000}"/>
    <cellStyle name="Comma 63" xfId="895" xr:uid="{00000000-0005-0000-0000-0000F10D0000}"/>
    <cellStyle name="Comma 63 2" xfId="4506" xr:uid="{00000000-0005-0000-0000-0000F20D0000}"/>
    <cellStyle name="Comma 63 3" xfId="4507" xr:uid="{00000000-0005-0000-0000-0000F30D0000}"/>
    <cellStyle name="Comma 64" xfId="896" xr:uid="{00000000-0005-0000-0000-0000F40D0000}"/>
    <cellStyle name="Comma 64 2" xfId="897" xr:uid="{00000000-0005-0000-0000-0000F50D0000}"/>
    <cellStyle name="Comma 64 2 2" xfId="4508" xr:uid="{00000000-0005-0000-0000-0000F60D0000}"/>
    <cellStyle name="Comma 64 3" xfId="4509" xr:uid="{00000000-0005-0000-0000-0000F70D0000}"/>
    <cellStyle name="Comma 65" xfId="898" xr:uid="{00000000-0005-0000-0000-0000F80D0000}"/>
    <cellStyle name="Comma 65 2" xfId="899" xr:uid="{00000000-0005-0000-0000-0000F90D0000}"/>
    <cellStyle name="Comma 65 2 2" xfId="4510" xr:uid="{00000000-0005-0000-0000-0000FA0D0000}"/>
    <cellStyle name="Comma 65 2 3" xfId="4511" xr:uid="{00000000-0005-0000-0000-0000FB0D0000}"/>
    <cellStyle name="Comma 65 3" xfId="900" xr:uid="{00000000-0005-0000-0000-0000FC0D0000}"/>
    <cellStyle name="Comma 65 4" xfId="4512" xr:uid="{00000000-0005-0000-0000-0000FD0D0000}"/>
    <cellStyle name="Comma 66" xfId="901" xr:uid="{00000000-0005-0000-0000-0000FE0D0000}"/>
    <cellStyle name="Comma 66 2" xfId="902" xr:uid="{00000000-0005-0000-0000-0000FF0D0000}"/>
    <cellStyle name="Comma 66 3" xfId="4513" xr:uid="{00000000-0005-0000-0000-0000000E0000}"/>
    <cellStyle name="Comma 67" xfId="903" xr:uid="{00000000-0005-0000-0000-0000010E0000}"/>
    <cellStyle name="Comma 67 2" xfId="4514" xr:uid="{00000000-0005-0000-0000-0000020E0000}"/>
    <cellStyle name="Comma 67 3" xfId="4515" xr:uid="{00000000-0005-0000-0000-0000030E0000}"/>
    <cellStyle name="Comma 67 4" xfId="4516" xr:uid="{00000000-0005-0000-0000-0000040E0000}"/>
    <cellStyle name="Comma 67 5" xfId="4517" xr:uid="{00000000-0005-0000-0000-0000050E0000}"/>
    <cellStyle name="Comma 68" xfId="11" xr:uid="{00000000-0005-0000-0000-0000060E0000}"/>
    <cellStyle name="Comma 68 2" xfId="904" xr:uid="{00000000-0005-0000-0000-0000070E0000}"/>
    <cellStyle name="Comma 68 3" xfId="4518" xr:uid="{00000000-0005-0000-0000-0000080E0000}"/>
    <cellStyle name="Comma 68 3 2" xfId="4519" xr:uid="{00000000-0005-0000-0000-0000090E0000}"/>
    <cellStyle name="Comma 68 4" xfId="4520" xr:uid="{00000000-0005-0000-0000-00000A0E0000}"/>
    <cellStyle name="Comma 69" xfId="905" xr:uid="{00000000-0005-0000-0000-00000B0E0000}"/>
    <cellStyle name="Comma 69 2" xfId="906" xr:uid="{00000000-0005-0000-0000-00000C0E0000}"/>
    <cellStyle name="Comma 69 2 2" xfId="4521" xr:uid="{00000000-0005-0000-0000-00000D0E0000}"/>
    <cellStyle name="Comma 69 3" xfId="4522" xr:uid="{00000000-0005-0000-0000-00000E0E0000}"/>
    <cellStyle name="Comma 7" xfId="907" xr:uid="{00000000-0005-0000-0000-00000F0E0000}"/>
    <cellStyle name="Comma 7 10" xfId="908" xr:uid="{00000000-0005-0000-0000-0000100E0000}"/>
    <cellStyle name="Comma 7 10 2" xfId="4523" xr:uid="{00000000-0005-0000-0000-0000110E0000}"/>
    <cellStyle name="Comma 7 10 3" xfId="4524" xr:uid="{00000000-0005-0000-0000-0000120E0000}"/>
    <cellStyle name="Comma 7 11" xfId="909" xr:uid="{00000000-0005-0000-0000-0000130E0000}"/>
    <cellStyle name="Comma 7 11 2" xfId="4525" xr:uid="{00000000-0005-0000-0000-0000140E0000}"/>
    <cellStyle name="Comma 7 11 3" xfId="4526" xr:uid="{00000000-0005-0000-0000-0000150E0000}"/>
    <cellStyle name="Comma 7 12" xfId="910" xr:uid="{00000000-0005-0000-0000-0000160E0000}"/>
    <cellStyle name="Comma 7 12 2" xfId="4527" xr:uid="{00000000-0005-0000-0000-0000170E0000}"/>
    <cellStyle name="Comma 7 12 3" xfId="4528" xr:uid="{00000000-0005-0000-0000-0000180E0000}"/>
    <cellStyle name="Comma 7 13" xfId="911" xr:uid="{00000000-0005-0000-0000-0000190E0000}"/>
    <cellStyle name="Comma 7 13 2" xfId="4529" xr:uid="{00000000-0005-0000-0000-00001A0E0000}"/>
    <cellStyle name="Comma 7 13 3" xfId="4530" xr:uid="{00000000-0005-0000-0000-00001B0E0000}"/>
    <cellStyle name="Comma 7 14" xfId="912" xr:uid="{00000000-0005-0000-0000-00001C0E0000}"/>
    <cellStyle name="Comma 7 14 2" xfId="4531" xr:uid="{00000000-0005-0000-0000-00001D0E0000}"/>
    <cellStyle name="Comma 7 14 3" xfId="4532" xr:uid="{00000000-0005-0000-0000-00001E0E0000}"/>
    <cellStyle name="Comma 7 15" xfId="913" xr:uid="{00000000-0005-0000-0000-00001F0E0000}"/>
    <cellStyle name="Comma 7 15 2" xfId="4533" xr:uid="{00000000-0005-0000-0000-0000200E0000}"/>
    <cellStyle name="Comma 7 15 3" xfId="4534" xr:uid="{00000000-0005-0000-0000-0000210E0000}"/>
    <cellStyle name="Comma 7 16" xfId="914" xr:uid="{00000000-0005-0000-0000-0000220E0000}"/>
    <cellStyle name="Comma 7 16 2" xfId="4535" xr:uid="{00000000-0005-0000-0000-0000230E0000}"/>
    <cellStyle name="Comma 7 16 3" xfId="4536" xr:uid="{00000000-0005-0000-0000-0000240E0000}"/>
    <cellStyle name="Comma 7 17" xfId="915" xr:uid="{00000000-0005-0000-0000-0000250E0000}"/>
    <cellStyle name="Comma 7 17 2" xfId="4537" xr:uid="{00000000-0005-0000-0000-0000260E0000}"/>
    <cellStyle name="Comma 7 17 3" xfId="4538" xr:uid="{00000000-0005-0000-0000-0000270E0000}"/>
    <cellStyle name="Comma 7 18" xfId="916" xr:uid="{00000000-0005-0000-0000-0000280E0000}"/>
    <cellStyle name="Comma 7 18 2" xfId="4539" xr:uid="{00000000-0005-0000-0000-0000290E0000}"/>
    <cellStyle name="Comma 7 18 3" xfId="4540" xr:uid="{00000000-0005-0000-0000-00002A0E0000}"/>
    <cellStyle name="Comma 7 19" xfId="917" xr:uid="{00000000-0005-0000-0000-00002B0E0000}"/>
    <cellStyle name="Comma 7 19 2" xfId="4541" xr:uid="{00000000-0005-0000-0000-00002C0E0000}"/>
    <cellStyle name="Comma 7 19 3" xfId="4542" xr:uid="{00000000-0005-0000-0000-00002D0E0000}"/>
    <cellStyle name="Comma 7 2" xfId="918" xr:uid="{00000000-0005-0000-0000-00002E0E0000}"/>
    <cellStyle name="Comma 7 2 2" xfId="4543" xr:uid="{00000000-0005-0000-0000-00002F0E0000}"/>
    <cellStyle name="Comma 7 2 3" xfId="4544" xr:uid="{00000000-0005-0000-0000-0000300E0000}"/>
    <cellStyle name="Comma 7 20" xfId="919" xr:uid="{00000000-0005-0000-0000-0000310E0000}"/>
    <cellStyle name="Comma 7 20 2" xfId="4545" xr:uid="{00000000-0005-0000-0000-0000320E0000}"/>
    <cellStyle name="Comma 7 20 3" xfId="4546" xr:uid="{00000000-0005-0000-0000-0000330E0000}"/>
    <cellStyle name="Comma 7 21" xfId="4547" xr:uid="{00000000-0005-0000-0000-0000340E0000}"/>
    <cellStyle name="Comma 7 22" xfId="4548" xr:uid="{00000000-0005-0000-0000-0000350E0000}"/>
    <cellStyle name="Comma 7 3" xfId="920" xr:uid="{00000000-0005-0000-0000-0000360E0000}"/>
    <cellStyle name="Comma 7 3 2" xfId="4549" xr:uid="{00000000-0005-0000-0000-0000370E0000}"/>
    <cellStyle name="Comma 7 3 3" xfId="4550" xr:uid="{00000000-0005-0000-0000-0000380E0000}"/>
    <cellStyle name="Comma 7 4" xfId="921" xr:uid="{00000000-0005-0000-0000-0000390E0000}"/>
    <cellStyle name="Comma 7 4 2" xfId="4551" xr:uid="{00000000-0005-0000-0000-00003A0E0000}"/>
    <cellStyle name="Comma 7 4 3" xfId="4552" xr:uid="{00000000-0005-0000-0000-00003B0E0000}"/>
    <cellStyle name="Comma 7 5" xfId="922" xr:uid="{00000000-0005-0000-0000-00003C0E0000}"/>
    <cellStyle name="Comma 7 5 2" xfId="4553" xr:uid="{00000000-0005-0000-0000-00003D0E0000}"/>
    <cellStyle name="Comma 7 5 3" xfId="4554" xr:uid="{00000000-0005-0000-0000-00003E0E0000}"/>
    <cellStyle name="Comma 7 6" xfId="923" xr:uid="{00000000-0005-0000-0000-00003F0E0000}"/>
    <cellStyle name="Comma 7 6 2" xfId="4555" xr:uid="{00000000-0005-0000-0000-0000400E0000}"/>
    <cellStyle name="Comma 7 6 3" xfId="4556" xr:uid="{00000000-0005-0000-0000-0000410E0000}"/>
    <cellStyle name="Comma 7 7" xfId="924" xr:uid="{00000000-0005-0000-0000-0000420E0000}"/>
    <cellStyle name="Comma 7 7 2" xfId="4557" xr:uid="{00000000-0005-0000-0000-0000430E0000}"/>
    <cellStyle name="Comma 7 7 3" xfId="4558" xr:uid="{00000000-0005-0000-0000-0000440E0000}"/>
    <cellStyle name="Comma 7 8" xfId="925" xr:uid="{00000000-0005-0000-0000-0000450E0000}"/>
    <cellStyle name="Comma 7 8 2" xfId="4559" xr:uid="{00000000-0005-0000-0000-0000460E0000}"/>
    <cellStyle name="Comma 7 8 3" xfId="4560" xr:uid="{00000000-0005-0000-0000-0000470E0000}"/>
    <cellStyle name="Comma 7 9" xfId="926" xr:uid="{00000000-0005-0000-0000-0000480E0000}"/>
    <cellStyle name="Comma 7 9 2" xfId="4561" xr:uid="{00000000-0005-0000-0000-0000490E0000}"/>
    <cellStyle name="Comma 7 9 3" xfId="4562" xr:uid="{00000000-0005-0000-0000-00004A0E0000}"/>
    <cellStyle name="Comma 7_Adjust_TAX_Q151" xfId="927" xr:uid="{00000000-0005-0000-0000-00004B0E0000}"/>
    <cellStyle name="Comma 70" xfId="928" xr:uid="{00000000-0005-0000-0000-00004C0E0000}"/>
    <cellStyle name="Comma 70 2" xfId="929" xr:uid="{00000000-0005-0000-0000-00004D0E0000}"/>
    <cellStyle name="Comma 70 2 2" xfId="4563" xr:uid="{00000000-0005-0000-0000-00004E0E0000}"/>
    <cellStyle name="Comma 70 3" xfId="4564" xr:uid="{00000000-0005-0000-0000-00004F0E0000}"/>
    <cellStyle name="Comma 71" xfId="930" xr:uid="{00000000-0005-0000-0000-0000500E0000}"/>
    <cellStyle name="Comma 71 2" xfId="931" xr:uid="{00000000-0005-0000-0000-0000510E0000}"/>
    <cellStyle name="Comma 71 3" xfId="932" xr:uid="{00000000-0005-0000-0000-0000520E0000}"/>
    <cellStyle name="Comma 71 4" xfId="933" xr:uid="{00000000-0005-0000-0000-0000530E0000}"/>
    <cellStyle name="Comma 71 5" xfId="934" xr:uid="{00000000-0005-0000-0000-0000540E0000}"/>
    <cellStyle name="Comma 71 6" xfId="4565" xr:uid="{00000000-0005-0000-0000-0000550E0000}"/>
    <cellStyle name="Comma 71 6 2" xfId="4566" xr:uid="{00000000-0005-0000-0000-0000560E0000}"/>
    <cellStyle name="Comma 71 6 2 2" xfId="4567" xr:uid="{00000000-0005-0000-0000-0000570E0000}"/>
    <cellStyle name="Comma 71 6 2 2 2" xfId="7052" xr:uid="{00000000-0005-0000-0000-000002000000}"/>
    <cellStyle name="Comma 71 6 2 3" xfId="7059" xr:uid="{00000000-0005-0000-0000-000005000000}"/>
    <cellStyle name="Comma 72" xfId="935" xr:uid="{00000000-0005-0000-0000-0000580E0000}"/>
    <cellStyle name="Comma 72 2" xfId="936" xr:uid="{00000000-0005-0000-0000-0000590E0000}"/>
    <cellStyle name="Comma 72 3" xfId="4568" xr:uid="{00000000-0005-0000-0000-00005A0E0000}"/>
    <cellStyle name="Comma 72 4" xfId="4569" xr:uid="{00000000-0005-0000-0000-00005B0E0000}"/>
    <cellStyle name="Comma 73" xfId="937" xr:uid="{00000000-0005-0000-0000-00005C0E0000}"/>
    <cellStyle name="Comma 73 2" xfId="938" xr:uid="{00000000-0005-0000-0000-00005D0E0000}"/>
    <cellStyle name="Comma 73 3" xfId="4570" xr:uid="{00000000-0005-0000-0000-00005E0E0000}"/>
    <cellStyle name="Comma 73 4" xfId="4571" xr:uid="{00000000-0005-0000-0000-00005F0E0000}"/>
    <cellStyle name="Comma 74" xfId="939" xr:uid="{00000000-0005-0000-0000-0000600E0000}"/>
    <cellStyle name="Comma 74 2" xfId="940" xr:uid="{00000000-0005-0000-0000-0000610E0000}"/>
    <cellStyle name="Comma 74 2 2" xfId="4572" xr:uid="{00000000-0005-0000-0000-0000620E0000}"/>
    <cellStyle name="Comma 74 3" xfId="4573" xr:uid="{00000000-0005-0000-0000-0000630E0000}"/>
    <cellStyle name="Comma 75" xfId="941" xr:uid="{00000000-0005-0000-0000-0000640E0000}"/>
    <cellStyle name="Comma 75 2" xfId="4574" xr:uid="{00000000-0005-0000-0000-0000650E0000}"/>
    <cellStyle name="Comma 75 2 2" xfId="4575" xr:uid="{00000000-0005-0000-0000-0000660E0000}"/>
    <cellStyle name="Comma 75 3" xfId="4576" xr:uid="{00000000-0005-0000-0000-0000670E0000}"/>
    <cellStyle name="Comma 76" xfId="942" xr:uid="{00000000-0005-0000-0000-0000680E0000}"/>
    <cellStyle name="Comma 76 2" xfId="4577" xr:uid="{00000000-0005-0000-0000-0000690E0000}"/>
    <cellStyle name="Comma 76 2 2" xfId="4578" xr:uid="{00000000-0005-0000-0000-00006A0E0000}"/>
    <cellStyle name="Comma 76 3" xfId="4579" xr:uid="{00000000-0005-0000-0000-00006B0E0000}"/>
    <cellStyle name="Comma 76 4" xfId="7063" xr:uid="{00000000-0005-0000-0000-000007000000}"/>
    <cellStyle name="Comma 77" xfId="943" xr:uid="{00000000-0005-0000-0000-00006C0E0000}"/>
    <cellStyle name="Comma 77 2" xfId="4580" xr:uid="{00000000-0005-0000-0000-00006D0E0000}"/>
    <cellStyle name="Comma 77 2 2" xfId="4581" xr:uid="{00000000-0005-0000-0000-00006E0E0000}"/>
    <cellStyle name="Comma 77 3" xfId="4582" xr:uid="{00000000-0005-0000-0000-00006F0E0000}"/>
    <cellStyle name="Comma 77 4" xfId="4583" xr:uid="{00000000-0005-0000-0000-0000700E0000}"/>
    <cellStyle name="Comma 77 5" xfId="4584" xr:uid="{00000000-0005-0000-0000-0000710E0000}"/>
    <cellStyle name="Comma 78" xfId="944" xr:uid="{00000000-0005-0000-0000-0000720E0000}"/>
    <cellStyle name="Comma 78 2" xfId="4585" xr:uid="{00000000-0005-0000-0000-0000730E0000}"/>
    <cellStyle name="Comma 79" xfId="945" xr:uid="{00000000-0005-0000-0000-0000740E0000}"/>
    <cellStyle name="Comma 79 2" xfId="4586" xr:uid="{00000000-0005-0000-0000-0000750E0000}"/>
    <cellStyle name="Comma 79 2 2" xfId="4587" xr:uid="{00000000-0005-0000-0000-0000760E0000}"/>
    <cellStyle name="Comma 79 3" xfId="4588" xr:uid="{00000000-0005-0000-0000-0000770E0000}"/>
    <cellStyle name="Comma 8" xfId="946" xr:uid="{00000000-0005-0000-0000-0000780E0000}"/>
    <cellStyle name="Comma 8 2" xfId="4589" xr:uid="{00000000-0005-0000-0000-0000790E0000}"/>
    <cellStyle name="Comma 8 3" xfId="4590" xr:uid="{00000000-0005-0000-0000-00007A0E0000}"/>
    <cellStyle name="Comma 80" xfId="947" xr:uid="{00000000-0005-0000-0000-00007B0E0000}"/>
    <cellStyle name="Comma 80 2" xfId="4591" xr:uid="{00000000-0005-0000-0000-00007C0E0000}"/>
    <cellStyle name="Comma 81" xfId="1823" xr:uid="{00000000-0005-0000-0000-00007D0E0000}"/>
    <cellStyle name="Comma 81 2" xfId="7065" xr:uid="{99C80C33-91F4-47DC-8CC0-AA8ABA34B1CE}"/>
    <cellStyle name="Comma 82" xfId="1826" xr:uid="{00000000-0005-0000-0000-00007E0E0000}"/>
    <cellStyle name="Comma 82 2" xfId="4592" xr:uid="{00000000-0005-0000-0000-00007F0E0000}"/>
    <cellStyle name="Comma 83" xfId="1831" xr:uid="{00000000-0005-0000-0000-0000800E0000}"/>
    <cellStyle name="Comma 84" xfId="4593" xr:uid="{00000000-0005-0000-0000-0000810E0000}"/>
    <cellStyle name="Comma 85" xfId="4594" xr:uid="{00000000-0005-0000-0000-0000820E0000}"/>
    <cellStyle name="Comma 85 2" xfId="4595" xr:uid="{00000000-0005-0000-0000-0000830E0000}"/>
    <cellStyle name="Comma 85 3" xfId="4596" xr:uid="{00000000-0005-0000-0000-0000840E0000}"/>
    <cellStyle name="Comma 86" xfId="4597" xr:uid="{00000000-0005-0000-0000-0000850E0000}"/>
    <cellStyle name="Comma 87" xfId="4598" xr:uid="{00000000-0005-0000-0000-0000860E0000}"/>
    <cellStyle name="Comma 87 2" xfId="4599" xr:uid="{00000000-0005-0000-0000-0000870E0000}"/>
    <cellStyle name="Comma 88" xfId="4600" xr:uid="{00000000-0005-0000-0000-0000880E0000}"/>
    <cellStyle name="Comma 88 2" xfId="4601" xr:uid="{00000000-0005-0000-0000-0000890E0000}"/>
    <cellStyle name="Comma 89" xfId="4602" xr:uid="{00000000-0005-0000-0000-00008A0E0000}"/>
    <cellStyle name="Comma 89 2" xfId="4603" xr:uid="{00000000-0005-0000-0000-00008B0E0000}"/>
    <cellStyle name="Comma 89 3" xfId="7056" xr:uid="{00000000-0005-0000-0000-000003000000}"/>
    <cellStyle name="Comma 9" xfId="948" xr:uid="{00000000-0005-0000-0000-00008C0E0000}"/>
    <cellStyle name="Comma 9 10" xfId="949" xr:uid="{00000000-0005-0000-0000-00008D0E0000}"/>
    <cellStyle name="Comma 9 10 2" xfId="4604" xr:uid="{00000000-0005-0000-0000-00008E0E0000}"/>
    <cellStyle name="Comma 9 10 3" xfId="4605" xr:uid="{00000000-0005-0000-0000-00008F0E0000}"/>
    <cellStyle name="Comma 9 11" xfId="950" xr:uid="{00000000-0005-0000-0000-0000900E0000}"/>
    <cellStyle name="Comma 9 11 2" xfId="4606" xr:uid="{00000000-0005-0000-0000-0000910E0000}"/>
    <cellStyle name="Comma 9 11 3" xfId="4607" xr:uid="{00000000-0005-0000-0000-0000920E0000}"/>
    <cellStyle name="Comma 9 12" xfId="951" xr:uid="{00000000-0005-0000-0000-0000930E0000}"/>
    <cellStyle name="Comma 9 12 2" xfId="4608" xr:uid="{00000000-0005-0000-0000-0000940E0000}"/>
    <cellStyle name="Comma 9 12 3" xfId="4609" xr:uid="{00000000-0005-0000-0000-0000950E0000}"/>
    <cellStyle name="Comma 9 13" xfId="952" xr:uid="{00000000-0005-0000-0000-0000960E0000}"/>
    <cellStyle name="Comma 9 13 2" xfId="4610" xr:uid="{00000000-0005-0000-0000-0000970E0000}"/>
    <cellStyle name="Comma 9 13 3" xfId="4611" xr:uid="{00000000-0005-0000-0000-0000980E0000}"/>
    <cellStyle name="Comma 9 14" xfId="953" xr:uid="{00000000-0005-0000-0000-0000990E0000}"/>
    <cellStyle name="Comma 9 14 2" xfId="4612" xr:uid="{00000000-0005-0000-0000-00009A0E0000}"/>
    <cellStyle name="Comma 9 14 3" xfId="4613" xr:uid="{00000000-0005-0000-0000-00009B0E0000}"/>
    <cellStyle name="Comma 9 15" xfId="954" xr:uid="{00000000-0005-0000-0000-00009C0E0000}"/>
    <cellStyle name="Comma 9 15 2" xfId="4614" xr:uid="{00000000-0005-0000-0000-00009D0E0000}"/>
    <cellStyle name="Comma 9 15 3" xfId="4615" xr:uid="{00000000-0005-0000-0000-00009E0E0000}"/>
    <cellStyle name="Comma 9 16" xfId="955" xr:uid="{00000000-0005-0000-0000-00009F0E0000}"/>
    <cellStyle name="Comma 9 16 2" xfId="4616" xr:uid="{00000000-0005-0000-0000-0000A00E0000}"/>
    <cellStyle name="Comma 9 16 3" xfId="4617" xr:uid="{00000000-0005-0000-0000-0000A10E0000}"/>
    <cellStyle name="Comma 9 17" xfId="956" xr:uid="{00000000-0005-0000-0000-0000A20E0000}"/>
    <cellStyle name="Comma 9 17 2" xfId="4618" xr:uid="{00000000-0005-0000-0000-0000A30E0000}"/>
    <cellStyle name="Comma 9 17 3" xfId="4619" xr:uid="{00000000-0005-0000-0000-0000A40E0000}"/>
    <cellStyle name="Comma 9 18" xfId="957" xr:uid="{00000000-0005-0000-0000-0000A50E0000}"/>
    <cellStyle name="Comma 9 18 2" xfId="4620" xr:uid="{00000000-0005-0000-0000-0000A60E0000}"/>
    <cellStyle name="Comma 9 18 3" xfId="4621" xr:uid="{00000000-0005-0000-0000-0000A70E0000}"/>
    <cellStyle name="Comma 9 19" xfId="958" xr:uid="{00000000-0005-0000-0000-0000A80E0000}"/>
    <cellStyle name="Comma 9 19 2" xfId="4622" xr:uid="{00000000-0005-0000-0000-0000A90E0000}"/>
    <cellStyle name="Comma 9 19 3" xfId="4623" xr:uid="{00000000-0005-0000-0000-0000AA0E0000}"/>
    <cellStyle name="Comma 9 2" xfId="959" xr:uid="{00000000-0005-0000-0000-0000AB0E0000}"/>
    <cellStyle name="Comma 9 2 2" xfId="4624" xr:uid="{00000000-0005-0000-0000-0000AC0E0000}"/>
    <cellStyle name="Comma 9 2 3" xfId="4625" xr:uid="{00000000-0005-0000-0000-0000AD0E0000}"/>
    <cellStyle name="Comma 9 20" xfId="960" xr:uid="{00000000-0005-0000-0000-0000AE0E0000}"/>
    <cellStyle name="Comma 9 20 2" xfId="4626" xr:uid="{00000000-0005-0000-0000-0000AF0E0000}"/>
    <cellStyle name="Comma 9 20 3" xfId="4627" xr:uid="{00000000-0005-0000-0000-0000B00E0000}"/>
    <cellStyle name="Comma 9 21" xfId="4628" xr:uid="{00000000-0005-0000-0000-0000B10E0000}"/>
    <cellStyle name="Comma 9 22" xfId="4629" xr:uid="{00000000-0005-0000-0000-0000B20E0000}"/>
    <cellStyle name="Comma 9 23" xfId="7054" xr:uid="{00000000-0005-0000-0000-000004000000}"/>
    <cellStyle name="Comma 9 3" xfId="961" xr:uid="{00000000-0005-0000-0000-0000B30E0000}"/>
    <cellStyle name="Comma 9 3 2" xfId="4630" xr:uid="{00000000-0005-0000-0000-0000B40E0000}"/>
    <cellStyle name="Comma 9 3 3" xfId="4631" xr:uid="{00000000-0005-0000-0000-0000B50E0000}"/>
    <cellStyle name="Comma 9 4" xfId="962" xr:uid="{00000000-0005-0000-0000-0000B60E0000}"/>
    <cellStyle name="Comma 9 4 2" xfId="4632" xr:uid="{00000000-0005-0000-0000-0000B70E0000}"/>
    <cellStyle name="Comma 9 4 3" xfId="4633" xr:uid="{00000000-0005-0000-0000-0000B80E0000}"/>
    <cellStyle name="Comma 9 5" xfId="963" xr:uid="{00000000-0005-0000-0000-0000B90E0000}"/>
    <cellStyle name="Comma 9 5 2" xfId="4634" xr:uid="{00000000-0005-0000-0000-0000BA0E0000}"/>
    <cellStyle name="Comma 9 5 3" xfId="4635" xr:uid="{00000000-0005-0000-0000-0000BB0E0000}"/>
    <cellStyle name="Comma 9 6" xfId="964" xr:uid="{00000000-0005-0000-0000-0000BC0E0000}"/>
    <cellStyle name="Comma 9 6 2" xfId="4636" xr:uid="{00000000-0005-0000-0000-0000BD0E0000}"/>
    <cellStyle name="Comma 9 6 3" xfId="4637" xr:uid="{00000000-0005-0000-0000-0000BE0E0000}"/>
    <cellStyle name="Comma 9 7" xfId="965" xr:uid="{00000000-0005-0000-0000-0000BF0E0000}"/>
    <cellStyle name="Comma 9 7 2" xfId="4638" xr:uid="{00000000-0005-0000-0000-0000C00E0000}"/>
    <cellStyle name="Comma 9 7 3" xfId="4639" xr:uid="{00000000-0005-0000-0000-0000C10E0000}"/>
    <cellStyle name="Comma 9 8" xfId="966" xr:uid="{00000000-0005-0000-0000-0000C20E0000}"/>
    <cellStyle name="Comma 9 8 2" xfId="4640" xr:uid="{00000000-0005-0000-0000-0000C30E0000}"/>
    <cellStyle name="Comma 9 8 3" xfId="4641" xr:uid="{00000000-0005-0000-0000-0000C40E0000}"/>
    <cellStyle name="Comma 9 9" xfId="967" xr:uid="{00000000-0005-0000-0000-0000C50E0000}"/>
    <cellStyle name="Comma 9 9 2" xfId="4642" xr:uid="{00000000-0005-0000-0000-0000C60E0000}"/>
    <cellStyle name="Comma 9 9 3" xfId="4643" xr:uid="{00000000-0005-0000-0000-0000C70E0000}"/>
    <cellStyle name="Comma 9_Adjust_TAX_Q151" xfId="968" xr:uid="{00000000-0005-0000-0000-0000C80E0000}"/>
    <cellStyle name="Comma 90" xfId="4644" xr:uid="{00000000-0005-0000-0000-0000C90E0000}"/>
    <cellStyle name="Comma 91" xfId="4645" xr:uid="{00000000-0005-0000-0000-0000CA0E0000}"/>
    <cellStyle name="Comma 92" xfId="4646" xr:uid="{00000000-0005-0000-0000-0000CB0E0000}"/>
    <cellStyle name="Comma 92 2" xfId="4647" xr:uid="{00000000-0005-0000-0000-0000CC0E0000}"/>
    <cellStyle name="Comma 93" xfId="4648" xr:uid="{00000000-0005-0000-0000-0000CD0E0000}"/>
    <cellStyle name="Comma 94" xfId="4649" xr:uid="{00000000-0005-0000-0000-0000CE0E0000}"/>
    <cellStyle name="Comma 95" xfId="6998" xr:uid="{00000000-0005-0000-0000-0000CF0E0000}"/>
    <cellStyle name="Comma 95 2" xfId="7015" xr:uid="{00000000-0005-0000-0000-0000D00E0000}"/>
    <cellStyle name="Comma 95 3" xfId="7028" xr:uid="{00000000-0005-0000-0000-0000D10E0000}"/>
    <cellStyle name="Comma 95 4" xfId="7040" xr:uid="{00000000-0005-0000-0000-0000D20E0000}"/>
    <cellStyle name="Comma 96" xfId="7000" xr:uid="{00000000-0005-0000-0000-0000D30E0000}"/>
    <cellStyle name="Comma 97" xfId="7002" xr:uid="{00000000-0005-0000-0000-0000D40E0000}"/>
    <cellStyle name="Comma 97 2" xfId="7030" xr:uid="{00000000-0005-0000-0000-0000D50E0000}"/>
    <cellStyle name="Comma 97 3" xfId="7042" xr:uid="{00000000-0005-0000-0000-0000D60E0000}"/>
    <cellStyle name="Comma 98" xfId="7011" xr:uid="{00000000-0005-0000-0000-0000D70E0000}"/>
    <cellStyle name="Comma 99" xfId="7017" xr:uid="{00000000-0005-0000-0000-0000D80E0000}"/>
    <cellStyle name="Comma 99 2" xfId="7036" xr:uid="{00000000-0005-0000-0000-0000D90E0000}"/>
    <cellStyle name="comma zerodec" xfId="969" xr:uid="{00000000-0005-0000-0000-0000DA0E0000}"/>
    <cellStyle name="comma zerodec 2" xfId="4650" xr:uid="{00000000-0005-0000-0000-0000DB0E0000}"/>
    <cellStyle name="Comma0" xfId="970" xr:uid="{00000000-0005-0000-0000-0000DD0E0000}"/>
    <cellStyle name="Comma0 10" xfId="4651" xr:uid="{00000000-0005-0000-0000-0000DE0E0000}"/>
    <cellStyle name="Comma0 11" xfId="4652" xr:uid="{00000000-0005-0000-0000-0000DF0E0000}"/>
    <cellStyle name="Comma0 12" xfId="4653" xr:uid="{00000000-0005-0000-0000-0000E00E0000}"/>
    <cellStyle name="Comma0 13" xfId="4654" xr:uid="{00000000-0005-0000-0000-0000E10E0000}"/>
    <cellStyle name="Comma0 14" xfId="4655" xr:uid="{00000000-0005-0000-0000-0000E20E0000}"/>
    <cellStyle name="Comma0 15" xfId="4656" xr:uid="{00000000-0005-0000-0000-0000E30E0000}"/>
    <cellStyle name="Comma0 16" xfId="4657" xr:uid="{00000000-0005-0000-0000-0000E40E0000}"/>
    <cellStyle name="Comma0 2" xfId="4658" xr:uid="{00000000-0005-0000-0000-0000E50E0000}"/>
    <cellStyle name="Comma0 3" xfId="4659" xr:uid="{00000000-0005-0000-0000-0000E60E0000}"/>
    <cellStyle name="Comma0 4" xfId="4660" xr:uid="{00000000-0005-0000-0000-0000E70E0000}"/>
    <cellStyle name="Comma0 5" xfId="4661" xr:uid="{00000000-0005-0000-0000-0000E80E0000}"/>
    <cellStyle name="Comma0 6" xfId="4662" xr:uid="{00000000-0005-0000-0000-0000E90E0000}"/>
    <cellStyle name="Comma0 7" xfId="4663" xr:uid="{00000000-0005-0000-0000-0000EA0E0000}"/>
    <cellStyle name="Comma0 8" xfId="4664" xr:uid="{00000000-0005-0000-0000-0000EB0E0000}"/>
    <cellStyle name="Comma0 9" xfId="4665" xr:uid="{00000000-0005-0000-0000-0000EC0E0000}"/>
    <cellStyle name="Copied" xfId="971" xr:uid="{00000000-0005-0000-0000-0000ED0E0000}"/>
    <cellStyle name="Copied 10" xfId="4666" xr:uid="{00000000-0005-0000-0000-0000EE0E0000}"/>
    <cellStyle name="Copied 11" xfId="4667" xr:uid="{00000000-0005-0000-0000-0000EF0E0000}"/>
    <cellStyle name="Copied 12" xfId="4668" xr:uid="{00000000-0005-0000-0000-0000F00E0000}"/>
    <cellStyle name="Copied 13" xfId="4669" xr:uid="{00000000-0005-0000-0000-0000F10E0000}"/>
    <cellStyle name="Copied 14" xfId="4670" xr:uid="{00000000-0005-0000-0000-0000F20E0000}"/>
    <cellStyle name="Copied 15" xfId="4671" xr:uid="{00000000-0005-0000-0000-0000F30E0000}"/>
    <cellStyle name="Copied 16" xfId="4672" xr:uid="{00000000-0005-0000-0000-0000F40E0000}"/>
    <cellStyle name="Copied 2" xfId="4673" xr:uid="{00000000-0005-0000-0000-0000F50E0000}"/>
    <cellStyle name="Copied 3" xfId="4674" xr:uid="{00000000-0005-0000-0000-0000F60E0000}"/>
    <cellStyle name="Copied 4" xfId="4675" xr:uid="{00000000-0005-0000-0000-0000F70E0000}"/>
    <cellStyle name="Copied 5" xfId="4676" xr:uid="{00000000-0005-0000-0000-0000F80E0000}"/>
    <cellStyle name="Copied 6" xfId="4677" xr:uid="{00000000-0005-0000-0000-0000F90E0000}"/>
    <cellStyle name="Copied 7" xfId="4678" xr:uid="{00000000-0005-0000-0000-0000FA0E0000}"/>
    <cellStyle name="Copied 8" xfId="4679" xr:uid="{00000000-0005-0000-0000-0000FB0E0000}"/>
    <cellStyle name="Copied 9" xfId="4680" xr:uid="{00000000-0005-0000-0000-0000FC0E0000}"/>
    <cellStyle name="Curren - Style3" xfId="972" xr:uid="{00000000-0005-0000-0000-0000FD0E0000}"/>
    <cellStyle name="Curren - Style4" xfId="973" xr:uid="{00000000-0005-0000-0000-0000FE0E0000}"/>
    <cellStyle name="Currency [0]b" xfId="974" xr:uid="{00000000-0005-0000-0000-0000FF0E0000}"/>
    <cellStyle name="Currency [00]" xfId="975" xr:uid="{00000000-0005-0000-0000-0000000F0000}"/>
    <cellStyle name="Currency 2" xfId="4681" xr:uid="{00000000-0005-0000-0000-0000010F0000}"/>
    <cellStyle name="Currency 2 2" xfId="4682" xr:uid="{00000000-0005-0000-0000-0000020F0000}"/>
    <cellStyle name="currency(2)" xfId="976" xr:uid="{00000000-0005-0000-0000-0000030F0000}"/>
    <cellStyle name="currency(2) 2" xfId="4683" xr:uid="{00000000-0005-0000-0000-0000040F0000}"/>
    <cellStyle name="Currency0" xfId="977" xr:uid="{00000000-0005-0000-0000-0000050F0000}"/>
    <cellStyle name="Currency0 10" xfId="4684" xr:uid="{00000000-0005-0000-0000-0000060F0000}"/>
    <cellStyle name="Currency0 11" xfId="4685" xr:uid="{00000000-0005-0000-0000-0000070F0000}"/>
    <cellStyle name="Currency0 12" xfId="4686" xr:uid="{00000000-0005-0000-0000-0000080F0000}"/>
    <cellStyle name="Currency0 13" xfId="4687" xr:uid="{00000000-0005-0000-0000-0000090F0000}"/>
    <cellStyle name="Currency0 14" xfId="4688" xr:uid="{00000000-0005-0000-0000-00000A0F0000}"/>
    <cellStyle name="Currency0 15" xfId="4689" xr:uid="{00000000-0005-0000-0000-00000B0F0000}"/>
    <cellStyle name="Currency0 16" xfId="4690" xr:uid="{00000000-0005-0000-0000-00000C0F0000}"/>
    <cellStyle name="Currency0 17" xfId="4691" xr:uid="{00000000-0005-0000-0000-00000D0F0000}"/>
    <cellStyle name="Currency0 2" xfId="4692" xr:uid="{00000000-0005-0000-0000-00000E0F0000}"/>
    <cellStyle name="Currency0 3" xfId="4693" xr:uid="{00000000-0005-0000-0000-00000F0F0000}"/>
    <cellStyle name="Currency0 4" xfId="4694" xr:uid="{00000000-0005-0000-0000-0000100F0000}"/>
    <cellStyle name="Currency0 5" xfId="4695" xr:uid="{00000000-0005-0000-0000-0000110F0000}"/>
    <cellStyle name="Currency0 6" xfId="4696" xr:uid="{00000000-0005-0000-0000-0000120F0000}"/>
    <cellStyle name="Currency0 7" xfId="4697" xr:uid="{00000000-0005-0000-0000-0000130F0000}"/>
    <cellStyle name="Currency0 8" xfId="4698" xr:uid="{00000000-0005-0000-0000-0000140F0000}"/>
    <cellStyle name="Currency0 9" xfId="4699" xr:uid="{00000000-0005-0000-0000-0000150F0000}"/>
    <cellStyle name="Currency1" xfId="978" xr:uid="{00000000-0005-0000-0000-0000160F0000}"/>
    <cellStyle name="Currency1 10" xfId="4700" xr:uid="{00000000-0005-0000-0000-0000170F0000}"/>
    <cellStyle name="Currency1 11" xfId="4701" xr:uid="{00000000-0005-0000-0000-0000180F0000}"/>
    <cellStyle name="Currency1 12" xfId="4702" xr:uid="{00000000-0005-0000-0000-0000190F0000}"/>
    <cellStyle name="Currency1 13" xfId="4703" xr:uid="{00000000-0005-0000-0000-00001A0F0000}"/>
    <cellStyle name="Currency1 14" xfId="4704" xr:uid="{00000000-0005-0000-0000-00001B0F0000}"/>
    <cellStyle name="Currency1 15" xfId="4705" xr:uid="{00000000-0005-0000-0000-00001C0F0000}"/>
    <cellStyle name="Currency1 16" xfId="4706" xr:uid="{00000000-0005-0000-0000-00001D0F0000}"/>
    <cellStyle name="Currency1 2" xfId="4707" xr:uid="{00000000-0005-0000-0000-00001E0F0000}"/>
    <cellStyle name="Currency1 3" xfId="4708" xr:uid="{00000000-0005-0000-0000-00001F0F0000}"/>
    <cellStyle name="Currency1 4" xfId="4709" xr:uid="{00000000-0005-0000-0000-0000200F0000}"/>
    <cellStyle name="Currency1 5" xfId="4710" xr:uid="{00000000-0005-0000-0000-0000210F0000}"/>
    <cellStyle name="Currency1 6" xfId="4711" xr:uid="{00000000-0005-0000-0000-0000220F0000}"/>
    <cellStyle name="Currency1 7" xfId="4712" xr:uid="{00000000-0005-0000-0000-0000230F0000}"/>
    <cellStyle name="Currency1 8" xfId="4713" xr:uid="{00000000-0005-0000-0000-0000240F0000}"/>
    <cellStyle name="Currency1 9" xfId="4714" xr:uid="{00000000-0005-0000-0000-0000250F0000}"/>
    <cellStyle name="Dan" xfId="979" xr:uid="{00000000-0005-0000-0000-0000260F0000}"/>
    <cellStyle name="Dan 10" xfId="4715" xr:uid="{00000000-0005-0000-0000-0000270F0000}"/>
    <cellStyle name="Dan 11" xfId="4716" xr:uid="{00000000-0005-0000-0000-0000280F0000}"/>
    <cellStyle name="Dan 12" xfId="4717" xr:uid="{00000000-0005-0000-0000-0000290F0000}"/>
    <cellStyle name="Dan 13" xfId="4718" xr:uid="{00000000-0005-0000-0000-00002A0F0000}"/>
    <cellStyle name="Dan 14" xfId="4719" xr:uid="{00000000-0005-0000-0000-00002B0F0000}"/>
    <cellStyle name="Dan 15" xfId="4720" xr:uid="{00000000-0005-0000-0000-00002C0F0000}"/>
    <cellStyle name="Dan 16" xfId="4721" xr:uid="{00000000-0005-0000-0000-00002D0F0000}"/>
    <cellStyle name="Dan 2" xfId="4722" xr:uid="{00000000-0005-0000-0000-00002E0F0000}"/>
    <cellStyle name="Dan 3" xfId="4723" xr:uid="{00000000-0005-0000-0000-00002F0F0000}"/>
    <cellStyle name="Dan 4" xfId="4724" xr:uid="{00000000-0005-0000-0000-0000300F0000}"/>
    <cellStyle name="Dan 5" xfId="4725" xr:uid="{00000000-0005-0000-0000-0000310F0000}"/>
    <cellStyle name="Dan 6" xfId="4726" xr:uid="{00000000-0005-0000-0000-0000320F0000}"/>
    <cellStyle name="Dan 7" xfId="4727" xr:uid="{00000000-0005-0000-0000-0000330F0000}"/>
    <cellStyle name="Dan 8" xfId="4728" xr:uid="{00000000-0005-0000-0000-0000340F0000}"/>
    <cellStyle name="Dan 9" xfId="4729" xr:uid="{00000000-0005-0000-0000-0000350F0000}"/>
    <cellStyle name="Date" xfId="980" xr:uid="{00000000-0005-0000-0000-0000360F0000}"/>
    <cellStyle name="Date 10" xfId="4730" xr:uid="{00000000-0005-0000-0000-0000370F0000}"/>
    <cellStyle name="Date 11" xfId="4731" xr:uid="{00000000-0005-0000-0000-0000380F0000}"/>
    <cellStyle name="Date 12" xfId="4732" xr:uid="{00000000-0005-0000-0000-0000390F0000}"/>
    <cellStyle name="Date 13" xfId="4733" xr:uid="{00000000-0005-0000-0000-00003A0F0000}"/>
    <cellStyle name="Date 14" xfId="4734" xr:uid="{00000000-0005-0000-0000-00003B0F0000}"/>
    <cellStyle name="Date 15" xfId="4735" xr:uid="{00000000-0005-0000-0000-00003C0F0000}"/>
    <cellStyle name="Date 16" xfId="4736" xr:uid="{00000000-0005-0000-0000-00003D0F0000}"/>
    <cellStyle name="Date 2" xfId="4737" xr:uid="{00000000-0005-0000-0000-00003E0F0000}"/>
    <cellStyle name="Date 3" xfId="4738" xr:uid="{00000000-0005-0000-0000-00003F0F0000}"/>
    <cellStyle name="Date 4" xfId="4739" xr:uid="{00000000-0005-0000-0000-0000400F0000}"/>
    <cellStyle name="Date 5" xfId="4740" xr:uid="{00000000-0005-0000-0000-0000410F0000}"/>
    <cellStyle name="Date 6" xfId="4741" xr:uid="{00000000-0005-0000-0000-0000420F0000}"/>
    <cellStyle name="Date 7" xfId="4742" xr:uid="{00000000-0005-0000-0000-0000430F0000}"/>
    <cellStyle name="Date 8" xfId="4743" xr:uid="{00000000-0005-0000-0000-0000440F0000}"/>
    <cellStyle name="Date 9" xfId="4744" xr:uid="{00000000-0005-0000-0000-0000450F0000}"/>
    <cellStyle name="Date Short" xfId="981" xr:uid="{00000000-0005-0000-0000-0000460F0000}"/>
    <cellStyle name="Dezimal [0]_35ERI8T2gbIEMixb4v26icuOo" xfId="982" xr:uid="{00000000-0005-0000-0000-0000470F0000}"/>
    <cellStyle name="Dezimal_35ERI8T2gbIEMixb4v26icuOo" xfId="983" xr:uid="{00000000-0005-0000-0000-0000480F0000}"/>
    <cellStyle name="Dollar (zero dec)" xfId="984" xr:uid="{00000000-0005-0000-0000-0000490F0000}"/>
    <cellStyle name="Dollar (zero dec) 10" xfId="4745" xr:uid="{00000000-0005-0000-0000-00004A0F0000}"/>
    <cellStyle name="Dollar (zero dec) 11" xfId="4746" xr:uid="{00000000-0005-0000-0000-00004B0F0000}"/>
    <cellStyle name="Dollar (zero dec) 12" xfId="4747" xr:uid="{00000000-0005-0000-0000-00004C0F0000}"/>
    <cellStyle name="Dollar (zero dec) 13" xfId="4748" xr:uid="{00000000-0005-0000-0000-00004D0F0000}"/>
    <cellStyle name="Dollar (zero dec) 14" xfId="4749" xr:uid="{00000000-0005-0000-0000-00004E0F0000}"/>
    <cellStyle name="Dollar (zero dec) 15" xfId="4750" xr:uid="{00000000-0005-0000-0000-00004F0F0000}"/>
    <cellStyle name="Dollar (zero dec) 16" xfId="4751" xr:uid="{00000000-0005-0000-0000-0000500F0000}"/>
    <cellStyle name="Dollar (zero dec) 2" xfId="4752" xr:uid="{00000000-0005-0000-0000-0000510F0000}"/>
    <cellStyle name="Dollar (zero dec) 3" xfId="4753" xr:uid="{00000000-0005-0000-0000-0000520F0000}"/>
    <cellStyle name="Dollar (zero dec) 4" xfId="4754" xr:uid="{00000000-0005-0000-0000-0000530F0000}"/>
    <cellStyle name="Dollar (zero dec) 5" xfId="4755" xr:uid="{00000000-0005-0000-0000-0000540F0000}"/>
    <cellStyle name="Dollar (zero dec) 6" xfId="4756" xr:uid="{00000000-0005-0000-0000-0000550F0000}"/>
    <cellStyle name="Dollar (zero dec) 7" xfId="4757" xr:uid="{00000000-0005-0000-0000-0000560F0000}"/>
    <cellStyle name="Dollar (zero dec) 8" xfId="4758" xr:uid="{00000000-0005-0000-0000-0000570F0000}"/>
    <cellStyle name="Dollar (zero dec) 9" xfId="4759" xr:uid="{00000000-0005-0000-0000-0000580F0000}"/>
    <cellStyle name="E&amp;Y House" xfId="4760" xr:uid="{00000000-0005-0000-0000-0000590F0000}"/>
    <cellStyle name="E&amp;Y House 2" xfId="7047" xr:uid="{00000000-0005-0000-0000-000005000000}"/>
    <cellStyle name="E&amp;Y House_WP1 (8 col)" xfId="7071" xr:uid="{00000000-0005-0000-0000-000004000000}"/>
    <cellStyle name="Emphasis 1" xfId="985" xr:uid="{00000000-0005-0000-0000-00005A0F0000}"/>
    <cellStyle name="Emphasis 2" xfId="986" xr:uid="{00000000-0005-0000-0000-00005B0F0000}"/>
    <cellStyle name="Emphasis 3" xfId="987" xr:uid="{00000000-0005-0000-0000-00005C0F0000}"/>
    <cellStyle name="Enter Currency (0)" xfId="988" xr:uid="{00000000-0005-0000-0000-00005D0F0000}"/>
    <cellStyle name="Enter Currency (2)" xfId="989" xr:uid="{00000000-0005-0000-0000-00005E0F0000}"/>
    <cellStyle name="Enter Units (0)" xfId="990" xr:uid="{00000000-0005-0000-0000-00005F0F0000}"/>
    <cellStyle name="Enter Units (1)" xfId="991" xr:uid="{00000000-0005-0000-0000-0000600F0000}"/>
    <cellStyle name="Enter Units (2)" xfId="992" xr:uid="{00000000-0005-0000-0000-0000610F0000}"/>
    <cellStyle name="Entered" xfId="993" xr:uid="{00000000-0005-0000-0000-0000620F0000}"/>
    <cellStyle name="Entered 10" xfId="4761" xr:uid="{00000000-0005-0000-0000-0000630F0000}"/>
    <cellStyle name="Entered 11" xfId="4762" xr:uid="{00000000-0005-0000-0000-0000640F0000}"/>
    <cellStyle name="Entered 12" xfId="4763" xr:uid="{00000000-0005-0000-0000-0000650F0000}"/>
    <cellStyle name="Entered 13" xfId="4764" xr:uid="{00000000-0005-0000-0000-0000660F0000}"/>
    <cellStyle name="Entered 14" xfId="4765" xr:uid="{00000000-0005-0000-0000-0000670F0000}"/>
    <cellStyle name="Entered 15" xfId="4766" xr:uid="{00000000-0005-0000-0000-0000680F0000}"/>
    <cellStyle name="Entered 16" xfId="4767" xr:uid="{00000000-0005-0000-0000-0000690F0000}"/>
    <cellStyle name="Entered 2" xfId="4768" xr:uid="{00000000-0005-0000-0000-00006A0F0000}"/>
    <cellStyle name="Entered 3" xfId="4769" xr:uid="{00000000-0005-0000-0000-00006B0F0000}"/>
    <cellStyle name="Entered 4" xfId="4770" xr:uid="{00000000-0005-0000-0000-00006C0F0000}"/>
    <cellStyle name="Entered 5" xfId="4771" xr:uid="{00000000-0005-0000-0000-00006D0F0000}"/>
    <cellStyle name="Entered 6" xfId="4772" xr:uid="{00000000-0005-0000-0000-00006E0F0000}"/>
    <cellStyle name="Entered 7" xfId="4773" xr:uid="{00000000-0005-0000-0000-00006F0F0000}"/>
    <cellStyle name="Entered 8" xfId="4774" xr:uid="{00000000-0005-0000-0000-0000700F0000}"/>
    <cellStyle name="Entered 9" xfId="4775" xr:uid="{00000000-0005-0000-0000-0000710F0000}"/>
    <cellStyle name="Excel Built-in Normal" xfId="4776" xr:uid="{00000000-0005-0000-0000-0000720F0000}"/>
    <cellStyle name="Excel_BuiltIn_Comma 1" xfId="994" xr:uid="{00000000-0005-0000-0000-0000730F0000}"/>
    <cellStyle name="Explanatory Text 10 2" xfId="4777" xr:uid="{00000000-0005-0000-0000-0000740F0000}"/>
    <cellStyle name="Explanatory Text 11 2" xfId="4778" xr:uid="{00000000-0005-0000-0000-0000750F0000}"/>
    <cellStyle name="Explanatory Text 12 2" xfId="4779" xr:uid="{00000000-0005-0000-0000-0000760F0000}"/>
    <cellStyle name="Explanatory Text 13 2" xfId="4780" xr:uid="{00000000-0005-0000-0000-0000770F0000}"/>
    <cellStyle name="Explanatory Text 14 2" xfId="4781" xr:uid="{00000000-0005-0000-0000-0000780F0000}"/>
    <cellStyle name="Explanatory Text 15 2" xfId="4782" xr:uid="{00000000-0005-0000-0000-0000790F0000}"/>
    <cellStyle name="Explanatory Text 16 2" xfId="4783" xr:uid="{00000000-0005-0000-0000-00007A0F0000}"/>
    <cellStyle name="Explanatory Text 17 2" xfId="4784" xr:uid="{00000000-0005-0000-0000-00007B0F0000}"/>
    <cellStyle name="Explanatory Text 2" xfId="995" xr:uid="{00000000-0005-0000-0000-00007C0F0000}"/>
    <cellStyle name="Explanatory Text 2 10" xfId="4785" xr:uid="{00000000-0005-0000-0000-00007D0F0000}"/>
    <cellStyle name="Explanatory Text 2 11" xfId="4786" xr:uid="{00000000-0005-0000-0000-00007E0F0000}"/>
    <cellStyle name="Explanatory Text 2 12" xfId="4787" xr:uid="{00000000-0005-0000-0000-00007F0F0000}"/>
    <cellStyle name="Explanatory Text 2 13" xfId="4788" xr:uid="{00000000-0005-0000-0000-0000800F0000}"/>
    <cellStyle name="Explanatory Text 2 14" xfId="4789" xr:uid="{00000000-0005-0000-0000-0000810F0000}"/>
    <cellStyle name="Explanatory Text 2 15" xfId="4790" xr:uid="{00000000-0005-0000-0000-0000820F0000}"/>
    <cellStyle name="Explanatory Text 2 16" xfId="4791" xr:uid="{00000000-0005-0000-0000-0000830F0000}"/>
    <cellStyle name="Explanatory Text 2 17" xfId="4792" xr:uid="{00000000-0005-0000-0000-0000840F0000}"/>
    <cellStyle name="Explanatory Text 2 18" xfId="4793" xr:uid="{00000000-0005-0000-0000-0000850F0000}"/>
    <cellStyle name="Explanatory Text 2 19" xfId="4794" xr:uid="{00000000-0005-0000-0000-0000860F0000}"/>
    <cellStyle name="Explanatory Text 2 2" xfId="4795" xr:uid="{00000000-0005-0000-0000-0000870F0000}"/>
    <cellStyle name="Explanatory Text 2 2 2" xfId="4796" xr:uid="{00000000-0005-0000-0000-0000880F0000}"/>
    <cellStyle name="Explanatory Text 2 2 3" xfId="4797" xr:uid="{00000000-0005-0000-0000-0000890F0000}"/>
    <cellStyle name="Explanatory Text 2 20" xfId="4798" xr:uid="{00000000-0005-0000-0000-00008A0F0000}"/>
    <cellStyle name="Explanatory Text 2 3" xfId="4799" xr:uid="{00000000-0005-0000-0000-00008B0F0000}"/>
    <cellStyle name="Explanatory Text 2 4" xfId="4800" xr:uid="{00000000-0005-0000-0000-00008C0F0000}"/>
    <cellStyle name="Explanatory Text 2 5" xfId="4801" xr:uid="{00000000-0005-0000-0000-00008D0F0000}"/>
    <cellStyle name="Explanatory Text 2 6" xfId="4802" xr:uid="{00000000-0005-0000-0000-00008E0F0000}"/>
    <cellStyle name="Explanatory Text 2 7" xfId="4803" xr:uid="{00000000-0005-0000-0000-00008F0F0000}"/>
    <cellStyle name="Explanatory Text 2 8" xfId="4804" xr:uid="{00000000-0005-0000-0000-0000900F0000}"/>
    <cellStyle name="Explanatory Text 2 9" xfId="4805" xr:uid="{00000000-0005-0000-0000-0000910F0000}"/>
    <cellStyle name="Explanatory Text 3" xfId="996" xr:uid="{00000000-0005-0000-0000-0000920F0000}"/>
    <cellStyle name="Explanatory Text 4" xfId="4806" xr:uid="{00000000-0005-0000-0000-0000930F0000}"/>
    <cellStyle name="Explanatory Text 4 2" xfId="4807" xr:uid="{00000000-0005-0000-0000-0000940F0000}"/>
    <cellStyle name="Explanatory Text 5" xfId="4808" xr:uid="{00000000-0005-0000-0000-0000950F0000}"/>
    <cellStyle name="Explanatory Text 5 2" xfId="4809" xr:uid="{00000000-0005-0000-0000-0000960F0000}"/>
    <cellStyle name="Explanatory Text 6" xfId="4810" xr:uid="{00000000-0005-0000-0000-0000970F0000}"/>
    <cellStyle name="Explanatory Text 6 2" xfId="4811" xr:uid="{00000000-0005-0000-0000-0000980F0000}"/>
    <cellStyle name="Explanatory Text 7" xfId="4812" xr:uid="{00000000-0005-0000-0000-0000990F0000}"/>
    <cellStyle name="Explanatory Text 7 2" xfId="4813" xr:uid="{00000000-0005-0000-0000-00009A0F0000}"/>
    <cellStyle name="Explanatory Text 8" xfId="4814" xr:uid="{00000000-0005-0000-0000-00009B0F0000}"/>
    <cellStyle name="Explanatory Text 8 2" xfId="4815" xr:uid="{00000000-0005-0000-0000-00009C0F0000}"/>
    <cellStyle name="Explanatory Text 9 2" xfId="4816" xr:uid="{00000000-0005-0000-0000-00009D0F0000}"/>
    <cellStyle name="Fixed" xfId="997" xr:uid="{00000000-0005-0000-0000-00009E0F0000}"/>
    <cellStyle name="Fixed 10" xfId="4817" xr:uid="{00000000-0005-0000-0000-00009F0F0000}"/>
    <cellStyle name="Fixed 11" xfId="4818" xr:uid="{00000000-0005-0000-0000-0000A00F0000}"/>
    <cellStyle name="Fixed 12" xfId="4819" xr:uid="{00000000-0005-0000-0000-0000A10F0000}"/>
    <cellStyle name="Fixed 13" xfId="4820" xr:uid="{00000000-0005-0000-0000-0000A20F0000}"/>
    <cellStyle name="Fixed 14" xfId="4821" xr:uid="{00000000-0005-0000-0000-0000A30F0000}"/>
    <cellStyle name="Fixed 15" xfId="4822" xr:uid="{00000000-0005-0000-0000-0000A40F0000}"/>
    <cellStyle name="Fixed 16" xfId="4823" xr:uid="{00000000-0005-0000-0000-0000A50F0000}"/>
    <cellStyle name="Fixed 2" xfId="4824" xr:uid="{00000000-0005-0000-0000-0000A60F0000}"/>
    <cellStyle name="Fixed 3" xfId="4825" xr:uid="{00000000-0005-0000-0000-0000A70F0000}"/>
    <cellStyle name="Fixed 4" xfId="4826" xr:uid="{00000000-0005-0000-0000-0000A80F0000}"/>
    <cellStyle name="Fixed 5" xfId="4827" xr:uid="{00000000-0005-0000-0000-0000A90F0000}"/>
    <cellStyle name="Fixed 6" xfId="4828" xr:uid="{00000000-0005-0000-0000-0000AA0F0000}"/>
    <cellStyle name="Fixed 7" xfId="4829" xr:uid="{00000000-0005-0000-0000-0000AB0F0000}"/>
    <cellStyle name="Fixed 8" xfId="4830" xr:uid="{00000000-0005-0000-0000-0000AC0F0000}"/>
    <cellStyle name="Fixed 9" xfId="4831" xr:uid="{00000000-0005-0000-0000-0000AD0F0000}"/>
    <cellStyle name="Format Number Column" xfId="998" xr:uid="{00000000-0005-0000-0000-0000AE0F0000}"/>
    <cellStyle name="Format Number Column 10" xfId="4832" xr:uid="{00000000-0005-0000-0000-0000AF0F0000}"/>
    <cellStyle name="Format Number Column 11" xfId="4833" xr:uid="{00000000-0005-0000-0000-0000B00F0000}"/>
    <cellStyle name="Format Number Column 12" xfId="4834" xr:uid="{00000000-0005-0000-0000-0000B10F0000}"/>
    <cellStyle name="Format Number Column 13" xfId="4835" xr:uid="{00000000-0005-0000-0000-0000B20F0000}"/>
    <cellStyle name="Format Number Column 14" xfId="4836" xr:uid="{00000000-0005-0000-0000-0000B30F0000}"/>
    <cellStyle name="Format Number Column 15" xfId="4837" xr:uid="{00000000-0005-0000-0000-0000B40F0000}"/>
    <cellStyle name="Format Number Column 16" xfId="4838" xr:uid="{00000000-0005-0000-0000-0000B50F0000}"/>
    <cellStyle name="Format Number Column 2" xfId="4839" xr:uid="{00000000-0005-0000-0000-0000B60F0000}"/>
    <cellStyle name="Format Number Column 3" xfId="4840" xr:uid="{00000000-0005-0000-0000-0000B70F0000}"/>
    <cellStyle name="Format Number Column 4" xfId="4841" xr:uid="{00000000-0005-0000-0000-0000B80F0000}"/>
    <cellStyle name="Format Number Column 5" xfId="4842" xr:uid="{00000000-0005-0000-0000-0000B90F0000}"/>
    <cellStyle name="Format Number Column 6" xfId="4843" xr:uid="{00000000-0005-0000-0000-0000BA0F0000}"/>
    <cellStyle name="Format Number Column 7" xfId="4844" xr:uid="{00000000-0005-0000-0000-0000BB0F0000}"/>
    <cellStyle name="Format Number Column 8" xfId="4845" xr:uid="{00000000-0005-0000-0000-0000BC0F0000}"/>
    <cellStyle name="Format Number Column 9" xfId="4846" xr:uid="{00000000-0005-0000-0000-0000BD0F0000}"/>
    <cellStyle name="FRxAmtStyle" xfId="4847" xr:uid="{00000000-0005-0000-0000-0000BE0F0000}"/>
    <cellStyle name="FRxAmtStyle 2" xfId="4848" xr:uid="{00000000-0005-0000-0000-0000BF0F0000}"/>
    <cellStyle name="FRxAmtStyle 3" xfId="4849" xr:uid="{00000000-0005-0000-0000-0000C00F0000}"/>
    <cellStyle name="FRxAmtStyle 4" xfId="4850" xr:uid="{00000000-0005-0000-0000-0000C10F0000}"/>
    <cellStyle name="FRxAmtStyle 5" xfId="4851" xr:uid="{00000000-0005-0000-0000-0000C20F0000}"/>
    <cellStyle name="FRxCurrStyle" xfId="4852" xr:uid="{00000000-0005-0000-0000-0000C30F0000}"/>
    <cellStyle name="FRxCurrStyle 2" xfId="4853" xr:uid="{00000000-0005-0000-0000-0000C40F0000}"/>
    <cellStyle name="FRxCurrStyle 3" xfId="4854" xr:uid="{00000000-0005-0000-0000-0000C50F0000}"/>
    <cellStyle name="FRxCurrStyle 4" xfId="4855" xr:uid="{00000000-0005-0000-0000-0000C60F0000}"/>
    <cellStyle name="FRxCurrStyle 5" xfId="4856" xr:uid="{00000000-0005-0000-0000-0000C70F0000}"/>
    <cellStyle name="FRxPcntStyle" xfId="4857" xr:uid="{00000000-0005-0000-0000-0000C80F0000}"/>
    <cellStyle name="FRxPcntStyle 2" xfId="4858" xr:uid="{00000000-0005-0000-0000-0000C90F0000}"/>
    <cellStyle name="FRxPcntStyle 3" xfId="4859" xr:uid="{00000000-0005-0000-0000-0000CA0F0000}"/>
    <cellStyle name="FRxPcntStyle 4" xfId="4860" xr:uid="{00000000-0005-0000-0000-0000CB0F0000}"/>
    <cellStyle name="FRxPcntStyle 5" xfId="4861" xr:uid="{00000000-0005-0000-0000-0000CC0F0000}"/>
    <cellStyle name="Good 10 2" xfId="4862" xr:uid="{00000000-0005-0000-0000-0000CD0F0000}"/>
    <cellStyle name="Good 11 2" xfId="4863" xr:uid="{00000000-0005-0000-0000-0000CE0F0000}"/>
    <cellStyle name="Good 12 2" xfId="4864" xr:uid="{00000000-0005-0000-0000-0000CF0F0000}"/>
    <cellStyle name="Good 13 2" xfId="4865" xr:uid="{00000000-0005-0000-0000-0000D00F0000}"/>
    <cellStyle name="Good 14 2" xfId="4866" xr:uid="{00000000-0005-0000-0000-0000D10F0000}"/>
    <cellStyle name="Good 15 2" xfId="4867" xr:uid="{00000000-0005-0000-0000-0000D20F0000}"/>
    <cellStyle name="Good 16 2" xfId="4868" xr:uid="{00000000-0005-0000-0000-0000D30F0000}"/>
    <cellStyle name="Good 17 2" xfId="4869" xr:uid="{00000000-0005-0000-0000-0000D40F0000}"/>
    <cellStyle name="Good 2" xfId="999" xr:uid="{00000000-0005-0000-0000-0000D50F0000}"/>
    <cellStyle name="Good 2 10" xfId="4870" xr:uid="{00000000-0005-0000-0000-0000D60F0000}"/>
    <cellStyle name="Good 2 11" xfId="4871" xr:uid="{00000000-0005-0000-0000-0000D70F0000}"/>
    <cellStyle name="Good 2 12" xfId="4872" xr:uid="{00000000-0005-0000-0000-0000D80F0000}"/>
    <cellStyle name="Good 2 13" xfId="4873" xr:uid="{00000000-0005-0000-0000-0000D90F0000}"/>
    <cellStyle name="Good 2 14" xfId="4874" xr:uid="{00000000-0005-0000-0000-0000DA0F0000}"/>
    <cellStyle name="Good 2 15" xfId="4875" xr:uid="{00000000-0005-0000-0000-0000DB0F0000}"/>
    <cellStyle name="Good 2 16" xfId="4876" xr:uid="{00000000-0005-0000-0000-0000DC0F0000}"/>
    <cellStyle name="Good 2 17" xfId="4877" xr:uid="{00000000-0005-0000-0000-0000DD0F0000}"/>
    <cellStyle name="Good 2 18" xfId="4878" xr:uid="{00000000-0005-0000-0000-0000DE0F0000}"/>
    <cellStyle name="Good 2 19" xfId="4879" xr:uid="{00000000-0005-0000-0000-0000DF0F0000}"/>
    <cellStyle name="Good 2 2" xfId="4880" xr:uid="{00000000-0005-0000-0000-0000E00F0000}"/>
    <cellStyle name="Good 2 2 2" xfId="4881" xr:uid="{00000000-0005-0000-0000-0000E10F0000}"/>
    <cellStyle name="Good 2 2 3" xfId="4882" xr:uid="{00000000-0005-0000-0000-0000E20F0000}"/>
    <cellStyle name="Good 2 20" xfId="4883" xr:uid="{00000000-0005-0000-0000-0000E30F0000}"/>
    <cellStyle name="Good 2 3" xfId="4884" xr:uid="{00000000-0005-0000-0000-0000E40F0000}"/>
    <cellStyle name="Good 2 4" xfId="4885" xr:uid="{00000000-0005-0000-0000-0000E50F0000}"/>
    <cellStyle name="Good 2 5" xfId="4886" xr:uid="{00000000-0005-0000-0000-0000E60F0000}"/>
    <cellStyle name="Good 2 6" xfId="4887" xr:uid="{00000000-0005-0000-0000-0000E70F0000}"/>
    <cellStyle name="Good 2 7" xfId="4888" xr:uid="{00000000-0005-0000-0000-0000E80F0000}"/>
    <cellStyle name="Good 2 8" xfId="4889" xr:uid="{00000000-0005-0000-0000-0000E90F0000}"/>
    <cellStyle name="Good 2 9" xfId="4890" xr:uid="{00000000-0005-0000-0000-0000EA0F0000}"/>
    <cellStyle name="Good 3" xfId="1000" xr:uid="{00000000-0005-0000-0000-0000EB0F0000}"/>
    <cellStyle name="Good 3 2" xfId="4891" xr:uid="{00000000-0005-0000-0000-0000EC0F0000}"/>
    <cellStyle name="Good 4" xfId="4892" xr:uid="{00000000-0005-0000-0000-0000ED0F0000}"/>
    <cellStyle name="Good 4 2" xfId="4893" xr:uid="{00000000-0005-0000-0000-0000EE0F0000}"/>
    <cellStyle name="Good 5" xfId="4894" xr:uid="{00000000-0005-0000-0000-0000EF0F0000}"/>
    <cellStyle name="Good 5 2" xfId="4895" xr:uid="{00000000-0005-0000-0000-0000F00F0000}"/>
    <cellStyle name="Good 6" xfId="4896" xr:uid="{00000000-0005-0000-0000-0000F10F0000}"/>
    <cellStyle name="Good 6 2" xfId="4897" xr:uid="{00000000-0005-0000-0000-0000F20F0000}"/>
    <cellStyle name="Good 7" xfId="4898" xr:uid="{00000000-0005-0000-0000-0000F30F0000}"/>
    <cellStyle name="Good 7 2" xfId="4899" xr:uid="{00000000-0005-0000-0000-0000F40F0000}"/>
    <cellStyle name="Good 8" xfId="4900" xr:uid="{00000000-0005-0000-0000-0000F50F0000}"/>
    <cellStyle name="Good 8 2" xfId="4901" xr:uid="{00000000-0005-0000-0000-0000F60F0000}"/>
    <cellStyle name="Good 9 2" xfId="4902" xr:uid="{00000000-0005-0000-0000-0000F70F0000}"/>
    <cellStyle name="Grey" xfId="1001" xr:uid="{00000000-0005-0000-0000-0000F80F0000}"/>
    <cellStyle name="Grey 10" xfId="4903" xr:uid="{00000000-0005-0000-0000-0000F90F0000}"/>
    <cellStyle name="Grey 11" xfId="4904" xr:uid="{00000000-0005-0000-0000-0000FA0F0000}"/>
    <cellStyle name="Grey 12" xfId="4905" xr:uid="{00000000-0005-0000-0000-0000FB0F0000}"/>
    <cellStyle name="Grey 13" xfId="4906" xr:uid="{00000000-0005-0000-0000-0000FC0F0000}"/>
    <cellStyle name="Grey 14" xfId="4907" xr:uid="{00000000-0005-0000-0000-0000FD0F0000}"/>
    <cellStyle name="Grey 15" xfId="4908" xr:uid="{00000000-0005-0000-0000-0000FE0F0000}"/>
    <cellStyle name="Grey 16" xfId="4909" xr:uid="{00000000-0005-0000-0000-0000FF0F0000}"/>
    <cellStyle name="Grey 17" xfId="4910" xr:uid="{00000000-0005-0000-0000-000000100000}"/>
    <cellStyle name="Grey 18" xfId="4911" xr:uid="{00000000-0005-0000-0000-000001100000}"/>
    <cellStyle name="Grey 19" xfId="4912" xr:uid="{00000000-0005-0000-0000-000002100000}"/>
    <cellStyle name="Grey 2" xfId="4913" xr:uid="{00000000-0005-0000-0000-000003100000}"/>
    <cellStyle name="Grey 20" xfId="4914" xr:uid="{00000000-0005-0000-0000-000004100000}"/>
    <cellStyle name="Grey 3" xfId="4915" xr:uid="{00000000-0005-0000-0000-000005100000}"/>
    <cellStyle name="Grey 4" xfId="4916" xr:uid="{00000000-0005-0000-0000-000006100000}"/>
    <cellStyle name="Grey 5" xfId="4917" xr:uid="{00000000-0005-0000-0000-000007100000}"/>
    <cellStyle name="Grey 6" xfId="4918" xr:uid="{00000000-0005-0000-0000-000008100000}"/>
    <cellStyle name="Grey 7" xfId="4919" xr:uid="{00000000-0005-0000-0000-000009100000}"/>
    <cellStyle name="Grey 8" xfId="4920" xr:uid="{00000000-0005-0000-0000-00000A100000}"/>
    <cellStyle name="Grey 9" xfId="4921" xr:uid="{00000000-0005-0000-0000-00000B100000}"/>
    <cellStyle name="gs]_x000d__x000a_Window=23,56,584,348, , ,1_x000d__x000a_dir1=0,0,491,191,-1,-1,1,30,201,1905,245,H:\WINDOWS\*.*_x000d__x000a_dir10=44,44,544,323," xfId="1002" xr:uid="{00000000-0005-0000-0000-00000C100000}"/>
    <cellStyle name="gs]_x000d__x000a_Window=23,56,584,348, , ,1_x000d__x000a_dir1=0,0,491,191,-1,-1,1,30,201,1905,245,H:\WINDOWS\*.*_x000d__x000a_dir10=44,44,544,323, 2" xfId="4922" xr:uid="{00000000-0005-0000-0000-00000D100000}"/>
    <cellStyle name="Head 1" xfId="1003" xr:uid="{00000000-0005-0000-0000-00000E100000}"/>
    <cellStyle name="HEADER" xfId="1004" xr:uid="{00000000-0005-0000-0000-00000F100000}"/>
    <cellStyle name="Header - Style1" xfId="4923" xr:uid="{00000000-0005-0000-0000-000010100000}"/>
    <cellStyle name="Header - Style1 2" xfId="7089" xr:uid="{00000000-0005-0000-0000-000010100000}"/>
    <cellStyle name="Header - Style1 3" xfId="7081" xr:uid="{00000000-0005-0000-0000-000010100000}"/>
    <cellStyle name="Header1" xfId="1005" xr:uid="{00000000-0005-0000-0000-000011100000}"/>
    <cellStyle name="Header1 10" xfId="4924" xr:uid="{00000000-0005-0000-0000-000012100000}"/>
    <cellStyle name="Header1 11" xfId="4925" xr:uid="{00000000-0005-0000-0000-000013100000}"/>
    <cellStyle name="Header1 12" xfId="4926" xr:uid="{00000000-0005-0000-0000-000014100000}"/>
    <cellStyle name="Header1 13" xfId="4927" xr:uid="{00000000-0005-0000-0000-000015100000}"/>
    <cellStyle name="Header1 14" xfId="4928" xr:uid="{00000000-0005-0000-0000-000016100000}"/>
    <cellStyle name="Header1 15" xfId="4929" xr:uid="{00000000-0005-0000-0000-000017100000}"/>
    <cellStyle name="Header1 16" xfId="4930" xr:uid="{00000000-0005-0000-0000-000018100000}"/>
    <cellStyle name="Header1 2" xfId="4931" xr:uid="{00000000-0005-0000-0000-000019100000}"/>
    <cellStyle name="Header1 3" xfId="4932" xr:uid="{00000000-0005-0000-0000-00001A100000}"/>
    <cellStyle name="Header1 4" xfId="4933" xr:uid="{00000000-0005-0000-0000-00001B100000}"/>
    <cellStyle name="Header1 5" xfId="4934" xr:uid="{00000000-0005-0000-0000-00001C100000}"/>
    <cellStyle name="Header1 6" xfId="4935" xr:uid="{00000000-0005-0000-0000-00001D100000}"/>
    <cellStyle name="Header1 7" xfId="4936" xr:uid="{00000000-0005-0000-0000-00001E100000}"/>
    <cellStyle name="Header1 8" xfId="4937" xr:uid="{00000000-0005-0000-0000-00001F100000}"/>
    <cellStyle name="Header1 9" xfId="4938" xr:uid="{00000000-0005-0000-0000-000020100000}"/>
    <cellStyle name="Header2" xfId="1006" xr:uid="{00000000-0005-0000-0000-000021100000}"/>
    <cellStyle name="Header2 10" xfId="4939" xr:uid="{00000000-0005-0000-0000-000022100000}"/>
    <cellStyle name="Header2 11" xfId="4940" xr:uid="{00000000-0005-0000-0000-000023100000}"/>
    <cellStyle name="Header2 12" xfId="4941" xr:uid="{00000000-0005-0000-0000-000024100000}"/>
    <cellStyle name="Header2 13" xfId="4942" xr:uid="{00000000-0005-0000-0000-000025100000}"/>
    <cellStyle name="Header2 14" xfId="4943" xr:uid="{00000000-0005-0000-0000-000026100000}"/>
    <cellStyle name="Header2 15" xfId="4944" xr:uid="{00000000-0005-0000-0000-000027100000}"/>
    <cellStyle name="Header2 16" xfId="4945" xr:uid="{00000000-0005-0000-0000-000028100000}"/>
    <cellStyle name="Header2 2" xfId="4946" xr:uid="{00000000-0005-0000-0000-000029100000}"/>
    <cellStyle name="Header2 3" xfId="4947" xr:uid="{00000000-0005-0000-0000-00002A100000}"/>
    <cellStyle name="Header2 4" xfId="4948" xr:uid="{00000000-0005-0000-0000-00002B100000}"/>
    <cellStyle name="Header2 5" xfId="4949" xr:uid="{00000000-0005-0000-0000-00002C100000}"/>
    <cellStyle name="Header2 6" xfId="4950" xr:uid="{00000000-0005-0000-0000-00002D100000}"/>
    <cellStyle name="Header2 7" xfId="4951" xr:uid="{00000000-0005-0000-0000-00002E100000}"/>
    <cellStyle name="Header2 8" xfId="4952" xr:uid="{00000000-0005-0000-0000-00002F100000}"/>
    <cellStyle name="Header2 9" xfId="4953" xr:uid="{00000000-0005-0000-0000-000030100000}"/>
    <cellStyle name="Heading" xfId="1007" xr:uid="{00000000-0005-0000-0000-000031100000}"/>
    <cellStyle name="Heading 1 1" xfId="1008" xr:uid="{00000000-0005-0000-0000-000032100000}"/>
    <cellStyle name="Heading 1 1 1" xfId="1009" xr:uid="{00000000-0005-0000-0000-000033100000}"/>
    <cellStyle name="Heading 1 10 2" xfId="4954" xr:uid="{00000000-0005-0000-0000-000034100000}"/>
    <cellStyle name="Heading 1 11 2" xfId="4955" xr:uid="{00000000-0005-0000-0000-000035100000}"/>
    <cellStyle name="Heading 1 12 2" xfId="4956" xr:uid="{00000000-0005-0000-0000-000036100000}"/>
    <cellStyle name="Heading 1 13 2" xfId="4957" xr:uid="{00000000-0005-0000-0000-000037100000}"/>
    <cellStyle name="Heading 1 14 2" xfId="4958" xr:uid="{00000000-0005-0000-0000-000038100000}"/>
    <cellStyle name="Heading 1 15 2" xfId="4959" xr:uid="{00000000-0005-0000-0000-000039100000}"/>
    <cellStyle name="Heading 1 16 2" xfId="4960" xr:uid="{00000000-0005-0000-0000-00003A100000}"/>
    <cellStyle name="Heading 1 17 2" xfId="4961" xr:uid="{00000000-0005-0000-0000-00003B100000}"/>
    <cellStyle name="Heading 1 2" xfId="1010" xr:uid="{00000000-0005-0000-0000-00003C100000}"/>
    <cellStyle name="Heading 1 2 10" xfId="4962" xr:uid="{00000000-0005-0000-0000-00003D100000}"/>
    <cellStyle name="Heading 1 2 11" xfId="4963" xr:uid="{00000000-0005-0000-0000-00003E100000}"/>
    <cellStyle name="Heading 1 2 12" xfId="4964" xr:uid="{00000000-0005-0000-0000-00003F100000}"/>
    <cellStyle name="Heading 1 2 13" xfId="4965" xr:uid="{00000000-0005-0000-0000-000040100000}"/>
    <cellStyle name="Heading 1 2 14" xfId="4966" xr:uid="{00000000-0005-0000-0000-000041100000}"/>
    <cellStyle name="Heading 1 2 15" xfId="4967" xr:uid="{00000000-0005-0000-0000-000042100000}"/>
    <cellStyle name="Heading 1 2 16" xfId="4968" xr:uid="{00000000-0005-0000-0000-000043100000}"/>
    <cellStyle name="Heading 1 2 17" xfId="4969" xr:uid="{00000000-0005-0000-0000-000044100000}"/>
    <cellStyle name="Heading 1 2 18" xfId="4970" xr:uid="{00000000-0005-0000-0000-000045100000}"/>
    <cellStyle name="Heading 1 2 19" xfId="4971" xr:uid="{00000000-0005-0000-0000-000046100000}"/>
    <cellStyle name="Heading 1 2 2" xfId="4972" xr:uid="{00000000-0005-0000-0000-000047100000}"/>
    <cellStyle name="Heading 1 2 2 2" xfId="4973" xr:uid="{00000000-0005-0000-0000-000048100000}"/>
    <cellStyle name="Heading 1 2 2 3" xfId="4974" xr:uid="{00000000-0005-0000-0000-000049100000}"/>
    <cellStyle name="Heading 1 2 20" xfId="4975" xr:uid="{00000000-0005-0000-0000-00004A100000}"/>
    <cellStyle name="Heading 1 2 3" xfId="4976" xr:uid="{00000000-0005-0000-0000-00004B100000}"/>
    <cellStyle name="Heading 1 2 4" xfId="4977" xr:uid="{00000000-0005-0000-0000-00004C100000}"/>
    <cellStyle name="Heading 1 2 5" xfId="4978" xr:uid="{00000000-0005-0000-0000-00004D100000}"/>
    <cellStyle name="Heading 1 2 6" xfId="4979" xr:uid="{00000000-0005-0000-0000-00004E100000}"/>
    <cellStyle name="Heading 1 2 7" xfId="4980" xr:uid="{00000000-0005-0000-0000-00004F100000}"/>
    <cellStyle name="Heading 1 2 8" xfId="4981" xr:uid="{00000000-0005-0000-0000-000050100000}"/>
    <cellStyle name="Heading 1 2 9" xfId="4982" xr:uid="{00000000-0005-0000-0000-000051100000}"/>
    <cellStyle name="Heading 1 3" xfId="1011" xr:uid="{00000000-0005-0000-0000-000052100000}"/>
    <cellStyle name="Heading 1 4" xfId="4983" xr:uid="{00000000-0005-0000-0000-000053100000}"/>
    <cellStyle name="Heading 1 4 2" xfId="4984" xr:uid="{00000000-0005-0000-0000-000054100000}"/>
    <cellStyle name="Heading 1 5" xfId="4985" xr:uid="{00000000-0005-0000-0000-000055100000}"/>
    <cellStyle name="Heading 1 5 2" xfId="4986" xr:uid="{00000000-0005-0000-0000-000056100000}"/>
    <cellStyle name="Heading 1 6" xfId="4987" xr:uid="{00000000-0005-0000-0000-000057100000}"/>
    <cellStyle name="Heading 1 6 2" xfId="4988" xr:uid="{00000000-0005-0000-0000-000058100000}"/>
    <cellStyle name="Heading 1 7" xfId="4989" xr:uid="{00000000-0005-0000-0000-000059100000}"/>
    <cellStyle name="Heading 1 7 2" xfId="4990" xr:uid="{00000000-0005-0000-0000-00005A100000}"/>
    <cellStyle name="Heading 1 8" xfId="4991" xr:uid="{00000000-0005-0000-0000-00005B100000}"/>
    <cellStyle name="Heading 1 8 2" xfId="4992" xr:uid="{00000000-0005-0000-0000-00005C100000}"/>
    <cellStyle name="Heading 1 9 2" xfId="4993" xr:uid="{00000000-0005-0000-0000-00005D100000}"/>
    <cellStyle name="Heading 2 10 2" xfId="4994" xr:uid="{00000000-0005-0000-0000-00005E100000}"/>
    <cellStyle name="Heading 2 11 2" xfId="4995" xr:uid="{00000000-0005-0000-0000-00005F100000}"/>
    <cellStyle name="Heading 2 12 2" xfId="4996" xr:uid="{00000000-0005-0000-0000-000060100000}"/>
    <cellStyle name="Heading 2 13 2" xfId="4997" xr:uid="{00000000-0005-0000-0000-000061100000}"/>
    <cellStyle name="Heading 2 14 2" xfId="4998" xr:uid="{00000000-0005-0000-0000-000062100000}"/>
    <cellStyle name="Heading 2 15 2" xfId="4999" xr:uid="{00000000-0005-0000-0000-000063100000}"/>
    <cellStyle name="Heading 2 16 2" xfId="5000" xr:uid="{00000000-0005-0000-0000-000064100000}"/>
    <cellStyle name="Heading 2 17 2" xfId="5001" xr:uid="{00000000-0005-0000-0000-000065100000}"/>
    <cellStyle name="Heading 2 2" xfId="1012" xr:uid="{00000000-0005-0000-0000-000066100000}"/>
    <cellStyle name="Heading 2 2 10" xfId="5002" xr:uid="{00000000-0005-0000-0000-000067100000}"/>
    <cellStyle name="Heading 2 2 11" xfId="5003" xr:uid="{00000000-0005-0000-0000-000068100000}"/>
    <cellStyle name="Heading 2 2 12" xfId="5004" xr:uid="{00000000-0005-0000-0000-000069100000}"/>
    <cellStyle name="Heading 2 2 13" xfId="5005" xr:uid="{00000000-0005-0000-0000-00006A100000}"/>
    <cellStyle name="Heading 2 2 14" xfId="5006" xr:uid="{00000000-0005-0000-0000-00006B100000}"/>
    <cellStyle name="Heading 2 2 15" xfId="5007" xr:uid="{00000000-0005-0000-0000-00006C100000}"/>
    <cellStyle name="Heading 2 2 16" xfId="5008" xr:uid="{00000000-0005-0000-0000-00006D100000}"/>
    <cellStyle name="Heading 2 2 17" xfId="5009" xr:uid="{00000000-0005-0000-0000-00006E100000}"/>
    <cellStyle name="Heading 2 2 18" xfId="5010" xr:uid="{00000000-0005-0000-0000-00006F100000}"/>
    <cellStyle name="Heading 2 2 19" xfId="5011" xr:uid="{00000000-0005-0000-0000-000070100000}"/>
    <cellStyle name="Heading 2 2 2" xfId="5012" xr:uid="{00000000-0005-0000-0000-000071100000}"/>
    <cellStyle name="Heading 2 2 2 2" xfId="5013" xr:uid="{00000000-0005-0000-0000-000072100000}"/>
    <cellStyle name="Heading 2 2 2 3" xfId="5014" xr:uid="{00000000-0005-0000-0000-000073100000}"/>
    <cellStyle name="Heading 2 2 20" xfId="5015" xr:uid="{00000000-0005-0000-0000-000074100000}"/>
    <cellStyle name="Heading 2 2 3" xfId="5016" xr:uid="{00000000-0005-0000-0000-000075100000}"/>
    <cellStyle name="Heading 2 2 4" xfId="5017" xr:uid="{00000000-0005-0000-0000-000076100000}"/>
    <cellStyle name="Heading 2 2 5" xfId="5018" xr:uid="{00000000-0005-0000-0000-000077100000}"/>
    <cellStyle name="Heading 2 2 6" xfId="5019" xr:uid="{00000000-0005-0000-0000-000078100000}"/>
    <cellStyle name="Heading 2 2 7" xfId="5020" xr:uid="{00000000-0005-0000-0000-000079100000}"/>
    <cellStyle name="Heading 2 2 8" xfId="5021" xr:uid="{00000000-0005-0000-0000-00007A100000}"/>
    <cellStyle name="Heading 2 2 9" xfId="5022" xr:uid="{00000000-0005-0000-0000-00007B100000}"/>
    <cellStyle name="Heading 2 3" xfId="1013" xr:uid="{00000000-0005-0000-0000-00007C100000}"/>
    <cellStyle name="Heading 2 4" xfId="5023" xr:uid="{00000000-0005-0000-0000-00007D100000}"/>
    <cellStyle name="Heading 2 4 2" xfId="5024" xr:uid="{00000000-0005-0000-0000-00007E100000}"/>
    <cellStyle name="Heading 2 5" xfId="5025" xr:uid="{00000000-0005-0000-0000-00007F100000}"/>
    <cellStyle name="Heading 2 5 2" xfId="5026" xr:uid="{00000000-0005-0000-0000-000080100000}"/>
    <cellStyle name="Heading 2 6" xfId="5027" xr:uid="{00000000-0005-0000-0000-000081100000}"/>
    <cellStyle name="Heading 2 6 2" xfId="5028" xr:uid="{00000000-0005-0000-0000-000082100000}"/>
    <cellStyle name="Heading 2 7" xfId="5029" xr:uid="{00000000-0005-0000-0000-000083100000}"/>
    <cellStyle name="Heading 2 7 2" xfId="5030" xr:uid="{00000000-0005-0000-0000-000084100000}"/>
    <cellStyle name="Heading 2 8" xfId="5031" xr:uid="{00000000-0005-0000-0000-000085100000}"/>
    <cellStyle name="Heading 2 8 2" xfId="5032" xr:uid="{00000000-0005-0000-0000-000086100000}"/>
    <cellStyle name="Heading 2 9 2" xfId="5033" xr:uid="{00000000-0005-0000-0000-000087100000}"/>
    <cellStyle name="Heading 3 10 2" xfId="5034" xr:uid="{00000000-0005-0000-0000-000088100000}"/>
    <cellStyle name="Heading 3 11 2" xfId="5035" xr:uid="{00000000-0005-0000-0000-000089100000}"/>
    <cellStyle name="Heading 3 12 2" xfId="5036" xr:uid="{00000000-0005-0000-0000-00008A100000}"/>
    <cellStyle name="Heading 3 13 2" xfId="5037" xr:uid="{00000000-0005-0000-0000-00008B100000}"/>
    <cellStyle name="Heading 3 14 2" xfId="5038" xr:uid="{00000000-0005-0000-0000-00008C100000}"/>
    <cellStyle name="Heading 3 15 2" xfId="5039" xr:uid="{00000000-0005-0000-0000-00008D100000}"/>
    <cellStyle name="Heading 3 16 2" xfId="5040" xr:uid="{00000000-0005-0000-0000-00008E100000}"/>
    <cellStyle name="Heading 3 17 2" xfId="5041" xr:uid="{00000000-0005-0000-0000-00008F100000}"/>
    <cellStyle name="Heading 3 2" xfId="1014" xr:uid="{00000000-0005-0000-0000-000090100000}"/>
    <cellStyle name="Heading 3 2 10" xfId="5042" xr:uid="{00000000-0005-0000-0000-000091100000}"/>
    <cellStyle name="Heading 3 2 11" xfId="5043" xr:uid="{00000000-0005-0000-0000-000092100000}"/>
    <cellStyle name="Heading 3 2 12" xfId="5044" xr:uid="{00000000-0005-0000-0000-000093100000}"/>
    <cellStyle name="Heading 3 2 13" xfId="5045" xr:uid="{00000000-0005-0000-0000-000094100000}"/>
    <cellStyle name="Heading 3 2 14" xfId="5046" xr:uid="{00000000-0005-0000-0000-000095100000}"/>
    <cellStyle name="Heading 3 2 15" xfId="5047" xr:uid="{00000000-0005-0000-0000-000096100000}"/>
    <cellStyle name="Heading 3 2 16" xfId="5048" xr:uid="{00000000-0005-0000-0000-000097100000}"/>
    <cellStyle name="Heading 3 2 17" xfId="5049" xr:uid="{00000000-0005-0000-0000-000098100000}"/>
    <cellStyle name="Heading 3 2 18" xfId="5050" xr:uid="{00000000-0005-0000-0000-000099100000}"/>
    <cellStyle name="Heading 3 2 19" xfId="5051" xr:uid="{00000000-0005-0000-0000-00009A100000}"/>
    <cellStyle name="Heading 3 2 2" xfId="5052" xr:uid="{00000000-0005-0000-0000-00009B100000}"/>
    <cellStyle name="Heading 3 2 2 2" xfId="5053" xr:uid="{00000000-0005-0000-0000-00009C100000}"/>
    <cellStyle name="Heading 3 2 2 3" xfId="5054" xr:uid="{00000000-0005-0000-0000-00009D100000}"/>
    <cellStyle name="Heading 3 2 20" xfId="5055" xr:uid="{00000000-0005-0000-0000-00009E100000}"/>
    <cellStyle name="Heading 3 2 3" xfId="5056" xr:uid="{00000000-0005-0000-0000-00009F100000}"/>
    <cellStyle name="Heading 3 2 4" xfId="5057" xr:uid="{00000000-0005-0000-0000-0000A0100000}"/>
    <cellStyle name="Heading 3 2 5" xfId="5058" xr:uid="{00000000-0005-0000-0000-0000A1100000}"/>
    <cellStyle name="Heading 3 2 6" xfId="5059" xr:uid="{00000000-0005-0000-0000-0000A2100000}"/>
    <cellStyle name="Heading 3 2 7" xfId="5060" xr:uid="{00000000-0005-0000-0000-0000A3100000}"/>
    <cellStyle name="Heading 3 2 8" xfId="5061" xr:uid="{00000000-0005-0000-0000-0000A4100000}"/>
    <cellStyle name="Heading 3 2 9" xfId="5062" xr:uid="{00000000-0005-0000-0000-0000A5100000}"/>
    <cellStyle name="Heading 3 3" xfId="1015" xr:uid="{00000000-0005-0000-0000-0000A6100000}"/>
    <cellStyle name="Heading 3 3 2" xfId="5063" xr:uid="{00000000-0005-0000-0000-0000A7100000}"/>
    <cellStyle name="Heading 3 4" xfId="5064" xr:uid="{00000000-0005-0000-0000-0000A8100000}"/>
    <cellStyle name="Heading 3 4 2" xfId="5065" xr:uid="{00000000-0005-0000-0000-0000A9100000}"/>
    <cellStyle name="Heading 3 5" xfId="5066" xr:uid="{00000000-0005-0000-0000-0000AA100000}"/>
    <cellStyle name="Heading 3 5 2" xfId="5067" xr:uid="{00000000-0005-0000-0000-0000AB100000}"/>
    <cellStyle name="Heading 3 6" xfId="5068" xr:uid="{00000000-0005-0000-0000-0000AC100000}"/>
    <cellStyle name="Heading 3 6 2" xfId="5069" xr:uid="{00000000-0005-0000-0000-0000AD100000}"/>
    <cellStyle name="Heading 3 7" xfId="5070" xr:uid="{00000000-0005-0000-0000-0000AE100000}"/>
    <cellStyle name="Heading 3 7 2" xfId="5071" xr:uid="{00000000-0005-0000-0000-0000AF100000}"/>
    <cellStyle name="Heading 3 8" xfId="5072" xr:uid="{00000000-0005-0000-0000-0000B0100000}"/>
    <cellStyle name="Heading 3 8 2" xfId="5073" xr:uid="{00000000-0005-0000-0000-0000B1100000}"/>
    <cellStyle name="Heading 3 9 2" xfId="5074" xr:uid="{00000000-0005-0000-0000-0000B2100000}"/>
    <cellStyle name="Heading 4 10 2" xfId="5075" xr:uid="{00000000-0005-0000-0000-0000B3100000}"/>
    <cellStyle name="Heading 4 11 2" xfId="5076" xr:uid="{00000000-0005-0000-0000-0000B4100000}"/>
    <cellStyle name="Heading 4 12 2" xfId="5077" xr:uid="{00000000-0005-0000-0000-0000B5100000}"/>
    <cellStyle name="Heading 4 13 2" xfId="5078" xr:uid="{00000000-0005-0000-0000-0000B6100000}"/>
    <cellStyle name="Heading 4 14 2" xfId="5079" xr:uid="{00000000-0005-0000-0000-0000B7100000}"/>
    <cellStyle name="Heading 4 15 2" xfId="5080" xr:uid="{00000000-0005-0000-0000-0000B8100000}"/>
    <cellStyle name="Heading 4 16 2" xfId="5081" xr:uid="{00000000-0005-0000-0000-0000B9100000}"/>
    <cellStyle name="Heading 4 17 2" xfId="5082" xr:uid="{00000000-0005-0000-0000-0000BA100000}"/>
    <cellStyle name="Heading 4 2" xfId="1016" xr:uid="{00000000-0005-0000-0000-0000BB100000}"/>
    <cellStyle name="Heading 4 2 10" xfId="5083" xr:uid="{00000000-0005-0000-0000-0000BC100000}"/>
    <cellStyle name="Heading 4 2 11" xfId="5084" xr:uid="{00000000-0005-0000-0000-0000BD100000}"/>
    <cellStyle name="Heading 4 2 12" xfId="5085" xr:uid="{00000000-0005-0000-0000-0000BE100000}"/>
    <cellStyle name="Heading 4 2 13" xfId="5086" xr:uid="{00000000-0005-0000-0000-0000BF100000}"/>
    <cellStyle name="Heading 4 2 14" xfId="5087" xr:uid="{00000000-0005-0000-0000-0000C0100000}"/>
    <cellStyle name="Heading 4 2 15" xfId="5088" xr:uid="{00000000-0005-0000-0000-0000C1100000}"/>
    <cellStyle name="Heading 4 2 16" xfId="5089" xr:uid="{00000000-0005-0000-0000-0000C2100000}"/>
    <cellStyle name="Heading 4 2 17" xfId="5090" xr:uid="{00000000-0005-0000-0000-0000C3100000}"/>
    <cellStyle name="Heading 4 2 18" xfId="5091" xr:uid="{00000000-0005-0000-0000-0000C4100000}"/>
    <cellStyle name="Heading 4 2 19" xfId="5092" xr:uid="{00000000-0005-0000-0000-0000C5100000}"/>
    <cellStyle name="Heading 4 2 2" xfId="5093" xr:uid="{00000000-0005-0000-0000-0000C6100000}"/>
    <cellStyle name="Heading 4 2 2 2" xfId="5094" xr:uid="{00000000-0005-0000-0000-0000C7100000}"/>
    <cellStyle name="Heading 4 2 2 3" xfId="5095" xr:uid="{00000000-0005-0000-0000-0000C8100000}"/>
    <cellStyle name="Heading 4 2 20" xfId="5096" xr:uid="{00000000-0005-0000-0000-0000C9100000}"/>
    <cellStyle name="Heading 4 2 3" xfId="5097" xr:uid="{00000000-0005-0000-0000-0000CA100000}"/>
    <cellStyle name="Heading 4 2 4" xfId="5098" xr:uid="{00000000-0005-0000-0000-0000CB100000}"/>
    <cellStyle name="Heading 4 2 5" xfId="5099" xr:uid="{00000000-0005-0000-0000-0000CC100000}"/>
    <cellStyle name="Heading 4 2 6" xfId="5100" xr:uid="{00000000-0005-0000-0000-0000CD100000}"/>
    <cellStyle name="Heading 4 2 7" xfId="5101" xr:uid="{00000000-0005-0000-0000-0000CE100000}"/>
    <cellStyle name="Heading 4 2 8" xfId="5102" xr:uid="{00000000-0005-0000-0000-0000CF100000}"/>
    <cellStyle name="Heading 4 2 9" xfId="5103" xr:uid="{00000000-0005-0000-0000-0000D0100000}"/>
    <cellStyle name="Heading 4 3" xfId="1017" xr:uid="{00000000-0005-0000-0000-0000D1100000}"/>
    <cellStyle name="Heading 4 4" xfId="5104" xr:uid="{00000000-0005-0000-0000-0000D2100000}"/>
    <cellStyle name="Heading 4 4 2" xfId="5105" xr:uid="{00000000-0005-0000-0000-0000D3100000}"/>
    <cellStyle name="Heading 4 5" xfId="5106" xr:uid="{00000000-0005-0000-0000-0000D4100000}"/>
    <cellStyle name="Heading 4 5 2" xfId="5107" xr:uid="{00000000-0005-0000-0000-0000D5100000}"/>
    <cellStyle name="Heading 4 6" xfId="5108" xr:uid="{00000000-0005-0000-0000-0000D6100000}"/>
    <cellStyle name="Heading 4 6 2" xfId="5109" xr:uid="{00000000-0005-0000-0000-0000D7100000}"/>
    <cellStyle name="Heading 4 7" xfId="5110" xr:uid="{00000000-0005-0000-0000-0000D8100000}"/>
    <cellStyle name="Heading 4 7 2" xfId="5111" xr:uid="{00000000-0005-0000-0000-0000D9100000}"/>
    <cellStyle name="Heading 4 8" xfId="5112" xr:uid="{00000000-0005-0000-0000-0000DA100000}"/>
    <cellStyle name="Heading 4 8 2" xfId="5113" xr:uid="{00000000-0005-0000-0000-0000DB100000}"/>
    <cellStyle name="Heading 4 9 2" xfId="5114" xr:uid="{00000000-0005-0000-0000-0000DC100000}"/>
    <cellStyle name="Heading 5" xfId="5115" xr:uid="{00000000-0005-0000-0000-0000DD100000}"/>
    <cellStyle name="HEADING1" xfId="1018" xr:uid="{00000000-0005-0000-0000-0000DE100000}"/>
    <cellStyle name="HEADING1 1" xfId="5116" xr:uid="{00000000-0005-0000-0000-0000DF100000}"/>
    <cellStyle name="HEADING2" xfId="1019" xr:uid="{00000000-0005-0000-0000-0000E0100000}"/>
    <cellStyle name="HEADINGS" xfId="1020" xr:uid="{00000000-0005-0000-0000-0000E1100000}"/>
    <cellStyle name="HEADINGSTOP" xfId="1021" xr:uid="{00000000-0005-0000-0000-0000E2100000}"/>
    <cellStyle name="HIGHLIGHT" xfId="1022" xr:uid="{00000000-0005-0000-0000-0000E3100000}"/>
    <cellStyle name="Hyperlink 2" xfId="1023" xr:uid="{00000000-0005-0000-0000-0000E4100000}"/>
    <cellStyle name="Hyperlink 3" xfId="5117" xr:uid="{00000000-0005-0000-0000-0000E5100000}"/>
    <cellStyle name="Indent" xfId="1024" xr:uid="{00000000-0005-0000-0000-0000E6100000}"/>
    <cellStyle name="Indent 10" xfId="5118" xr:uid="{00000000-0005-0000-0000-0000E7100000}"/>
    <cellStyle name="Indent 11" xfId="5119" xr:uid="{00000000-0005-0000-0000-0000E8100000}"/>
    <cellStyle name="Indent 12" xfId="5120" xr:uid="{00000000-0005-0000-0000-0000E9100000}"/>
    <cellStyle name="Indent 13" xfId="5121" xr:uid="{00000000-0005-0000-0000-0000EA100000}"/>
    <cellStyle name="Indent 14" xfId="5122" xr:uid="{00000000-0005-0000-0000-0000EB100000}"/>
    <cellStyle name="Indent 15" xfId="5123" xr:uid="{00000000-0005-0000-0000-0000EC100000}"/>
    <cellStyle name="Indent 16" xfId="5124" xr:uid="{00000000-0005-0000-0000-0000ED100000}"/>
    <cellStyle name="Indent 2" xfId="5125" xr:uid="{00000000-0005-0000-0000-0000EE100000}"/>
    <cellStyle name="Indent 3" xfId="5126" xr:uid="{00000000-0005-0000-0000-0000EF100000}"/>
    <cellStyle name="Indent 4" xfId="5127" xr:uid="{00000000-0005-0000-0000-0000F0100000}"/>
    <cellStyle name="Indent 5" xfId="5128" xr:uid="{00000000-0005-0000-0000-0000F1100000}"/>
    <cellStyle name="Indent 6" xfId="5129" xr:uid="{00000000-0005-0000-0000-0000F2100000}"/>
    <cellStyle name="Indent 7" xfId="5130" xr:uid="{00000000-0005-0000-0000-0000F3100000}"/>
    <cellStyle name="Indent 8" xfId="5131" xr:uid="{00000000-0005-0000-0000-0000F4100000}"/>
    <cellStyle name="Indent 9" xfId="5132" xr:uid="{00000000-0005-0000-0000-0000F5100000}"/>
    <cellStyle name="Input [yellow]" xfId="1025" xr:uid="{00000000-0005-0000-0000-0000F6100000}"/>
    <cellStyle name="Input [yellow] 10" xfId="5133" xr:uid="{00000000-0005-0000-0000-0000F7100000}"/>
    <cellStyle name="Input [yellow] 11" xfId="5134" xr:uid="{00000000-0005-0000-0000-0000F8100000}"/>
    <cellStyle name="Input [yellow] 12" xfId="5135" xr:uid="{00000000-0005-0000-0000-0000F9100000}"/>
    <cellStyle name="Input [yellow] 13" xfId="5136" xr:uid="{00000000-0005-0000-0000-0000FA100000}"/>
    <cellStyle name="Input [yellow] 14" xfId="5137" xr:uid="{00000000-0005-0000-0000-0000FB100000}"/>
    <cellStyle name="Input [yellow] 15" xfId="5138" xr:uid="{00000000-0005-0000-0000-0000FC100000}"/>
    <cellStyle name="Input [yellow] 16" xfId="5139" xr:uid="{00000000-0005-0000-0000-0000FD100000}"/>
    <cellStyle name="Input [yellow] 17" xfId="5140" xr:uid="{00000000-0005-0000-0000-0000FE100000}"/>
    <cellStyle name="Input [yellow] 18" xfId="5141" xr:uid="{00000000-0005-0000-0000-0000FF100000}"/>
    <cellStyle name="Input [yellow] 19" xfId="5142" xr:uid="{00000000-0005-0000-0000-000000110000}"/>
    <cellStyle name="Input [yellow] 2" xfId="5143" xr:uid="{00000000-0005-0000-0000-000001110000}"/>
    <cellStyle name="Input [yellow] 20" xfId="5144" xr:uid="{00000000-0005-0000-0000-000002110000}"/>
    <cellStyle name="Input [yellow] 3" xfId="5145" xr:uid="{00000000-0005-0000-0000-000003110000}"/>
    <cellStyle name="Input [yellow] 4" xfId="5146" xr:uid="{00000000-0005-0000-0000-000004110000}"/>
    <cellStyle name="Input [yellow] 5" xfId="5147" xr:uid="{00000000-0005-0000-0000-000005110000}"/>
    <cellStyle name="Input [yellow] 6" xfId="5148" xr:uid="{00000000-0005-0000-0000-000006110000}"/>
    <cellStyle name="Input [yellow] 7" xfId="5149" xr:uid="{00000000-0005-0000-0000-000007110000}"/>
    <cellStyle name="Input [yellow] 8" xfId="5150" xr:uid="{00000000-0005-0000-0000-000008110000}"/>
    <cellStyle name="Input [yellow] 9" xfId="5151" xr:uid="{00000000-0005-0000-0000-000009110000}"/>
    <cellStyle name="Input 10 2" xfId="5152" xr:uid="{00000000-0005-0000-0000-00000A110000}"/>
    <cellStyle name="Input 11 2" xfId="5153" xr:uid="{00000000-0005-0000-0000-00000B110000}"/>
    <cellStyle name="Input 12 2" xfId="5154" xr:uid="{00000000-0005-0000-0000-00000C110000}"/>
    <cellStyle name="Input 13 2" xfId="5155" xr:uid="{00000000-0005-0000-0000-00000D110000}"/>
    <cellStyle name="Input 14 2" xfId="5156" xr:uid="{00000000-0005-0000-0000-00000E110000}"/>
    <cellStyle name="Input 15 2" xfId="5157" xr:uid="{00000000-0005-0000-0000-00000F110000}"/>
    <cellStyle name="Input 16 2" xfId="5158" xr:uid="{00000000-0005-0000-0000-000010110000}"/>
    <cellStyle name="Input 17 2" xfId="5159" xr:uid="{00000000-0005-0000-0000-000011110000}"/>
    <cellStyle name="Input 2" xfId="1026" xr:uid="{00000000-0005-0000-0000-000012110000}"/>
    <cellStyle name="Input 2 10" xfId="5160" xr:uid="{00000000-0005-0000-0000-000013110000}"/>
    <cellStyle name="Input 2 11" xfId="5161" xr:uid="{00000000-0005-0000-0000-000014110000}"/>
    <cellStyle name="Input 2 12" xfId="5162" xr:uid="{00000000-0005-0000-0000-000015110000}"/>
    <cellStyle name="Input 2 13" xfId="5163" xr:uid="{00000000-0005-0000-0000-000016110000}"/>
    <cellStyle name="Input 2 14" xfId="5164" xr:uid="{00000000-0005-0000-0000-000017110000}"/>
    <cellStyle name="Input 2 15" xfId="5165" xr:uid="{00000000-0005-0000-0000-000018110000}"/>
    <cellStyle name="Input 2 16" xfId="5166" xr:uid="{00000000-0005-0000-0000-000019110000}"/>
    <cellStyle name="Input 2 17" xfId="5167" xr:uid="{00000000-0005-0000-0000-00001A110000}"/>
    <cellStyle name="Input 2 18" xfId="5168" xr:uid="{00000000-0005-0000-0000-00001B110000}"/>
    <cellStyle name="Input 2 19" xfId="5169" xr:uid="{00000000-0005-0000-0000-00001C110000}"/>
    <cellStyle name="Input 2 2" xfId="5170" xr:uid="{00000000-0005-0000-0000-00001D110000}"/>
    <cellStyle name="Input 2 2 2" xfId="5171" xr:uid="{00000000-0005-0000-0000-00001E110000}"/>
    <cellStyle name="Input 2 2 3" xfId="5172" xr:uid="{00000000-0005-0000-0000-00001F110000}"/>
    <cellStyle name="Input 2 20" xfId="5173" xr:uid="{00000000-0005-0000-0000-000020110000}"/>
    <cellStyle name="Input 2 3" xfId="5174" xr:uid="{00000000-0005-0000-0000-000021110000}"/>
    <cellStyle name="Input 2 4" xfId="5175" xr:uid="{00000000-0005-0000-0000-000022110000}"/>
    <cellStyle name="Input 2 5" xfId="5176" xr:uid="{00000000-0005-0000-0000-000023110000}"/>
    <cellStyle name="Input 2 6" xfId="5177" xr:uid="{00000000-0005-0000-0000-000024110000}"/>
    <cellStyle name="Input 2 7" xfId="5178" xr:uid="{00000000-0005-0000-0000-000025110000}"/>
    <cellStyle name="Input 2 8" xfId="5179" xr:uid="{00000000-0005-0000-0000-000026110000}"/>
    <cellStyle name="Input 2 9" xfId="5180" xr:uid="{00000000-0005-0000-0000-000027110000}"/>
    <cellStyle name="Input 3" xfId="1027" xr:uid="{00000000-0005-0000-0000-000028110000}"/>
    <cellStyle name="Input 3 2" xfId="5181" xr:uid="{00000000-0005-0000-0000-000029110000}"/>
    <cellStyle name="Input 4" xfId="5182" xr:uid="{00000000-0005-0000-0000-00002A110000}"/>
    <cellStyle name="Input 4 2" xfId="5183" xr:uid="{00000000-0005-0000-0000-00002B110000}"/>
    <cellStyle name="Input 5" xfId="5184" xr:uid="{00000000-0005-0000-0000-00002C110000}"/>
    <cellStyle name="Input 5 2" xfId="5185" xr:uid="{00000000-0005-0000-0000-00002D110000}"/>
    <cellStyle name="Input 6" xfId="5186" xr:uid="{00000000-0005-0000-0000-00002E110000}"/>
    <cellStyle name="Input 6 2" xfId="5187" xr:uid="{00000000-0005-0000-0000-00002F110000}"/>
    <cellStyle name="Input 7" xfId="5188" xr:uid="{00000000-0005-0000-0000-000030110000}"/>
    <cellStyle name="Input 7 2" xfId="5189" xr:uid="{00000000-0005-0000-0000-000031110000}"/>
    <cellStyle name="Input 8" xfId="5190" xr:uid="{00000000-0005-0000-0000-000032110000}"/>
    <cellStyle name="Input 8 2" xfId="5191" xr:uid="{00000000-0005-0000-0000-000033110000}"/>
    <cellStyle name="Input 9 2" xfId="5192" xr:uid="{00000000-0005-0000-0000-000034110000}"/>
    <cellStyle name="KPMG Heading 1" xfId="1028" xr:uid="{00000000-0005-0000-0000-000035110000}"/>
    <cellStyle name="KPMG Heading 2" xfId="1029" xr:uid="{00000000-0005-0000-0000-000036110000}"/>
    <cellStyle name="KPMG Heading 3" xfId="1030" xr:uid="{00000000-0005-0000-0000-000037110000}"/>
    <cellStyle name="KPMG Heading 4" xfId="1031" xr:uid="{00000000-0005-0000-0000-000038110000}"/>
    <cellStyle name="KPMG Normal" xfId="1032" xr:uid="{00000000-0005-0000-0000-000039110000}"/>
    <cellStyle name="KPMG Normal 2" xfId="5193" xr:uid="{00000000-0005-0000-0000-00003A110000}"/>
    <cellStyle name="KPMG Normal Text" xfId="1033" xr:uid="{00000000-0005-0000-0000-00003B110000}"/>
    <cellStyle name="KPMG Normal Text 2" xfId="5194" xr:uid="{00000000-0005-0000-0000-00003C110000}"/>
    <cellStyle name="KPMG Normal_10-20 'Q3" xfId="5195" xr:uid="{00000000-0005-0000-0000-00003D110000}"/>
    <cellStyle name="left" xfId="1034" xr:uid="{00000000-0005-0000-0000-00003E110000}"/>
    <cellStyle name="left 10" xfId="5196" xr:uid="{00000000-0005-0000-0000-00003F110000}"/>
    <cellStyle name="left 11" xfId="5197" xr:uid="{00000000-0005-0000-0000-000040110000}"/>
    <cellStyle name="left 12" xfId="5198" xr:uid="{00000000-0005-0000-0000-000041110000}"/>
    <cellStyle name="left 13" xfId="5199" xr:uid="{00000000-0005-0000-0000-000042110000}"/>
    <cellStyle name="left 14" xfId="5200" xr:uid="{00000000-0005-0000-0000-000043110000}"/>
    <cellStyle name="left 15" xfId="5201" xr:uid="{00000000-0005-0000-0000-000044110000}"/>
    <cellStyle name="left 16" xfId="5202" xr:uid="{00000000-0005-0000-0000-000045110000}"/>
    <cellStyle name="left 2" xfId="5203" xr:uid="{00000000-0005-0000-0000-000046110000}"/>
    <cellStyle name="left 3" xfId="5204" xr:uid="{00000000-0005-0000-0000-000047110000}"/>
    <cellStyle name="left 4" xfId="5205" xr:uid="{00000000-0005-0000-0000-000048110000}"/>
    <cellStyle name="left 5" xfId="5206" xr:uid="{00000000-0005-0000-0000-000049110000}"/>
    <cellStyle name="left 6" xfId="5207" xr:uid="{00000000-0005-0000-0000-00004A110000}"/>
    <cellStyle name="left 7" xfId="5208" xr:uid="{00000000-0005-0000-0000-00004B110000}"/>
    <cellStyle name="left 8" xfId="5209" xr:uid="{00000000-0005-0000-0000-00004C110000}"/>
    <cellStyle name="left 9" xfId="5210" xr:uid="{00000000-0005-0000-0000-00004D110000}"/>
    <cellStyle name="Link Currency (0)" xfId="1035" xr:uid="{00000000-0005-0000-0000-00004E110000}"/>
    <cellStyle name="Link Currency (2)" xfId="1036" xr:uid="{00000000-0005-0000-0000-00004F110000}"/>
    <cellStyle name="Link Units (0)" xfId="1037" xr:uid="{00000000-0005-0000-0000-000050110000}"/>
    <cellStyle name="Link Units (1)" xfId="1038" xr:uid="{00000000-0005-0000-0000-000051110000}"/>
    <cellStyle name="Link Units (2)" xfId="1039" xr:uid="{00000000-0005-0000-0000-000052110000}"/>
    <cellStyle name="Linked Cell 10 2" xfId="5211" xr:uid="{00000000-0005-0000-0000-000053110000}"/>
    <cellStyle name="Linked Cell 11 2" xfId="5212" xr:uid="{00000000-0005-0000-0000-000054110000}"/>
    <cellStyle name="Linked Cell 12 2" xfId="5213" xr:uid="{00000000-0005-0000-0000-000055110000}"/>
    <cellStyle name="Linked Cell 13 2" xfId="5214" xr:uid="{00000000-0005-0000-0000-000056110000}"/>
    <cellStyle name="Linked Cell 14 2" xfId="5215" xr:uid="{00000000-0005-0000-0000-000057110000}"/>
    <cellStyle name="Linked Cell 15 2" xfId="5216" xr:uid="{00000000-0005-0000-0000-000058110000}"/>
    <cellStyle name="Linked Cell 16 2" xfId="5217" xr:uid="{00000000-0005-0000-0000-000059110000}"/>
    <cellStyle name="Linked Cell 17 2" xfId="5218" xr:uid="{00000000-0005-0000-0000-00005A110000}"/>
    <cellStyle name="Linked Cell 2" xfId="1040" xr:uid="{00000000-0005-0000-0000-00005B110000}"/>
    <cellStyle name="Linked Cell 2 10" xfId="5219" xr:uid="{00000000-0005-0000-0000-00005C110000}"/>
    <cellStyle name="Linked Cell 2 11" xfId="5220" xr:uid="{00000000-0005-0000-0000-00005D110000}"/>
    <cellStyle name="Linked Cell 2 12" xfId="5221" xr:uid="{00000000-0005-0000-0000-00005E110000}"/>
    <cellStyle name="Linked Cell 2 13" xfId="5222" xr:uid="{00000000-0005-0000-0000-00005F110000}"/>
    <cellStyle name="Linked Cell 2 14" xfId="5223" xr:uid="{00000000-0005-0000-0000-000060110000}"/>
    <cellStyle name="Linked Cell 2 15" xfId="5224" xr:uid="{00000000-0005-0000-0000-000061110000}"/>
    <cellStyle name="Linked Cell 2 16" xfId="5225" xr:uid="{00000000-0005-0000-0000-000062110000}"/>
    <cellStyle name="Linked Cell 2 17" xfId="5226" xr:uid="{00000000-0005-0000-0000-000063110000}"/>
    <cellStyle name="Linked Cell 2 18" xfId="5227" xr:uid="{00000000-0005-0000-0000-000064110000}"/>
    <cellStyle name="Linked Cell 2 19" xfId="5228" xr:uid="{00000000-0005-0000-0000-000065110000}"/>
    <cellStyle name="Linked Cell 2 2" xfId="5229" xr:uid="{00000000-0005-0000-0000-000066110000}"/>
    <cellStyle name="Linked Cell 2 2 2" xfId="5230" xr:uid="{00000000-0005-0000-0000-000067110000}"/>
    <cellStyle name="Linked Cell 2 2 3" xfId="5231" xr:uid="{00000000-0005-0000-0000-000068110000}"/>
    <cellStyle name="Linked Cell 2 20" xfId="5232" xr:uid="{00000000-0005-0000-0000-000069110000}"/>
    <cellStyle name="Linked Cell 2 3" xfId="5233" xr:uid="{00000000-0005-0000-0000-00006A110000}"/>
    <cellStyle name="Linked Cell 2 4" xfId="5234" xr:uid="{00000000-0005-0000-0000-00006B110000}"/>
    <cellStyle name="Linked Cell 2 5" xfId="5235" xr:uid="{00000000-0005-0000-0000-00006C110000}"/>
    <cellStyle name="Linked Cell 2 6" xfId="5236" xr:uid="{00000000-0005-0000-0000-00006D110000}"/>
    <cellStyle name="Linked Cell 2 7" xfId="5237" xr:uid="{00000000-0005-0000-0000-00006E110000}"/>
    <cellStyle name="Linked Cell 2 8" xfId="5238" xr:uid="{00000000-0005-0000-0000-00006F110000}"/>
    <cellStyle name="Linked Cell 2 9" xfId="5239" xr:uid="{00000000-0005-0000-0000-000070110000}"/>
    <cellStyle name="Linked Cell 3" xfId="1041" xr:uid="{00000000-0005-0000-0000-000071110000}"/>
    <cellStyle name="Linked Cell 4" xfId="5240" xr:uid="{00000000-0005-0000-0000-000072110000}"/>
    <cellStyle name="Linked Cell 4 2" xfId="5241" xr:uid="{00000000-0005-0000-0000-000073110000}"/>
    <cellStyle name="Linked Cell 5" xfId="5242" xr:uid="{00000000-0005-0000-0000-000074110000}"/>
    <cellStyle name="Linked Cell 5 2" xfId="5243" xr:uid="{00000000-0005-0000-0000-000075110000}"/>
    <cellStyle name="Linked Cell 6" xfId="5244" xr:uid="{00000000-0005-0000-0000-000076110000}"/>
    <cellStyle name="Linked Cell 6 2" xfId="5245" xr:uid="{00000000-0005-0000-0000-000077110000}"/>
    <cellStyle name="Linked Cell 7" xfId="5246" xr:uid="{00000000-0005-0000-0000-000078110000}"/>
    <cellStyle name="Linked Cell 7 2" xfId="5247" xr:uid="{00000000-0005-0000-0000-000079110000}"/>
    <cellStyle name="Linked Cell 8" xfId="5248" xr:uid="{00000000-0005-0000-0000-00007A110000}"/>
    <cellStyle name="Linked Cell 8 2" xfId="5249" xr:uid="{00000000-0005-0000-0000-00007B110000}"/>
    <cellStyle name="Linked Cell 9 2" xfId="5250" xr:uid="{00000000-0005-0000-0000-00007C110000}"/>
    <cellStyle name="Miglia - Stile1" xfId="1042" xr:uid="{00000000-0005-0000-0000-00007D110000}"/>
    <cellStyle name="Miglia - Stile2" xfId="1043" xr:uid="{00000000-0005-0000-0000-00007E110000}"/>
    <cellStyle name="Miglia - Stile3" xfId="1044" xr:uid="{00000000-0005-0000-0000-00007F110000}"/>
    <cellStyle name="Miglia - Stile4" xfId="1045" xr:uid="{00000000-0005-0000-0000-000080110000}"/>
    <cellStyle name="Miglia - Stile5" xfId="1046" xr:uid="{00000000-0005-0000-0000-000081110000}"/>
    <cellStyle name="Migliaia (0)" xfId="1047" xr:uid="{00000000-0005-0000-0000-000082110000}"/>
    <cellStyle name="Migliaia (0) 10" xfId="5251" xr:uid="{00000000-0005-0000-0000-000083110000}"/>
    <cellStyle name="Migliaia (0) 11" xfId="5252" xr:uid="{00000000-0005-0000-0000-000084110000}"/>
    <cellStyle name="Migliaia (0) 12" xfId="5253" xr:uid="{00000000-0005-0000-0000-000085110000}"/>
    <cellStyle name="Migliaia (0) 13" xfId="5254" xr:uid="{00000000-0005-0000-0000-000086110000}"/>
    <cellStyle name="Migliaia (0) 14" xfId="5255" xr:uid="{00000000-0005-0000-0000-000087110000}"/>
    <cellStyle name="Migliaia (0) 15" xfId="5256" xr:uid="{00000000-0005-0000-0000-000088110000}"/>
    <cellStyle name="Migliaia (0) 16" xfId="5257" xr:uid="{00000000-0005-0000-0000-000089110000}"/>
    <cellStyle name="Migliaia (0) 17" xfId="5258" xr:uid="{00000000-0005-0000-0000-00008A110000}"/>
    <cellStyle name="Migliaia (0) 2" xfId="5259" xr:uid="{00000000-0005-0000-0000-00008B110000}"/>
    <cellStyle name="Migliaia (0) 3" xfId="5260" xr:uid="{00000000-0005-0000-0000-00008C110000}"/>
    <cellStyle name="Migliaia (0) 4" xfId="5261" xr:uid="{00000000-0005-0000-0000-00008D110000}"/>
    <cellStyle name="Migliaia (0) 5" xfId="5262" xr:uid="{00000000-0005-0000-0000-00008E110000}"/>
    <cellStyle name="Migliaia (0) 6" xfId="5263" xr:uid="{00000000-0005-0000-0000-00008F110000}"/>
    <cellStyle name="Migliaia (0) 7" xfId="5264" xr:uid="{00000000-0005-0000-0000-000090110000}"/>
    <cellStyle name="Migliaia (0) 8" xfId="5265" xr:uid="{00000000-0005-0000-0000-000091110000}"/>
    <cellStyle name="Migliaia (0) 9" xfId="5266" xr:uid="{00000000-0005-0000-0000-000092110000}"/>
    <cellStyle name="Milliers [0]_AR1194" xfId="1048" xr:uid="{00000000-0005-0000-0000-000093110000}"/>
    <cellStyle name="Milliers_AR1194" xfId="1049" xr:uid="{00000000-0005-0000-0000-000094110000}"/>
    <cellStyle name="Mon?taire [0]_AR1194" xfId="1050" xr:uid="{00000000-0005-0000-0000-000095110000}"/>
    <cellStyle name="Mon?taire_AR1194" xfId="1051" xr:uid="{00000000-0005-0000-0000-000096110000}"/>
    <cellStyle name="Monétaire [0]_laroux" xfId="1052" xr:uid="{00000000-0005-0000-0000-000097110000}"/>
    <cellStyle name="Monétaire_laroux" xfId="1053" xr:uid="{00000000-0005-0000-0000-000098110000}"/>
    <cellStyle name="MY DATE" xfId="1054" xr:uid="{00000000-0005-0000-0000-000099110000}"/>
    <cellStyle name="MY NUMBER" xfId="1055" xr:uid="{00000000-0005-0000-0000-00009A110000}"/>
    <cellStyle name="MY NUMBER FORMAT" xfId="1056" xr:uid="{00000000-0005-0000-0000-00009B110000}"/>
    <cellStyle name="MY NUMBER_12 DM-BS detail DEC_06" xfId="1057" xr:uid="{00000000-0005-0000-0000-00009C110000}"/>
    <cellStyle name="MY PERCENT" xfId="1058" xr:uid="{00000000-0005-0000-0000-00009D110000}"/>
    <cellStyle name="Neutral 10 2" xfId="5267" xr:uid="{00000000-0005-0000-0000-00009E110000}"/>
    <cellStyle name="Neutral 11 2" xfId="5268" xr:uid="{00000000-0005-0000-0000-00009F110000}"/>
    <cellStyle name="Neutral 12 2" xfId="5269" xr:uid="{00000000-0005-0000-0000-0000A0110000}"/>
    <cellStyle name="Neutral 13 2" xfId="5270" xr:uid="{00000000-0005-0000-0000-0000A1110000}"/>
    <cellStyle name="Neutral 14 2" xfId="5271" xr:uid="{00000000-0005-0000-0000-0000A2110000}"/>
    <cellStyle name="Neutral 15 2" xfId="5272" xr:uid="{00000000-0005-0000-0000-0000A3110000}"/>
    <cellStyle name="Neutral 16 2" xfId="5273" xr:uid="{00000000-0005-0000-0000-0000A4110000}"/>
    <cellStyle name="Neutral 17 2" xfId="5274" xr:uid="{00000000-0005-0000-0000-0000A5110000}"/>
    <cellStyle name="Neutral 2" xfId="1059" xr:uid="{00000000-0005-0000-0000-0000A6110000}"/>
    <cellStyle name="Neutral 2 10" xfId="5275" xr:uid="{00000000-0005-0000-0000-0000A7110000}"/>
    <cellStyle name="Neutral 2 11" xfId="5276" xr:uid="{00000000-0005-0000-0000-0000A8110000}"/>
    <cellStyle name="Neutral 2 12" xfId="5277" xr:uid="{00000000-0005-0000-0000-0000A9110000}"/>
    <cellStyle name="Neutral 2 13" xfId="5278" xr:uid="{00000000-0005-0000-0000-0000AA110000}"/>
    <cellStyle name="Neutral 2 14" xfId="5279" xr:uid="{00000000-0005-0000-0000-0000AB110000}"/>
    <cellStyle name="Neutral 2 15" xfId="5280" xr:uid="{00000000-0005-0000-0000-0000AC110000}"/>
    <cellStyle name="Neutral 2 16" xfId="5281" xr:uid="{00000000-0005-0000-0000-0000AD110000}"/>
    <cellStyle name="Neutral 2 17" xfId="5282" xr:uid="{00000000-0005-0000-0000-0000AE110000}"/>
    <cellStyle name="Neutral 2 18" xfId="5283" xr:uid="{00000000-0005-0000-0000-0000AF110000}"/>
    <cellStyle name="Neutral 2 19" xfId="5284" xr:uid="{00000000-0005-0000-0000-0000B0110000}"/>
    <cellStyle name="Neutral 2 2" xfId="5285" xr:uid="{00000000-0005-0000-0000-0000B1110000}"/>
    <cellStyle name="Neutral 2 2 2" xfId="5286" xr:uid="{00000000-0005-0000-0000-0000B2110000}"/>
    <cellStyle name="Neutral 2 2 3" xfId="5287" xr:uid="{00000000-0005-0000-0000-0000B3110000}"/>
    <cellStyle name="Neutral 2 20" xfId="5288" xr:uid="{00000000-0005-0000-0000-0000B4110000}"/>
    <cellStyle name="Neutral 2 3" xfId="5289" xr:uid="{00000000-0005-0000-0000-0000B5110000}"/>
    <cellStyle name="Neutral 2 4" xfId="5290" xr:uid="{00000000-0005-0000-0000-0000B6110000}"/>
    <cellStyle name="Neutral 2 5" xfId="5291" xr:uid="{00000000-0005-0000-0000-0000B7110000}"/>
    <cellStyle name="Neutral 2 6" xfId="5292" xr:uid="{00000000-0005-0000-0000-0000B8110000}"/>
    <cellStyle name="Neutral 2 7" xfId="5293" xr:uid="{00000000-0005-0000-0000-0000B9110000}"/>
    <cellStyle name="Neutral 2 8" xfId="5294" xr:uid="{00000000-0005-0000-0000-0000BA110000}"/>
    <cellStyle name="Neutral 2 9" xfId="5295" xr:uid="{00000000-0005-0000-0000-0000BB110000}"/>
    <cellStyle name="Neutral 3" xfId="1060" xr:uid="{00000000-0005-0000-0000-0000BC110000}"/>
    <cellStyle name="Neutral 3 2" xfId="5296" xr:uid="{00000000-0005-0000-0000-0000BD110000}"/>
    <cellStyle name="Neutral 4" xfId="5297" xr:uid="{00000000-0005-0000-0000-0000BE110000}"/>
    <cellStyle name="Neutral 4 2" xfId="5298" xr:uid="{00000000-0005-0000-0000-0000BF110000}"/>
    <cellStyle name="Neutral 5" xfId="5299" xr:uid="{00000000-0005-0000-0000-0000C0110000}"/>
    <cellStyle name="Neutral 5 2" xfId="5300" xr:uid="{00000000-0005-0000-0000-0000C1110000}"/>
    <cellStyle name="Neutral 6" xfId="5301" xr:uid="{00000000-0005-0000-0000-0000C2110000}"/>
    <cellStyle name="Neutral 6 2" xfId="5302" xr:uid="{00000000-0005-0000-0000-0000C3110000}"/>
    <cellStyle name="Neutral 7" xfId="5303" xr:uid="{00000000-0005-0000-0000-0000C4110000}"/>
    <cellStyle name="Neutral 7 2" xfId="5304" xr:uid="{00000000-0005-0000-0000-0000C5110000}"/>
    <cellStyle name="Neutral 8" xfId="5305" xr:uid="{00000000-0005-0000-0000-0000C6110000}"/>
    <cellStyle name="Neutral 8 2" xfId="5306" xr:uid="{00000000-0005-0000-0000-0000C7110000}"/>
    <cellStyle name="Neutral 9 2" xfId="5307" xr:uid="{00000000-0005-0000-0000-0000C8110000}"/>
    <cellStyle name="no dec" xfId="1061" xr:uid="{00000000-0005-0000-0000-0000C9110000}"/>
    <cellStyle name="Normal" xfId="0" builtinId="0"/>
    <cellStyle name="Normal - Stile6" xfId="1062" xr:uid="{00000000-0005-0000-0000-0000CB110000}"/>
    <cellStyle name="Normal - Stile7" xfId="1063" xr:uid="{00000000-0005-0000-0000-0000CC110000}"/>
    <cellStyle name="Normal - Stile8" xfId="1064" xr:uid="{00000000-0005-0000-0000-0000CD110000}"/>
    <cellStyle name="Normal - Style1" xfId="1065" xr:uid="{00000000-0005-0000-0000-0000CE110000}"/>
    <cellStyle name="Normal - Style1 2" xfId="5308" xr:uid="{00000000-0005-0000-0000-0000CF110000}"/>
    <cellStyle name="Normal - Style5" xfId="1066" xr:uid="{00000000-0005-0000-0000-0000D0110000}"/>
    <cellStyle name="Normal 10" xfId="1067" xr:uid="{00000000-0005-0000-0000-0000D1110000}"/>
    <cellStyle name="Normal 10 10" xfId="1068" xr:uid="{00000000-0005-0000-0000-0000D2110000}"/>
    <cellStyle name="Normal 10 11" xfId="1069" xr:uid="{00000000-0005-0000-0000-0000D3110000}"/>
    <cellStyle name="Normal 10 12" xfId="1070" xr:uid="{00000000-0005-0000-0000-0000D4110000}"/>
    <cellStyle name="Normal 10 13" xfId="1071" xr:uid="{00000000-0005-0000-0000-0000D5110000}"/>
    <cellStyle name="Normal 10 13 2" xfId="7057" xr:uid="{00000000-0005-0000-0000-000008000000}"/>
    <cellStyle name="Normal 10 13 3" xfId="7050" xr:uid="{00000000-0005-0000-0000-000007000000}"/>
    <cellStyle name="Normal 10 14" xfId="1072" xr:uid="{00000000-0005-0000-0000-0000D6110000}"/>
    <cellStyle name="Normal 10 14 5" xfId="7045" xr:uid="{00000000-0005-0000-0000-0000D7110000}"/>
    <cellStyle name="Normal 10 15" xfId="5309" xr:uid="{00000000-0005-0000-0000-0000D8110000}"/>
    <cellStyle name="Normal 10 16" xfId="7012" xr:uid="{00000000-0005-0000-0000-0000D9110000}"/>
    <cellStyle name="Normal 10 17" xfId="7025" xr:uid="{00000000-0005-0000-0000-0000DA110000}"/>
    <cellStyle name="Normal 10 18" xfId="7033" xr:uid="{00000000-0005-0000-0000-0000DB110000}"/>
    <cellStyle name="Normal 10 2" xfId="1073" xr:uid="{00000000-0005-0000-0000-0000DC110000}"/>
    <cellStyle name="Normal 10 2 2" xfId="1074" xr:uid="{00000000-0005-0000-0000-0000DD110000}"/>
    <cellStyle name="Normal 10 3" xfId="1075" xr:uid="{00000000-0005-0000-0000-0000DE110000}"/>
    <cellStyle name="Normal 10 3 2" xfId="5310" xr:uid="{00000000-0005-0000-0000-0000DF110000}"/>
    <cellStyle name="Normal 10 4" xfId="1076" xr:uid="{00000000-0005-0000-0000-0000E0110000}"/>
    <cellStyle name="Normal 10 5" xfId="1077" xr:uid="{00000000-0005-0000-0000-0000E1110000}"/>
    <cellStyle name="Normal 10 6" xfId="1078" xr:uid="{00000000-0005-0000-0000-0000E2110000}"/>
    <cellStyle name="Normal 10 7" xfId="1079" xr:uid="{00000000-0005-0000-0000-0000E3110000}"/>
    <cellStyle name="Normal 10 8" xfId="1080" xr:uid="{00000000-0005-0000-0000-0000E4110000}"/>
    <cellStyle name="Normal 10 9" xfId="1081" xr:uid="{00000000-0005-0000-0000-0000E5110000}"/>
    <cellStyle name="Normal 100" xfId="1824" xr:uid="{00000000-0005-0000-0000-0000E6110000}"/>
    <cellStyle name="Normal 100 2" xfId="5311" xr:uid="{00000000-0005-0000-0000-0000E7110000}"/>
    <cellStyle name="Normal 100 2 2" xfId="5312" xr:uid="{00000000-0005-0000-0000-0000E8110000}"/>
    <cellStyle name="Normal 100 2 3" xfId="7049" xr:uid="{00000000-0005-0000-0000-00000F000000}"/>
    <cellStyle name="Normal 100 3" xfId="1082" xr:uid="{00000000-0005-0000-0000-0000E9110000}"/>
    <cellStyle name="Normal 100 3 2" xfId="5313" xr:uid="{00000000-0005-0000-0000-0000EA110000}"/>
    <cellStyle name="Normal 100 4" xfId="7051" xr:uid="{00000000-0005-0000-0000-000009000000}"/>
    <cellStyle name="Normal 101" xfId="1825" xr:uid="{00000000-0005-0000-0000-0000EB110000}"/>
    <cellStyle name="Normal 101 2" xfId="5314" xr:uid="{00000000-0005-0000-0000-0000EC110000}"/>
    <cellStyle name="Normal 101 2 2" xfId="5315" xr:uid="{00000000-0005-0000-0000-0000ED110000}"/>
    <cellStyle name="Normal 101 3" xfId="5316" xr:uid="{00000000-0005-0000-0000-0000EE110000}"/>
    <cellStyle name="Normal 101 4" xfId="7046" xr:uid="{00000000-0005-0000-0000-0000EF110000}"/>
    <cellStyle name="Normal 102" xfId="1830" xr:uid="{00000000-0005-0000-0000-0000F0110000}"/>
    <cellStyle name="Normal 102 2" xfId="5317" xr:uid="{00000000-0005-0000-0000-0000F1110000}"/>
    <cellStyle name="Normal 102 3" xfId="5318" xr:uid="{00000000-0005-0000-0000-0000F2110000}"/>
    <cellStyle name="Normal 103" xfId="5319" xr:uid="{00000000-0005-0000-0000-0000F3110000}"/>
    <cellStyle name="Normal 103 2" xfId="5320" xr:uid="{00000000-0005-0000-0000-0000F4110000}"/>
    <cellStyle name="Normal 103 2 2" xfId="5321" xr:uid="{00000000-0005-0000-0000-0000F5110000}"/>
    <cellStyle name="Normal 103 3" xfId="5322" xr:uid="{00000000-0005-0000-0000-0000F6110000}"/>
    <cellStyle name="Normal 104" xfId="5323" xr:uid="{00000000-0005-0000-0000-0000F7110000}"/>
    <cellStyle name="Normal 104 2" xfId="5324" xr:uid="{00000000-0005-0000-0000-0000F8110000}"/>
    <cellStyle name="Normal 104 3" xfId="5325" xr:uid="{00000000-0005-0000-0000-0000F9110000}"/>
    <cellStyle name="Normal 105" xfId="5326" xr:uid="{00000000-0005-0000-0000-0000FA110000}"/>
    <cellStyle name="Normal 105 2" xfId="5327" xr:uid="{00000000-0005-0000-0000-0000FB110000}"/>
    <cellStyle name="Normal 105 3" xfId="5328" xr:uid="{00000000-0005-0000-0000-0000FC110000}"/>
    <cellStyle name="Normal 105 4" xfId="5329" xr:uid="{00000000-0005-0000-0000-0000FD110000}"/>
    <cellStyle name="Normal 106" xfId="5330" xr:uid="{00000000-0005-0000-0000-0000FE110000}"/>
    <cellStyle name="Normal 106 2" xfId="5331" xr:uid="{00000000-0005-0000-0000-0000FF110000}"/>
    <cellStyle name="Normal 106 3" xfId="5332" xr:uid="{00000000-0005-0000-0000-000000120000}"/>
    <cellStyle name="Normal 107" xfId="5333" xr:uid="{00000000-0005-0000-0000-000001120000}"/>
    <cellStyle name="Normal 107 2" xfId="5334" xr:uid="{00000000-0005-0000-0000-000002120000}"/>
    <cellStyle name="Normal 107 3" xfId="5335" xr:uid="{00000000-0005-0000-0000-000003120000}"/>
    <cellStyle name="Normal 108" xfId="5336" xr:uid="{00000000-0005-0000-0000-000004120000}"/>
    <cellStyle name="Normal 108 2" xfId="5337" xr:uid="{00000000-0005-0000-0000-000005120000}"/>
    <cellStyle name="Normal 108 3" xfId="5338" xr:uid="{00000000-0005-0000-0000-000006120000}"/>
    <cellStyle name="Normal 109" xfId="5339" xr:uid="{00000000-0005-0000-0000-000007120000}"/>
    <cellStyle name="Normal 109 2" xfId="5340" xr:uid="{00000000-0005-0000-0000-000008120000}"/>
    <cellStyle name="Normal 109 3" xfId="5341" xr:uid="{00000000-0005-0000-0000-000009120000}"/>
    <cellStyle name="Normal 11" xfId="1083" xr:uid="{00000000-0005-0000-0000-00000A120000}"/>
    <cellStyle name="Normal 11 10" xfId="1084" xr:uid="{00000000-0005-0000-0000-00000B120000}"/>
    <cellStyle name="Normal 11 11" xfId="1085" xr:uid="{00000000-0005-0000-0000-00000C120000}"/>
    <cellStyle name="Normal 11 12" xfId="1086" xr:uid="{00000000-0005-0000-0000-00000D120000}"/>
    <cellStyle name="Normal 11 13" xfId="1087" xr:uid="{00000000-0005-0000-0000-00000E120000}"/>
    <cellStyle name="Normal 11 14" xfId="5342" xr:uid="{00000000-0005-0000-0000-00000F120000}"/>
    <cellStyle name="Normal 11 2" xfId="1088" xr:uid="{00000000-0005-0000-0000-000010120000}"/>
    <cellStyle name="Normal 11 2 2" xfId="1089" xr:uid="{00000000-0005-0000-0000-000011120000}"/>
    <cellStyle name="Normal 11 3" xfId="1090" xr:uid="{00000000-0005-0000-0000-000012120000}"/>
    <cellStyle name="Normal 11 4" xfId="1091" xr:uid="{00000000-0005-0000-0000-000013120000}"/>
    <cellStyle name="Normal 11 5" xfId="1092" xr:uid="{00000000-0005-0000-0000-000014120000}"/>
    <cellStyle name="Normal 11 6" xfId="1093" xr:uid="{00000000-0005-0000-0000-000015120000}"/>
    <cellStyle name="Normal 11 7" xfId="1094" xr:uid="{00000000-0005-0000-0000-000016120000}"/>
    <cellStyle name="Normal 11 8" xfId="1095" xr:uid="{00000000-0005-0000-0000-000017120000}"/>
    <cellStyle name="Normal 11 9" xfId="1096" xr:uid="{00000000-0005-0000-0000-000018120000}"/>
    <cellStyle name="Normal 11_wp_koy_global" xfId="1097" xr:uid="{00000000-0005-0000-0000-000019120000}"/>
    <cellStyle name="Normal 110" xfId="5343" xr:uid="{00000000-0005-0000-0000-00001A120000}"/>
    <cellStyle name="Normal 110 2" xfId="5344" xr:uid="{00000000-0005-0000-0000-00001B120000}"/>
    <cellStyle name="Normal 110 3" xfId="5345" xr:uid="{00000000-0005-0000-0000-00001C120000}"/>
    <cellStyle name="Normal 111" xfId="5346" xr:uid="{00000000-0005-0000-0000-00001D120000}"/>
    <cellStyle name="Normal 111 2" xfId="5347" xr:uid="{00000000-0005-0000-0000-00001E120000}"/>
    <cellStyle name="Normal 111 3" xfId="5348" xr:uid="{00000000-0005-0000-0000-00001F120000}"/>
    <cellStyle name="Normal 112" xfId="5349" xr:uid="{00000000-0005-0000-0000-000020120000}"/>
    <cellStyle name="Normal 112 2" xfId="5350" xr:uid="{00000000-0005-0000-0000-000021120000}"/>
    <cellStyle name="Normal 112 3" xfId="5351" xr:uid="{00000000-0005-0000-0000-000022120000}"/>
    <cellStyle name="Normal 113" xfId="5352" xr:uid="{00000000-0005-0000-0000-000023120000}"/>
    <cellStyle name="Normal 113 2" xfId="5353" xr:uid="{00000000-0005-0000-0000-000024120000}"/>
    <cellStyle name="Normal 113 3" xfId="5354" xr:uid="{00000000-0005-0000-0000-000025120000}"/>
    <cellStyle name="Normal 114" xfId="5355" xr:uid="{00000000-0005-0000-0000-000026120000}"/>
    <cellStyle name="Normal 114 2" xfId="5356" xr:uid="{00000000-0005-0000-0000-000027120000}"/>
    <cellStyle name="Normal 114 3" xfId="5357" xr:uid="{00000000-0005-0000-0000-000028120000}"/>
    <cellStyle name="Normal 115" xfId="5358" xr:uid="{00000000-0005-0000-0000-000029120000}"/>
    <cellStyle name="Normal 115 2" xfId="5359" xr:uid="{00000000-0005-0000-0000-00002A120000}"/>
    <cellStyle name="Normal 115 3" xfId="5360" xr:uid="{00000000-0005-0000-0000-00002B120000}"/>
    <cellStyle name="Normal 116" xfId="5361" xr:uid="{00000000-0005-0000-0000-00002C120000}"/>
    <cellStyle name="Normal 116 2" xfId="5362" xr:uid="{00000000-0005-0000-0000-00002D120000}"/>
    <cellStyle name="Normal 116 3" xfId="5363" xr:uid="{00000000-0005-0000-0000-00002E120000}"/>
    <cellStyle name="Normal 117" xfId="5364" xr:uid="{00000000-0005-0000-0000-00002F120000}"/>
    <cellStyle name="Normal 117 2" xfId="5365" xr:uid="{00000000-0005-0000-0000-000030120000}"/>
    <cellStyle name="Normal 117 3" xfId="5366" xr:uid="{00000000-0005-0000-0000-000031120000}"/>
    <cellStyle name="Normal 118" xfId="5367" xr:uid="{00000000-0005-0000-0000-000032120000}"/>
    <cellStyle name="Normal 118 2" xfId="5368" xr:uid="{00000000-0005-0000-0000-000033120000}"/>
    <cellStyle name="Normal 118 3" xfId="5369" xr:uid="{00000000-0005-0000-0000-000034120000}"/>
    <cellStyle name="Normal 119" xfId="5370" xr:uid="{00000000-0005-0000-0000-000035120000}"/>
    <cellStyle name="Normal 119 2" xfId="5371" xr:uid="{00000000-0005-0000-0000-000036120000}"/>
    <cellStyle name="Normal 119 3" xfId="5372" xr:uid="{00000000-0005-0000-0000-000037120000}"/>
    <cellStyle name="Normal 12" xfId="1098" xr:uid="{00000000-0005-0000-0000-000038120000}"/>
    <cellStyle name="Normal 12 10" xfId="1099" xr:uid="{00000000-0005-0000-0000-000039120000}"/>
    <cellStyle name="Normal 12 11" xfId="1100" xr:uid="{00000000-0005-0000-0000-00003A120000}"/>
    <cellStyle name="Normal 12 12" xfId="1101" xr:uid="{00000000-0005-0000-0000-00003B120000}"/>
    <cellStyle name="Normal 12 13" xfId="1102" xr:uid="{00000000-0005-0000-0000-00003C120000}"/>
    <cellStyle name="Normal 12 14" xfId="5373" xr:uid="{00000000-0005-0000-0000-00003D120000}"/>
    <cellStyle name="Normal 12 2" xfId="1103" xr:uid="{00000000-0005-0000-0000-00003E120000}"/>
    <cellStyle name="Normal 12 2 2" xfId="1104" xr:uid="{00000000-0005-0000-0000-00003F120000}"/>
    <cellStyle name="Normal 12 3" xfId="1105" xr:uid="{00000000-0005-0000-0000-000040120000}"/>
    <cellStyle name="Normal 12 4" xfId="1106" xr:uid="{00000000-0005-0000-0000-000041120000}"/>
    <cellStyle name="Normal 12 5" xfId="1107" xr:uid="{00000000-0005-0000-0000-000042120000}"/>
    <cellStyle name="Normal 12 6" xfId="1108" xr:uid="{00000000-0005-0000-0000-000043120000}"/>
    <cellStyle name="Normal 12 7" xfId="1109" xr:uid="{00000000-0005-0000-0000-000044120000}"/>
    <cellStyle name="Normal 12 8" xfId="1110" xr:uid="{00000000-0005-0000-0000-000045120000}"/>
    <cellStyle name="Normal 12 9" xfId="1111" xr:uid="{00000000-0005-0000-0000-000046120000}"/>
    <cellStyle name="Normal 12_wp_koy_global" xfId="1112" xr:uid="{00000000-0005-0000-0000-000047120000}"/>
    <cellStyle name="Normal 120" xfId="5374" xr:uid="{00000000-0005-0000-0000-000048120000}"/>
    <cellStyle name="Normal 120 2" xfId="5375" xr:uid="{00000000-0005-0000-0000-000049120000}"/>
    <cellStyle name="Normal 120 3" xfId="5376" xr:uid="{00000000-0005-0000-0000-00004A120000}"/>
    <cellStyle name="Normal 121" xfId="5377" xr:uid="{00000000-0005-0000-0000-00004B120000}"/>
    <cellStyle name="Normal 121 2" xfId="5378" xr:uid="{00000000-0005-0000-0000-00004C120000}"/>
    <cellStyle name="Normal 121 3" xfId="5379" xr:uid="{00000000-0005-0000-0000-00004D120000}"/>
    <cellStyle name="Normal 122" xfId="5380" xr:uid="{00000000-0005-0000-0000-00004E120000}"/>
    <cellStyle name="Normal 122 2" xfId="5381" xr:uid="{00000000-0005-0000-0000-00004F120000}"/>
    <cellStyle name="Normal 122 3" xfId="5382" xr:uid="{00000000-0005-0000-0000-000050120000}"/>
    <cellStyle name="Normal 123" xfId="5383" xr:uid="{00000000-0005-0000-0000-000051120000}"/>
    <cellStyle name="Normal 123 2" xfId="5384" xr:uid="{00000000-0005-0000-0000-000052120000}"/>
    <cellStyle name="Normal 123 3" xfId="5385" xr:uid="{00000000-0005-0000-0000-000053120000}"/>
    <cellStyle name="Normal 124" xfId="5386" xr:uid="{00000000-0005-0000-0000-000054120000}"/>
    <cellStyle name="Normal 124 2" xfId="5387" xr:uid="{00000000-0005-0000-0000-000055120000}"/>
    <cellStyle name="Normal 125" xfId="5388" xr:uid="{00000000-0005-0000-0000-000056120000}"/>
    <cellStyle name="Normal 125 2" xfId="5389" xr:uid="{00000000-0005-0000-0000-000057120000}"/>
    <cellStyle name="Normal 126" xfId="5390" xr:uid="{00000000-0005-0000-0000-000058120000}"/>
    <cellStyle name="Normal 126 2" xfId="5391" xr:uid="{00000000-0005-0000-0000-000059120000}"/>
    <cellStyle name="Normal 126 3" xfId="7055" xr:uid="{00000000-0005-0000-0000-00000A000000}"/>
    <cellStyle name="Normal 127" xfId="5392" xr:uid="{00000000-0005-0000-0000-00005A120000}"/>
    <cellStyle name="Normal 128" xfId="5393" xr:uid="{00000000-0005-0000-0000-00005B120000}"/>
    <cellStyle name="Normal 128 2" xfId="5394" xr:uid="{00000000-0005-0000-0000-00005C120000}"/>
    <cellStyle name="Normal 129" xfId="5395" xr:uid="{00000000-0005-0000-0000-00005D120000}"/>
    <cellStyle name="Normal 13" xfId="1113" xr:uid="{00000000-0005-0000-0000-00005E120000}"/>
    <cellStyle name="Normal 13 10" xfId="1114" xr:uid="{00000000-0005-0000-0000-00005F120000}"/>
    <cellStyle name="Normal 13 10 2" xfId="5396" xr:uid="{00000000-0005-0000-0000-000060120000}"/>
    <cellStyle name="Normal 13 11" xfId="1115" xr:uid="{00000000-0005-0000-0000-000061120000}"/>
    <cellStyle name="Normal 13 11 2" xfId="5397" xr:uid="{00000000-0005-0000-0000-000062120000}"/>
    <cellStyle name="Normal 13 12" xfId="1116" xr:uid="{00000000-0005-0000-0000-000063120000}"/>
    <cellStyle name="Normal 13 12 2" xfId="5398" xr:uid="{00000000-0005-0000-0000-000064120000}"/>
    <cellStyle name="Normal 13 13" xfId="1117" xr:uid="{00000000-0005-0000-0000-000065120000}"/>
    <cellStyle name="Normal 13 13 2" xfId="5399" xr:uid="{00000000-0005-0000-0000-000066120000}"/>
    <cellStyle name="Normal 13 14" xfId="1118" xr:uid="{00000000-0005-0000-0000-000067120000}"/>
    <cellStyle name="Normal 13 14 2" xfId="5400" xr:uid="{00000000-0005-0000-0000-000068120000}"/>
    <cellStyle name="Normal 13 15" xfId="1119" xr:uid="{00000000-0005-0000-0000-000069120000}"/>
    <cellStyle name="Normal 13 15 2" xfId="5401" xr:uid="{00000000-0005-0000-0000-00006A120000}"/>
    <cellStyle name="Normal 13 16" xfId="1120" xr:uid="{00000000-0005-0000-0000-00006B120000}"/>
    <cellStyle name="Normal 13 16 2" xfId="5402" xr:uid="{00000000-0005-0000-0000-00006C120000}"/>
    <cellStyle name="Normal 13 17" xfId="1121" xr:uid="{00000000-0005-0000-0000-00006D120000}"/>
    <cellStyle name="Normal 13 17 2" xfId="5403" xr:uid="{00000000-0005-0000-0000-00006E120000}"/>
    <cellStyle name="Normal 13 18" xfId="1122" xr:uid="{00000000-0005-0000-0000-00006F120000}"/>
    <cellStyle name="Normal 13 18 2" xfId="5404" xr:uid="{00000000-0005-0000-0000-000070120000}"/>
    <cellStyle name="Normal 13 19" xfId="1123" xr:uid="{00000000-0005-0000-0000-000071120000}"/>
    <cellStyle name="Normal 13 19 2" xfId="5405" xr:uid="{00000000-0005-0000-0000-000072120000}"/>
    <cellStyle name="Normal 13 2" xfId="1124" xr:uid="{00000000-0005-0000-0000-000073120000}"/>
    <cellStyle name="Normal 13 2 2" xfId="5406" xr:uid="{00000000-0005-0000-0000-000074120000}"/>
    <cellStyle name="Normal 13 20" xfId="1125" xr:uid="{00000000-0005-0000-0000-000075120000}"/>
    <cellStyle name="Normal 13 20 2" xfId="5407" xr:uid="{00000000-0005-0000-0000-000076120000}"/>
    <cellStyle name="Normal 13 21" xfId="1126" xr:uid="{00000000-0005-0000-0000-000077120000}"/>
    <cellStyle name="Normal 13 3" xfId="1127" xr:uid="{00000000-0005-0000-0000-000078120000}"/>
    <cellStyle name="Normal 13 3 2" xfId="5408" xr:uid="{00000000-0005-0000-0000-000079120000}"/>
    <cellStyle name="Normal 13 4" xfId="1128" xr:uid="{00000000-0005-0000-0000-00007A120000}"/>
    <cellStyle name="Normal 13 4 2" xfId="5409" xr:uid="{00000000-0005-0000-0000-00007B120000}"/>
    <cellStyle name="Normal 13 5" xfId="1129" xr:uid="{00000000-0005-0000-0000-00007C120000}"/>
    <cellStyle name="Normal 13 5 2" xfId="5410" xr:uid="{00000000-0005-0000-0000-00007D120000}"/>
    <cellStyle name="Normal 13 6" xfId="1130" xr:uid="{00000000-0005-0000-0000-00007E120000}"/>
    <cellStyle name="Normal 13 6 2" xfId="5411" xr:uid="{00000000-0005-0000-0000-00007F120000}"/>
    <cellStyle name="Normal 13 7" xfId="1131" xr:uid="{00000000-0005-0000-0000-000080120000}"/>
    <cellStyle name="Normal 13 7 2" xfId="5412" xr:uid="{00000000-0005-0000-0000-000081120000}"/>
    <cellStyle name="Normal 13 8" xfId="1132" xr:uid="{00000000-0005-0000-0000-000082120000}"/>
    <cellStyle name="Normal 13 8 2" xfId="5413" xr:uid="{00000000-0005-0000-0000-000083120000}"/>
    <cellStyle name="Normal 13 9" xfId="1133" xr:uid="{00000000-0005-0000-0000-000084120000}"/>
    <cellStyle name="Normal 13 9 2" xfId="5414" xr:uid="{00000000-0005-0000-0000-000085120000}"/>
    <cellStyle name="Normal 13_wp_koy_global" xfId="1134" xr:uid="{00000000-0005-0000-0000-000086120000}"/>
    <cellStyle name="Normal 130" xfId="5415" xr:uid="{00000000-0005-0000-0000-000087120000}"/>
    <cellStyle name="Normal 131" xfId="5416" xr:uid="{00000000-0005-0000-0000-000088120000}"/>
    <cellStyle name="Normal 132" xfId="5417" xr:uid="{00000000-0005-0000-0000-000089120000}"/>
    <cellStyle name="Normal 132 2" xfId="5418" xr:uid="{00000000-0005-0000-0000-00008A120000}"/>
    <cellStyle name="Normal 133" xfId="5419" xr:uid="{00000000-0005-0000-0000-00008B120000}"/>
    <cellStyle name="Normal 134" xfId="5420" xr:uid="{00000000-0005-0000-0000-00008C120000}"/>
    <cellStyle name="Normal 134 2" xfId="5421" xr:uid="{00000000-0005-0000-0000-00008D120000}"/>
    <cellStyle name="Normal 135" xfId="5422" xr:uid="{00000000-0005-0000-0000-00008E120000}"/>
    <cellStyle name="Normal 135 2" xfId="5423" xr:uid="{00000000-0005-0000-0000-00008F120000}"/>
    <cellStyle name="Normal 136" xfId="1135" xr:uid="{00000000-0005-0000-0000-000090120000}"/>
    <cellStyle name="Normal 136 2" xfId="5424" xr:uid="{00000000-0005-0000-0000-000091120000}"/>
    <cellStyle name="Normal 137" xfId="5425" xr:uid="{00000000-0005-0000-0000-000092120000}"/>
    <cellStyle name="Normal 137 2" xfId="5426" xr:uid="{00000000-0005-0000-0000-000093120000}"/>
    <cellStyle name="Normal 138" xfId="5427" xr:uid="{00000000-0005-0000-0000-000094120000}"/>
    <cellStyle name="Normal 139" xfId="1136" xr:uid="{00000000-0005-0000-0000-000095120000}"/>
    <cellStyle name="Normal 14" xfId="1137" xr:uid="{00000000-0005-0000-0000-000096120000}"/>
    <cellStyle name="Normal 14 10" xfId="1138" xr:uid="{00000000-0005-0000-0000-000097120000}"/>
    <cellStyle name="Normal 14 10 2" xfId="5428" xr:uid="{00000000-0005-0000-0000-000098120000}"/>
    <cellStyle name="Normal 14 11" xfId="1139" xr:uid="{00000000-0005-0000-0000-000099120000}"/>
    <cellStyle name="Normal 14 11 2" xfId="5429" xr:uid="{00000000-0005-0000-0000-00009A120000}"/>
    <cellStyle name="Normal 14 12" xfId="1140" xr:uid="{00000000-0005-0000-0000-00009B120000}"/>
    <cellStyle name="Normal 14 12 2" xfId="5430" xr:uid="{00000000-0005-0000-0000-00009C120000}"/>
    <cellStyle name="Normal 14 13" xfId="1141" xr:uid="{00000000-0005-0000-0000-00009D120000}"/>
    <cellStyle name="Normal 14 13 2" xfId="5431" xr:uid="{00000000-0005-0000-0000-00009E120000}"/>
    <cellStyle name="Normal 14 14" xfId="1142" xr:uid="{00000000-0005-0000-0000-00009F120000}"/>
    <cellStyle name="Normal 14 14 2" xfId="5432" xr:uid="{00000000-0005-0000-0000-0000A0120000}"/>
    <cellStyle name="Normal 14 15" xfId="1143" xr:uid="{00000000-0005-0000-0000-0000A1120000}"/>
    <cellStyle name="Normal 14 15 2" xfId="5433" xr:uid="{00000000-0005-0000-0000-0000A2120000}"/>
    <cellStyle name="Normal 14 16" xfId="1144" xr:uid="{00000000-0005-0000-0000-0000A3120000}"/>
    <cellStyle name="Normal 14 16 2" xfId="5434" xr:uid="{00000000-0005-0000-0000-0000A4120000}"/>
    <cellStyle name="Normal 14 17" xfId="1145" xr:uid="{00000000-0005-0000-0000-0000A5120000}"/>
    <cellStyle name="Normal 14 17 2" xfId="5435" xr:uid="{00000000-0005-0000-0000-0000A6120000}"/>
    <cellStyle name="Normal 14 18" xfId="1146" xr:uid="{00000000-0005-0000-0000-0000A7120000}"/>
    <cellStyle name="Normal 14 18 2" xfId="5436" xr:uid="{00000000-0005-0000-0000-0000A8120000}"/>
    <cellStyle name="Normal 14 19" xfId="1147" xr:uid="{00000000-0005-0000-0000-0000A9120000}"/>
    <cellStyle name="Normal 14 19 2" xfId="5437" xr:uid="{00000000-0005-0000-0000-0000AA120000}"/>
    <cellStyle name="Normal 14 2" xfId="1148" xr:uid="{00000000-0005-0000-0000-0000AB120000}"/>
    <cellStyle name="Normal 14 2 2" xfId="5438" xr:uid="{00000000-0005-0000-0000-0000AC120000}"/>
    <cellStyle name="Normal 14 20" xfId="1149" xr:uid="{00000000-0005-0000-0000-0000AD120000}"/>
    <cellStyle name="Normal 14 20 2" xfId="5439" xr:uid="{00000000-0005-0000-0000-0000AE120000}"/>
    <cellStyle name="Normal 14 21" xfId="1150" xr:uid="{00000000-0005-0000-0000-0000AF120000}"/>
    <cellStyle name="Normal 14 3" xfId="1151" xr:uid="{00000000-0005-0000-0000-0000B0120000}"/>
    <cellStyle name="Normal 14 3 2" xfId="5440" xr:uid="{00000000-0005-0000-0000-0000B1120000}"/>
    <cellStyle name="Normal 14 4" xfId="1152" xr:uid="{00000000-0005-0000-0000-0000B2120000}"/>
    <cellStyle name="Normal 14 4 2" xfId="5441" xr:uid="{00000000-0005-0000-0000-0000B3120000}"/>
    <cellStyle name="Normal 14 5" xfId="1153" xr:uid="{00000000-0005-0000-0000-0000B4120000}"/>
    <cellStyle name="Normal 14 5 2" xfId="5442" xr:uid="{00000000-0005-0000-0000-0000B5120000}"/>
    <cellStyle name="Normal 14 6" xfId="1154" xr:uid="{00000000-0005-0000-0000-0000B6120000}"/>
    <cellStyle name="Normal 14 6 2" xfId="5443" xr:uid="{00000000-0005-0000-0000-0000B7120000}"/>
    <cellStyle name="Normal 14 7" xfId="1155" xr:uid="{00000000-0005-0000-0000-0000B8120000}"/>
    <cellStyle name="Normal 14 7 2" xfId="5444" xr:uid="{00000000-0005-0000-0000-0000B9120000}"/>
    <cellStyle name="Normal 14 8" xfId="1156" xr:uid="{00000000-0005-0000-0000-0000BA120000}"/>
    <cellStyle name="Normal 14 8 2" xfId="5445" xr:uid="{00000000-0005-0000-0000-0000BB120000}"/>
    <cellStyle name="Normal 14 9" xfId="1157" xr:uid="{00000000-0005-0000-0000-0000BC120000}"/>
    <cellStyle name="Normal 14 9 2" xfId="5446" xr:uid="{00000000-0005-0000-0000-0000BD120000}"/>
    <cellStyle name="Normal 14_wp_koy_global" xfId="1158" xr:uid="{00000000-0005-0000-0000-0000BE120000}"/>
    <cellStyle name="Normal 140" xfId="1159" xr:uid="{00000000-0005-0000-0000-0000BF120000}"/>
    <cellStyle name="Normal 141" xfId="5447" xr:uid="{00000000-0005-0000-0000-0000C0120000}"/>
    <cellStyle name="Normal 142" xfId="5448" xr:uid="{00000000-0005-0000-0000-0000C1120000}"/>
    <cellStyle name="Normal 143" xfId="5449" xr:uid="{00000000-0005-0000-0000-0000C2120000}"/>
    <cellStyle name="Normal 144" xfId="1160" xr:uid="{00000000-0005-0000-0000-0000C3120000}"/>
    <cellStyle name="Normal 145" xfId="1161" xr:uid="{00000000-0005-0000-0000-0000C4120000}"/>
    <cellStyle name="Normal 146" xfId="5450" xr:uid="{00000000-0005-0000-0000-0000C5120000}"/>
    <cellStyle name="Normal 147" xfId="5451" xr:uid="{00000000-0005-0000-0000-0000C6120000}"/>
    <cellStyle name="Normal 148" xfId="5452" xr:uid="{00000000-0005-0000-0000-0000C7120000}"/>
    <cellStyle name="Normal 149" xfId="5453" xr:uid="{00000000-0005-0000-0000-0000C8120000}"/>
    <cellStyle name="Normal 15" xfId="1162" xr:uid="{00000000-0005-0000-0000-0000C9120000}"/>
    <cellStyle name="Normal 15 10" xfId="1163" xr:uid="{00000000-0005-0000-0000-0000CA120000}"/>
    <cellStyle name="Normal 15 11" xfId="1164" xr:uid="{00000000-0005-0000-0000-0000CB120000}"/>
    <cellStyle name="Normal 15 12" xfId="1165" xr:uid="{00000000-0005-0000-0000-0000CC120000}"/>
    <cellStyle name="Normal 15 13" xfId="1166" xr:uid="{00000000-0005-0000-0000-0000CD120000}"/>
    <cellStyle name="Normal 15 14" xfId="7070" xr:uid="{00000000-0005-0000-0000-000006000000}"/>
    <cellStyle name="Normal 15 2" xfId="1167" xr:uid="{00000000-0005-0000-0000-0000CE120000}"/>
    <cellStyle name="Normal 15 3" xfId="1168" xr:uid="{00000000-0005-0000-0000-0000CF120000}"/>
    <cellStyle name="Normal 15 4" xfId="1169" xr:uid="{00000000-0005-0000-0000-0000D0120000}"/>
    <cellStyle name="Normal 15 5" xfId="1170" xr:uid="{00000000-0005-0000-0000-0000D1120000}"/>
    <cellStyle name="Normal 15 6" xfId="1171" xr:uid="{00000000-0005-0000-0000-0000D2120000}"/>
    <cellStyle name="Normal 15 7" xfId="1172" xr:uid="{00000000-0005-0000-0000-0000D3120000}"/>
    <cellStyle name="Normal 15 8" xfId="1173" xr:uid="{00000000-0005-0000-0000-0000D4120000}"/>
    <cellStyle name="Normal 15 9" xfId="1174" xr:uid="{00000000-0005-0000-0000-0000D5120000}"/>
    <cellStyle name="Normal 15_wp_koy_global" xfId="1175" xr:uid="{00000000-0005-0000-0000-0000D6120000}"/>
    <cellStyle name="Normal 150" xfId="5454" xr:uid="{00000000-0005-0000-0000-0000D7120000}"/>
    <cellStyle name="Normal 151" xfId="5455" xr:uid="{00000000-0005-0000-0000-0000D8120000}"/>
    <cellStyle name="Normal 152" xfId="5456" xr:uid="{00000000-0005-0000-0000-0000D9120000}"/>
    <cellStyle name="Normal 153" xfId="5457" xr:uid="{00000000-0005-0000-0000-0000DA120000}"/>
    <cellStyle name="Normal 154" xfId="5458" xr:uid="{00000000-0005-0000-0000-0000DB120000}"/>
    <cellStyle name="Normal 155" xfId="5459" xr:uid="{00000000-0005-0000-0000-0000DC120000}"/>
    <cellStyle name="Normal 156" xfId="5460" xr:uid="{00000000-0005-0000-0000-0000DD120000}"/>
    <cellStyle name="Normal 157" xfId="5461" xr:uid="{00000000-0005-0000-0000-0000DE120000}"/>
    <cellStyle name="Normal 158" xfId="5462" xr:uid="{00000000-0005-0000-0000-0000DF120000}"/>
    <cellStyle name="Normal 159" xfId="5463" xr:uid="{00000000-0005-0000-0000-0000E0120000}"/>
    <cellStyle name="Normal 16" xfId="1176" xr:uid="{00000000-0005-0000-0000-0000E1120000}"/>
    <cellStyle name="Normal 16 2" xfId="1177" xr:uid="{00000000-0005-0000-0000-0000E2120000}"/>
    <cellStyle name="Normal 16 3" xfId="5464" xr:uid="{00000000-0005-0000-0000-0000E3120000}"/>
    <cellStyle name="Normal 16 4" xfId="7064" xr:uid="{00000000-0005-0000-0000-000011000000}"/>
    <cellStyle name="Normal 16 5" xfId="7068" xr:uid="{00000000-0005-0000-0000-000007000000}"/>
    <cellStyle name="Normal 160" xfId="5465" xr:uid="{00000000-0005-0000-0000-0000E4120000}"/>
    <cellStyle name="Normal 161" xfId="5466" xr:uid="{00000000-0005-0000-0000-0000E5120000}"/>
    <cellStyle name="Normal 162" xfId="5467" xr:uid="{00000000-0005-0000-0000-0000E6120000}"/>
    <cellStyle name="Normal 163" xfId="5468" xr:uid="{00000000-0005-0000-0000-0000E7120000}"/>
    <cellStyle name="Normal 164" xfId="5469" xr:uid="{00000000-0005-0000-0000-0000E8120000}"/>
    <cellStyle name="Normal 165" xfId="5470" xr:uid="{00000000-0005-0000-0000-0000E9120000}"/>
    <cellStyle name="Normal 166" xfId="5471" xr:uid="{00000000-0005-0000-0000-0000EA120000}"/>
    <cellStyle name="Normal 167" xfId="5472" xr:uid="{00000000-0005-0000-0000-0000EB120000}"/>
    <cellStyle name="Normal 168" xfId="5473" xr:uid="{00000000-0005-0000-0000-0000EC120000}"/>
    <cellStyle name="Normal 169" xfId="5474" xr:uid="{00000000-0005-0000-0000-0000ED120000}"/>
    <cellStyle name="Normal 17" xfId="1178" xr:uid="{00000000-0005-0000-0000-0000EE120000}"/>
    <cellStyle name="Normal 17 10" xfId="1179" xr:uid="{00000000-0005-0000-0000-0000EF120000}"/>
    <cellStyle name="Normal 17 10 2" xfId="5475" xr:uid="{00000000-0005-0000-0000-0000F0120000}"/>
    <cellStyle name="Normal 17 11" xfId="1180" xr:uid="{00000000-0005-0000-0000-0000F1120000}"/>
    <cellStyle name="Normal 17 11 2" xfId="5476" xr:uid="{00000000-0005-0000-0000-0000F2120000}"/>
    <cellStyle name="Normal 17 12" xfId="1181" xr:uid="{00000000-0005-0000-0000-0000F3120000}"/>
    <cellStyle name="Normal 17 12 2" xfId="5477" xr:uid="{00000000-0005-0000-0000-0000F4120000}"/>
    <cellStyle name="Normal 17 13" xfId="1182" xr:uid="{00000000-0005-0000-0000-0000F5120000}"/>
    <cellStyle name="Normal 17 13 2" xfId="5478" xr:uid="{00000000-0005-0000-0000-0000F6120000}"/>
    <cellStyle name="Normal 17 14" xfId="1183" xr:uid="{00000000-0005-0000-0000-0000F7120000}"/>
    <cellStyle name="Normal 17 14 2" xfId="5479" xr:uid="{00000000-0005-0000-0000-0000F8120000}"/>
    <cellStyle name="Normal 17 15" xfId="1184" xr:uid="{00000000-0005-0000-0000-0000F9120000}"/>
    <cellStyle name="Normal 17 15 2" xfId="5480" xr:uid="{00000000-0005-0000-0000-0000FA120000}"/>
    <cellStyle name="Normal 17 16" xfId="1185" xr:uid="{00000000-0005-0000-0000-0000FB120000}"/>
    <cellStyle name="Normal 17 16 2" xfId="5481" xr:uid="{00000000-0005-0000-0000-0000FC120000}"/>
    <cellStyle name="Normal 17 17" xfId="1186" xr:uid="{00000000-0005-0000-0000-0000FD120000}"/>
    <cellStyle name="Normal 17 17 2" xfId="5482" xr:uid="{00000000-0005-0000-0000-0000FE120000}"/>
    <cellStyle name="Normal 17 18" xfId="1187" xr:uid="{00000000-0005-0000-0000-0000FF120000}"/>
    <cellStyle name="Normal 17 18 2" xfId="5483" xr:uid="{00000000-0005-0000-0000-000000130000}"/>
    <cellStyle name="Normal 17 19" xfId="1188" xr:uid="{00000000-0005-0000-0000-000001130000}"/>
    <cellStyle name="Normal 17 19 2" xfId="5484" xr:uid="{00000000-0005-0000-0000-000002130000}"/>
    <cellStyle name="Normal 17 2" xfId="1189" xr:uid="{00000000-0005-0000-0000-000003130000}"/>
    <cellStyle name="Normal 17 2 2" xfId="5485" xr:uid="{00000000-0005-0000-0000-000004130000}"/>
    <cellStyle name="Normal 17 20" xfId="1190" xr:uid="{00000000-0005-0000-0000-000005130000}"/>
    <cellStyle name="Normal 17 20 2" xfId="5486" xr:uid="{00000000-0005-0000-0000-000006130000}"/>
    <cellStyle name="Normal 17 21" xfId="5487" xr:uid="{00000000-0005-0000-0000-000007130000}"/>
    <cellStyle name="Normal 17 3" xfId="1191" xr:uid="{00000000-0005-0000-0000-000008130000}"/>
    <cellStyle name="Normal 17 3 2" xfId="5488" xr:uid="{00000000-0005-0000-0000-000009130000}"/>
    <cellStyle name="Normal 17 4" xfId="1192" xr:uid="{00000000-0005-0000-0000-00000A130000}"/>
    <cellStyle name="Normal 17 4 2" xfId="5489" xr:uid="{00000000-0005-0000-0000-00000B130000}"/>
    <cellStyle name="Normal 17 5" xfId="1193" xr:uid="{00000000-0005-0000-0000-00000C130000}"/>
    <cellStyle name="Normal 17 5 2" xfId="5490" xr:uid="{00000000-0005-0000-0000-00000D130000}"/>
    <cellStyle name="Normal 17 6" xfId="1194" xr:uid="{00000000-0005-0000-0000-00000E130000}"/>
    <cellStyle name="Normal 17 6 2" xfId="5491" xr:uid="{00000000-0005-0000-0000-00000F130000}"/>
    <cellStyle name="Normal 17 7" xfId="1195" xr:uid="{00000000-0005-0000-0000-000010130000}"/>
    <cellStyle name="Normal 17 7 2" xfId="5492" xr:uid="{00000000-0005-0000-0000-000011130000}"/>
    <cellStyle name="Normal 17 8" xfId="1196" xr:uid="{00000000-0005-0000-0000-000012130000}"/>
    <cellStyle name="Normal 17 8 2" xfId="5493" xr:uid="{00000000-0005-0000-0000-000013130000}"/>
    <cellStyle name="Normal 17 9" xfId="1197" xr:uid="{00000000-0005-0000-0000-000014130000}"/>
    <cellStyle name="Normal 17 9 2" xfId="5494" xr:uid="{00000000-0005-0000-0000-000015130000}"/>
    <cellStyle name="Normal 17_wp_koy_global" xfId="1198" xr:uid="{00000000-0005-0000-0000-000016130000}"/>
    <cellStyle name="Normal 170" xfId="5495" xr:uid="{00000000-0005-0000-0000-000017130000}"/>
    <cellStyle name="Normal 171" xfId="5496" xr:uid="{00000000-0005-0000-0000-000018130000}"/>
    <cellStyle name="Normal 172" xfId="5497" xr:uid="{00000000-0005-0000-0000-000019130000}"/>
    <cellStyle name="Normal 173" xfId="5498" xr:uid="{00000000-0005-0000-0000-00001A130000}"/>
    <cellStyle name="Normal 174" xfId="5499" xr:uid="{00000000-0005-0000-0000-00001B130000}"/>
    <cellStyle name="Normal 175" xfId="5500" xr:uid="{00000000-0005-0000-0000-00001C130000}"/>
    <cellStyle name="Normal 176" xfId="5501" xr:uid="{00000000-0005-0000-0000-00001D130000}"/>
    <cellStyle name="Normal 177" xfId="5502" xr:uid="{00000000-0005-0000-0000-00001E130000}"/>
    <cellStyle name="Normal 178" xfId="5503" xr:uid="{00000000-0005-0000-0000-00001F130000}"/>
    <cellStyle name="Normal 179" xfId="5504" xr:uid="{00000000-0005-0000-0000-000020130000}"/>
    <cellStyle name="Normal 18" xfId="1199" xr:uid="{00000000-0005-0000-0000-000021130000}"/>
    <cellStyle name="Normal 18 2" xfId="5505" xr:uid="{00000000-0005-0000-0000-000022130000}"/>
    <cellStyle name="Normal 180" xfId="5506" xr:uid="{00000000-0005-0000-0000-000023130000}"/>
    <cellStyle name="Normal 181" xfId="5507" xr:uid="{00000000-0005-0000-0000-000024130000}"/>
    <cellStyle name="Normal 182" xfId="5508" xr:uid="{00000000-0005-0000-0000-000025130000}"/>
    <cellStyle name="Normal 183" xfId="5509" xr:uid="{00000000-0005-0000-0000-000026130000}"/>
    <cellStyle name="Normal 184" xfId="5510" xr:uid="{00000000-0005-0000-0000-000027130000}"/>
    <cellStyle name="Normal 185" xfId="5511" xr:uid="{00000000-0005-0000-0000-000028130000}"/>
    <cellStyle name="Normal 186" xfId="5512" xr:uid="{00000000-0005-0000-0000-000029130000}"/>
    <cellStyle name="Normal 187" xfId="5513" xr:uid="{00000000-0005-0000-0000-00002A130000}"/>
    <cellStyle name="Normal 188" xfId="5514" xr:uid="{00000000-0005-0000-0000-00002B130000}"/>
    <cellStyle name="Normal 189" xfId="5515" xr:uid="{00000000-0005-0000-0000-00002C130000}"/>
    <cellStyle name="Normal 189 2" xfId="5516" xr:uid="{00000000-0005-0000-0000-00002D130000}"/>
    <cellStyle name="Normal 19" xfId="1200" xr:uid="{00000000-0005-0000-0000-00002E130000}"/>
    <cellStyle name="Normal 19 2" xfId="1201" xr:uid="{00000000-0005-0000-0000-00002F130000}"/>
    <cellStyle name="Normal 19 3" xfId="5517" xr:uid="{00000000-0005-0000-0000-000030130000}"/>
    <cellStyle name="Normal 190" xfId="5518" xr:uid="{00000000-0005-0000-0000-000031130000}"/>
    <cellStyle name="Normal 191" xfId="5519" xr:uid="{00000000-0005-0000-0000-000032130000}"/>
    <cellStyle name="Normal 192" xfId="5520" xr:uid="{00000000-0005-0000-0000-000033130000}"/>
    <cellStyle name="Normal 193" xfId="5521" xr:uid="{00000000-0005-0000-0000-000034130000}"/>
    <cellStyle name="Normal 193 2" xfId="5522" xr:uid="{00000000-0005-0000-0000-000035130000}"/>
    <cellStyle name="Normal 194" xfId="5523" xr:uid="{00000000-0005-0000-0000-000036130000}"/>
    <cellStyle name="Normal 195" xfId="5524" xr:uid="{00000000-0005-0000-0000-000037130000}"/>
    <cellStyle name="Normal 196" xfId="5525" xr:uid="{00000000-0005-0000-0000-000038130000}"/>
    <cellStyle name="Normal 197" xfId="5526" xr:uid="{00000000-0005-0000-0000-000039130000}"/>
    <cellStyle name="Normal 198" xfId="6997" xr:uid="{00000000-0005-0000-0000-00003A130000}"/>
    <cellStyle name="Normal 199" xfId="5527" xr:uid="{00000000-0005-0000-0000-00003B130000}"/>
    <cellStyle name="Normal 2" xfId="2" xr:uid="{00000000-0005-0000-0000-000002000000}"/>
    <cellStyle name="Normal 2 10" xfId="1202" xr:uid="{00000000-0005-0000-0000-00003D130000}"/>
    <cellStyle name="Normal 2 11" xfId="1203" xr:uid="{00000000-0005-0000-0000-00003E130000}"/>
    <cellStyle name="Normal 2 12" xfId="1204" xr:uid="{00000000-0005-0000-0000-00003F130000}"/>
    <cellStyle name="Normal 2 13" xfId="1205" xr:uid="{00000000-0005-0000-0000-000040130000}"/>
    <cellStyle name="Normal 2 14" xfId="5528" xr:uid="{00000000-0005-0000-0000-000041130000}"/>
    <cellStyle name="Normal 2 15" xfId="5529" xr:uid="{00000000-0005-0000-0000-000042130000}"/>
    <cellStyle name="Normal 2 16" xfId="5530" xr:uid="{00000000-0005-0000-0000-000043130000}"/>
    <cellStyle name="Normal 2 17" xfId="5531" xr:uid="{00000000-0005-0000-0000-000044130000}"/>
    <cellStyle name="Normal 2 18" xfId="5532" xr:uid="{00000000-0005-0000-0000-000045130000}"/>
    <cellStyle name="Normal 2 19" xfId="5533" xr:uid="{00000000-0005-0000-0000-000046130000}"/>
    <cellStyle name="Normal 2 2" xfId="10" xr:uid="{00000000-0005-0000-0000-000047130000}"/>
    <cellStyle name="Normal 2 2 2" xfId="1206" xr:uid="{00000000-0005-0000-0000-000048130000}"/>
    <cellStyle name="Normal 2 2 2 2" xfId="5534" xr:uid="{00000000-0005-0000-0000-000049130000}"/>
    <cellStyle name="Normal 2 2 2 3" xfId="5535" xr:uid="{00000000-0005-0000-0000-00004A130000}"/>
    <cellStyle name="Normal 2 2 2 4" xfId="5536" xr:uid="{00000000-0005-0000-0000-00004B130000}"/>
    <cellStyle name="Normal 2 2 3" xfId="5537" xr:uid="{00000000-0005-0000-0000-00004C130000}"/>
    <cellStyle name="Normal 2 2 4" xfId="5538" xr:uid="{00000000-0005-0000-0000-00004D130000}"/>
    <cellStyle name="Normal 2 2 5" xfId="5539" xr:uid="{00000000-0005-0000-0000-00004E130000}"/>
    <cellStyle name="Normal 2 2 6" xfId="5540" xr:uid="{00000000-0005-0000-0000-00004F130000}"/>
    <cellStyle name="Normal 2 2 7" xfId="5541" xr:uid="{00000000-0005-0000-0000-000050130000}"/>
    <cellStyle name="Normal 2 2 8" xfId="5542" xr:uid="{00000000-0005-0000-0000-000051130000}"/>
    <cellStyle name="Normal 2 2 9" xfId="7053" xr:uid="{00000000-0005-0000-0000-00000D000000}"/>
    <cellStyle name="Normal 2 20" xfId="5543" xr:uid="{00000000-0005-0000-0000-000052130000}"/>
    <cellStyle name="Normal 2 21" xfId="5544" xr:uid="{00000000-0005-0000-0000-000053130000}"/>
    <cellStyle name="Normal 2 22" xfId="5545" xr:uid="{00000000-0005-0000-0000-000054130000}"/>
    <cellStyle name="Normal 2 23" xfId="5546" xr:uid="{00000000-0005-0000-0000-000055130000}"/>
    <cellStyle name="Normal 2 24" xfId="5547" xr:uid="{00000000-0005-0000-0000-000056130000}"/>
    <cellStyle name="Normal 2 25" xfId="5548" xr:uid="{00000000-0005-0000-0000-000057130000}"/>
    <cellStyle name="Normal 2 26" xfId="5549" xr:uid="{00000000-0005-0000-0000-000058130000}"/>
    <cellStyle name="Normal 2 27" xfId="5550" xr:uid="{00000000-0005-0000-0000-000059130000}"/>
    <cellStyle name="Normal 2 28" xfId="5551" xr:uid="{00000000-0005-0000-0000-00005A130000}"/>
    <cellStyle name="Normal 2 29" xfId="5552" xr:uid="{00000000-0005-0000-0000-00005B130000}"/>
    <cellStyle name="Normal 2 3" xfId="14" xr:uid="{00000000-0005-0000-0000-00005C130000}"/>
    <cellStyle name="Normal 2 3 2" xfId="1207" xr:uid="{00000000-0005-0000-0000-00005D130000}"/>
    <cellStyle name="Normal 2 3 3" xfId="5553" xr:uid="{00000000-0005-0000-0000-00005E130000}"/>
    <cellStyle name="Normal 2 3 3 2" xfId="7009" xr:uid="{00000000-0005-0000-0000-00005F130000}"/>
    <cellStyle name="Normal 2 3 3 3" xfId="7021" xr:uid="{00000000-0005-0000-0000-000060130000}"/>
    <cellStyle name="Normal 2 30" xfId="5554" xr:uid="{00000000-0005-0000-0000-000061130000}"/>
    <cellStyle name="Normal 2 31" xfId="5555" xr:uid="{00000000-0005-0000-0000-000062130000}"/>
    <cellStyle name="Normal 2 32" xfId="5556" xr:uid="{00000000-0005-0000-0000-000063130000}"/>
    <cellStyle name="Normal 2 33" xfId="5557" xr:uid="{00000000-0005-0000-0000-000064130000}"/>
    <cellStyle name="Normal 2 34" xfId="5558" xr:uid="{00000000-0005-0000-0000-000065130000}"/>
    <cellStyle name="Normal 2 35" xfId="5559" xr:uid="{00000000-0005-0000-0000-000066130000}"/>
    <cellStyle name="Normal 2 36" xfId="5560" xr:uid="{00000000-0005-0000-0000-000067130000}"/>
    <cellStyle name="Normal 2 37" xfId="5561" xr:uid="{00000000-0005-0000-0000-000068130000}"/>
    <cellStyle name="Normal 2 38" xfId="5562" xr:uid="{00000000-0005-0000-0000-000069130000}"/>
    <cellStyle name="Normal 2 39" xfId="5563" xr:uid="{00000000-0005-0000-0000-00006A130000}"/>
    <cellStyle name="Normal 2 4" xfId="1208" xr:uid="{00000000-0005-0000-0000-00006B130000}"/>
    <cellStyle name="Normal 2 4 2" xfId="1209" xr:uid="{00000000-0005-0000-0000-00006C130000}"/>
    <cellStyle name="Normal 2 4 2 2" xfId="1210" xr:uid="{00000000-0005-0000-0000-00006D130000}"/>
    <cellStyle name="Normal 2 4 3" xfId="1211" xr:uid="{00000000-0005-0000-0000-00006E130000}"/>
    <cellStyle name="Normal 2 4_TPM_CTB YE'09" xfId="1212" xr:uid="{00000000-0005-0000-0000-00006F130000}"/>
    <cellStyle name="Normal 2 40" xfId="5564" xr:uid="{00000000-0005-0000-0000-000070130000}"/>
    <cellStyle name="Normal 2 41" xfId="5565" xr:uid="{00000000-0005-0000-0000-000071130000}"/>
    <cellStyle name="Normal 2 42" xfId="5566" xr:uid="{00000000-0005-0000-0000-000072130000}"/>
    <cellStyle name="Normal 2 43" xfId="5567" xr:uid="{00000000-0005-0000-0000-000073130000}"/>
    <cellStyle name="Normal 2 44" xfId="7005" xr:uid="{00000000-0005-0000-0000-000074130000}"/>
    <cellStyle name="Normal 2 45" xfId="9" xr:uid="{00000000-0005-0000-0000-00003C130000}"/>
    <cellStyle name="Normal 2 46" xfId="7076" xr:uid="{00000000-0005-0000-0000-00003C130000}"/>
    <cellStyle name="Normal 2 47" xfId="7102" xr:uid="{00000000-0005-0000-0000-00003C130000}"/>
    <cellStyle name="Normal 2 48" xfId="7171" xr:uid="{00000000-0005-0000-0000-00003C130000}"/>
    <cellStyle name="Normal 2 49" xfId="7130" xr:uid="{00000000-0005-0000-0000-00003C130000}"/>
    <cellStyle name="Normal 2 5" xfId="1213" xr:uid="{00000000-0005-0000-0000-000075130000}"/>
    <cellStyle name="Normal 2 5 2" xfId="1214" xr:uid="{00000000-0005-0000-0000-000076130000}"/>
    <cellStyle name="Normal 2 50" xfId="7097" xr:uid="{00000000-0005-0000-0000-00003C130000}"/>
    <cellStyle name="Normal 2 51" xfId="7166" xr:uid="{00000000-0005-0000-0000-00003C130000}"/>
    <cellStyle name="Normal 2 52" xfId="7184" xr:uid="{00000000-0005-0000-0000-000001000000}"/>
    <cellStyle name="Normal 2 53" xfId="7187" xr:uid="{00000000-0005-0000-0000-000002000000}"/>
    <cellStyle name="Normal 2 54" xfId="7188" xr:uid="{00000000-0005-0000-0000-000002000000}"/>
    <cellStyle name="Normal 2 55" xfId="7185" xr:uid="{00000000-0005-0000-0000-000002000000}"/>
    <cellStyle name="Normal 2 56" xfId="7189" xr:uid="{00000000-0005-0000-0000-000002000000}"/>
    <cellStyle name="Normal 2 57" xfId="7186" xr:uid="{00000000-0005-0000-0000-000002000000}"/>
    <cellStyle name="Normal 2 58" xfId="7191" xr:uid="{F6E7D385-2723-4B90-9BF1-58B36E85A2D4}"/>
    <cellStyle name="Normal 2 6" xfId="1215" xr:uid="{00000000-0005-0000-0000-000077130000}"/>
    <cellStyle name="Normal 2 6 2" xfId="1216" xr:uid="{00000000-0005-0000-0000-000078130000}"/>
    <cellStyle name="Normal 2 6 3" xfId="1217" xr:uid="{00000000-0005-0000-0000-000079130000}"/>
    <cellStyle name="Normal 2 7" xfId="1218" xr:uid="{00000000-0005-0000-0000-00007A130000}"/>
    <cellStyle name="Normal 2 7 2" xfId="7061" xr:uid="{00000000-0005-0000-0000-000013000000}"/>
    <cellStyle name="Normal 2 8" xfId="1219" xr:uid="{00000000-0005-0000-0000-00007B130000}"/>
    <cellStyle name="Normal 2 8 2" xfId="5568" xr:uid="{00000000-0005-0000-0000-00007C130000}"/>
    <cellStyle name="Normal 2 9" xfId="1220" xr:uid="{00000000-0005-0000-0000-00007D130000}"/>
    <cellStyle name="Normal 2_ALT_YE2007_Pow" xfId="1221" xr:uid="{00000000-0005-0000-0000-00007E130000}"/>
    <cellStyle name="Normal 20" xfId="1222" xr:uid="{00000000-0005-0000-0000-00007F130000}"/>
    <cellStyle name="Normal 20 2" xfId="5569" xr:uid="{00000000-0005-0000-0000-000080130000}"/>
    <cellStyle name="Normal 20 3" xfId="5570" xr:uid="{00000000-0005-0000-0000-000081130000}"/>
    <cellStyle name="Normal 200" xfId="6999" xr:uid="{00000000-0005-0000-0000-000082130000}"/>
    <cellStyle name="Normal 201" xfId="5571" xr:uid="{00000000-0005-0000-0000-000083130000}"/>
    <cellStyle name="Normal 202" xfId="5572" xr:uid="{00000000-0005-0000-0000-000084130000}"/>
    <cellStyle name="Normal 203" xfId="7001" xr:uid="{00000000-0005-0000-0000-000085130000}"/>
    <cellStyle name="Normal 203 2" xfId="7029" xr:uid="{00000000-0005-0000-0000-000086130000}"/>
    <cellStyle name="Normal 203 3" xfId="7041" xr:uid="{00000000-0005-0000-0000-000087130000}"/>
    <cellStyle name="Normal 204" xfId="5573" xr:uid="{00000000-0005-0000-0000-000088130000}"/>
    <cellStyle name="Normal 205" xfId="5574" xr:uid="{00000000-0005-0000-0000-000089130000}"/>
    <cellStyle name="Normal 206" xfId="7010" xr:uid="{00000000-0005-0000-0000-00008A130000}"/>
    <cellStyle name="Normal 207" xfId="7016" xr:uid="{00000000-0005-0000-0000-00008B130000}"/>
    <cellStyle name="Normal 207 2" xfId="7035" xr:uid="{00000000-0005-0000-0000-00008C130000}"/>
    <cellStyle name="Normal 208" xfId="7032" xr:uid="{00000000-0005-0000-0000-00008D130000}"/>
    <cellStyle name="Normal 209" xfId="7067" xr:uid="{00000000-0005-0000-0000-0000CA1B0000}"/>
    <cellStyle name="Normal 21" xfId="1223" xr:uid="{00000000-0005-0000-0000-00008E130000}"/>
    <cellStyle name="Normal 21 2" xfId="5575" xr:uid="{00000000-0005-0000-0000-00008F130000}"/>
    <cellStyle name="Normal 210" xfId="6" xr:uid="{00000000-0005-0000-0000-000007120000}"/>
    <cellStyle name="Normal 211" xfId="7073" xr:uid="{00000000-0005-0000-0000-0000E31B0000}"/>
    <cellStyle name="Normal 212" xfId="7066" xr:uid="{2F6C353A-ABB7-415D-A698-DB9835962C4C}"/>
    <cellStyle name="Normal 213" xfId="7105" xr:uid="{00000000-0005-0000-0000-0000F71B0000}"/>
    <cellStyle name="Normal 214" xfId="7169" xr:uid="{00000000-0005-0000-0000-0000031C0000}"/>
    <cellStyle name="Normal 215" xfId="7174" xr:uid="{00000000-0005-0000-0000-0000171C0000}"/>
    <cellStyle name="Normal 216" xfId="7096" xr:uid="{00000000-0005-0000-0000-00002C1C0000}"/>
    <cellStyle name="Normal 217" xfId="7134" xr:uid="{00000000-0005-0000-0000-0000371C0000}"/>
    <cellStyle name="Normal 22" xfId="1224" xr:uid="{00000000-0005-0000-0000-000090130000}"/>
    <cellStyle name="Normal 22 10" xfId="1225" xr:uid="{00000000-0005-0000-0000-000091130000}"/>
    <cellStyle name="Normal 22 10 2" xfId="5576" xr:uid="{00000000-0005-0000-0000-000092130000}"/>
    <cellStyle name="Normal 22 11" xfId="1226" xr:uid="{00000000-0005-0000-0000-000093130000}"/>
    <cellStyle name="Normal 22 11 2" xfId="5577" xr:uid="{00000000-0005-0000-0000-000094130000}"/>
    <cellStyle name="Normal 22 12" xfId="1227" xr:uid="{00000000-0005-0000-0000-000095130000}"/>
    <cellStyle name="Normal 22 12 2" xfId="5578" xr:uid="{00000000-0005-0000-0000-000096130000}"/>
    <cellStyle name="Normal 22 13" xfId="1228" xr:uid="{00000000-0005-0000-0000-000097130000}"/>
    <cellStyle name="Normal 22 13 2" xfId="5579" xr:uid="{00000000-0005-0000-0000-000098130000}"/>
    <cellStyle name="Normal 22 14" xfId="1229" xr:uid="{00000000-0005-0000-0000-000099130000}"/>
    <cellStyle name="Normal 22 14 2" xfId="5580" xr:uid="{00000000-0005-0000-0000-00009A130000}"/>
    <cellStyle name="Normal 22 15" xfId="1230" xr:uid="{00000000-0005-0000-0000-00009B130000}"/>
    <cellStyle name="Normal 22 15 2" xfId="5581" xr:uid="{00000000-0005-0000-0000-00009C130000}"/>
    <cellStyle name="Normal 22 16" xfId="1231" xr:uid="{00000000-0005-0000-0000-00009D130000}"/>
    <cellStyle name="Normal 22 16 2" xfId="5582" xr:uid="{00000000-0005-0000-0000-00009E130000}"/>
    <cellStyle name="Normal 22 17" xfId="1232" xr:uid="{00000000-0005-0000-0000-00009F130000}"/>
    <cellStyle name="Normal 22 17 2" xfId="5583" xr:uid="{00000000-0005-0000-0000-0000A0130000}"/>
    <cellStyle name="Normal 22 18" xfId="1233" xr:uid="{00000000-0005-0000-0000-0000A1130000}"/>
    <cellStyle name="Normal 22 18 2" xfId="5584" xr:uid="{00000000-0005-0000-0000-0000A2130000}"/>
    <cellStyle name="Normal 22 19" xfId="1234" xr:uid="{00000000-0005-0000-0000-0000A3130000}"/>
    <cellStyle name="Normal 22 19 2" xfId="5585" xr:uid="{00000000-0005-0000-0000-0000A4130000}"/>
    <cellStyle name="Normal 22 2" xfId="1235" xr:uid="{00000000-0005-0000-0000-0000A5130000}"/>
    <cellStyle name="Normal 22 2 2" xfId="5586" xr:uid="{00000000-0005-0000-0000-0000A6130000}"/>
    <cellStyle name="Normal 22 20" xfId="1236" xr:uid="{00000000-0005-0000-0000-0000A7130000}"/>
    <cellStyle name="Normal 22 20 2" xfId="5587" xr:uid="{00000000-0005-0000-0000-0000A8130000}"/>
    <cellStyle name="Normal 22 21" xfId="5588" xr:uid="{00000000-0005-0000-0000-0000A9130000}"/>
    <cellStyle name="Normal 22 3" xfId="1237" xr:uid="{00000000-0005-0000-0000-0000AA130000}"/>
    <cellStyle name="Normal 22 3 2" xfId="5589" xr:uid="{00000000-0005-0000-0000-0000AB130000}"/>
    <cellStyle name="Normal 22 4" xfId="1238" xr:uid="{00000000-0005-0000-0000-0000AC130000}"/>
    <cellStyle name="Normal 22 4 2" xfId="5590" xr:uid="{00000000-0005-0000-0000-0000AD130000}"/>
    <cellStyle name="Normal 22 5" xfId="1239" xr:uid="{00000000-0005-0000-0000-0000AE130000}"/>
    <cellStyle name="Normal 22 5 2" xfId="5591" xr:uid="{00000000-0005-0000-0000-0000AF130000}"/>
    <cellStyle name="Normal 22 6" xfId="1240" xr:uid="{00000000-0005-0000-0000-0000B0130000}"/>
    <cellStyle name="Normal 22 6 2" xfId="5592" xr:uid="{00000000-0005-0000-0000-0000B1130000}"/>
    <cellStyle name="Normal 22 7" xfId="1241" xr:uid="{00000000-0005-0000-0000-0000B2130000}"/>
    <cellStyle name="Normal 22 7 2" xfId="5593" xr:uid="{00000000-0005-0000-0000-0000B3130000}"/>
    <cellStyle name="Normal 22 8" xfId="1242" xr:uid="{00000000-0005-0000-0000-0000B4130000}"/>
    <cellStyle name="Normal 22 8 2" xfId="5594" xr:uid="{00000000-0005-0000-0000-0000B5130000}"/>
    <cellStyle name="Normal 22 9" xfId="1243" xr:uid="{00000000-0005-0000-0000-0000B6130000}"/>
    <cellStyle name="Normal 22 9 2" xfId="5595" xr:uid="{00000000-0005-0000-0000-0000B7130000}"/>
    <cellStyle name="Normal 23" xfId="1244" xr:uid="{00000000-0005-0000-0000-0000B8130000}"/>
    <cellStyle name="Normal 23 2" xfId="5596" xr:uid="{00000000-0005-0000-0000-0000B9130000}"/>
    <cellStyle name="Normal 24" xfId="1245" xr:uid="{00000000-0005-0000-0000-0000BA130000}"/>
    <cellStyle name="Normal 24 2" xfId="5597" xr:uid="{00000000-0005-0000-0000-0000BB130000}"/>
    <cellStyle name="Normal 24 3" xfId="5598" xr:uid="{00000000-0005-0000-0000-0000BC130000}"/>
    <cellStyle name="Normal 25" xfId="1246" xr:uid="{00000000-0005-0000-0000-0000BD130000}"/>
    <cellStyle name="Normal 25 2" xfId="5599" xr:uid="{00000000-0005-0000-0000-0000BE130000}"/>
    <cellStyle name="Normal 26" xfId="1247" xr:uid="{00000000-0005-0000-0000-0000BF130000}"/>
    <cellStyle name="Normal 26 2" xfId="5600" xr:uid="{00000000-0005-0000-0000-0000C0130000}"/>
    <cellStyle name="Normal 27" xfId="1248" xr:uid="{00000000-0005-0000-0000-0000C1130000}"/>
    <cellStyle name="Normal 27 2" xfId="5601" xr:uid="{00000000-0005-0000-0000-0000C2130000}"/>
    <cellStyle name="Normal 28" xfId="1249" xr:uid="{00000000-0005-0000-0000-0000C3130000}"/>
    <cellStyle name="Normal 28 10" xfId="1250" xr:uid="{00000000-0005-0000-0000-0000C4130000}"/>
    <cellStyle name="Normal 28 10 2" xfId="5602" xr:uid="{00000000-0005-0000-0000-0000C5130000}"/>
    <cellStyle name="Normal 28 11" xfId="1251" xr:uid="{00000000-0005-0000-0000-0000C6130000}"/>
    <cellStyle name="Normal 28 11 2" xfId="5603" xr:uid="{00000000-0005-0000-0000-0000C7130000}"/>
    <cellStyle name="Normal 28 12" xfId="1252" xr:uid="{00000000-0005-0000-0000-0000C8130000}"/>
    <cellStyle name="Normal 28 12 2" xfId="5604" xr:uid="{00000000-0005-0000-0000-0000C9130000}"/>
    <cellStyle name="Normal 28 13" xfId="1253" xr:uid="{00000000-0005-0000-0000-0000CA130000}"/>
    <cellStyle name="Normal 28 13 2" xfId="5605" xr:uid="{00000000-0005-0000-0000-0000CB130000}"/>
    <cellStyle name="Normal 28 14" xfId="1254" xr:uid="{00000000-0005-0000-0000-0000CC130000}"/>
    <cellStyle name="Normal 28 14 2" xfId="5606" xr:uid="{00000000-0005-0000-0000-0000CD130000}"/>
    <cellStyle name="Normal 28 15" xfId="1255" xr:uid="{00000000-0005-0000-0000-0000CE130000}"/>
    <cellStyle name="Normal 28 15 2" xfId="5607" xr:uid="{00000000-0005-0000-0000-0000CF130000}"/>
    <cellStyle name="Normal 28 16" xfId="1256" xr:uid="{00000000-0005-0000-0000-0000D0130000}"/>
    <cellStyle name="Normal 28 16 2" xfId="5608" xr:uid="{00000000-0005-0000-0000-0000D1130000}"/>
    <cellStyle name="Normal 28 17" xfId="1257" xr:uid="{00000000-0005-0000-0000-0000D2130000}"/>
    <cellStyle name="Normal 28 17 2" xfId="5609" xr:uid="{00000000-0005-0000-0000-0000D3130000}"/>
    <cellStyle name="Normal 28 18" xfId="1258" xr:uid="{00000000-0005-0000-0000-0000D4130000}"/>
    <cellStyle name="Normal 28 18 2" xfId="5610" xr:uid="{00000000-0005-0000-0000-0000D5130000}"/>
    <cellStyle name="Normal 28 19" xfId="1259" xr:uid="{00000000-0005-0000-0000-0000D6130000}"/>
    <cellStyle name="Normal 28 19 2" xfId="5611" xr:uid="{00000000-0005-0000-0000-0000D7130000}"/>
    <cellStyle name="Normal 28 2" xfId="1260" xr:uid="{00000000-0005-0000-0000-0000D8130000}"/>
    <cellStyle name="Normal 28 2 2" xfId="5612" xr:uid="{00000000-0005-0000-0000-0000D9130000}"/>
    <cellStyle name="Normal 28 20" xfId="1261" xr:uid="{00000000-0005-0000-0000-0000DA130000}"/>
    <cellStyle name="Normal 28 20 2" xfId="5613" xr:uid="{00000000-0005-0000-0000-0000DB130000}"/>
    <cellStyle name="Normal 28 21" xfId="5614" xr:uid="{00000000-0005-0000-0000-0000DC130000}"/>
    <cellStyle name="Normal 28 3" xfId="1262" xr:uid="{00000000-0005-0000-0000-0000DD130000}"/>
    <cellStyle name="Normal 28 3 2" xfId="5615" xr:uid="{00000000-0005-0000-0000-0000DE130000}"/>
    <cellStyle name="Normal 28 4" xfId="1263" xr:uid="{00000000-0005-0000-0000-0000DF130000}"/>
    <cellStyle name="Normal 28 4 2" xfId="5616" xr:uid="{00000000-0005-0000-0000-0000E0130000}"/>
    <cellStyle name="Normal 28 5" xfId="1264" xr:uid="{00000000-0005-0000-0000-0000E1130000}"/>
    <cellStyle name="Normal 28 5 2" xfId="5617" xr:uid="{00000000-0005-0000-0000-0000E2130000}"/>
    <cellStyle name="Normal 28 6" xfId="1265" xr:uid="{00000000-0005-0000-0000-0000E3130000}"/>
    <cellStyle name="Normal 28 6 2" xfId="5618" xr:uid="{00000000-0005-0000-0000-0000E4130000}"/>
    <cellStyle name="Normal 28 7" xfId="1266" xr:uid="{00000000-0005-0000-0000-0000E5130000}"/>
    <cellStyle name="Normal 28 7 2" xfId="5619" xr:uid="{00000000-0005-0000-0000-0000E6130000}"/>
    <cellStyle name="Normal 28 8" xfId="1267" xr:uid="{00000000-0005-0000-0000-0000E7130000}"/>
    <cellStyle name="Normal 28 8 2" xfId="5620" xr:uid="{00000000-0005-0000-0000-0000E8130000}"/>
    <cellStyle name="Normal 28 9" xfId="1268" xr:uid="{00000000-0005-0000-0000-0000E9130000}"/>
    <cellStyle name="Normal 28 9 2" xfId="5621" xr:uid="{00000000-0005-0000-0000-0000EA130000}"/>
    <cellStyle name="Normal 29" xfId="1269" xr:uid="{00000000-0005-0000-0000-0000EB130000}"/>
    <cellStyle name="Normal 29 10" xfId="1270" xr:uid="{00000000-0005-0000-0000-0000EC130000}"/>
    <cellStyle name="Normal 29 10 2" xfId="5622" xr:uid="{00000000-0005-0000-0000-0000ED130000}"/>
    <cellStyle name="Normal 29 11" xfId="1271" xr:uid="{00000000-0005-0000-0000-0000EE130000}"/>
    <cellStyle name="Normal 29 11 2" xfId="5623" xr:uid="{00000000-0005-0000-0000-0000EF130000}"/>
    <cellStyle name="Normal 29 12" xfId="1272" xr:uid="{00000000-0005-0000-0000-0000F0130000}"/>
    <cellStyle name="Normal 29 12 2" xfId="5624" xr:uid="{00000000-0005-0000-0000-0000F1130000}"/>
    <cellStyle name="Normal 29 13" xfId="1273" xr:uid="{00000000-0005-0000-0000-0000F2130000}"/>
    <cellStyle name="Normal 29 13 2" xfId="5625" xr:uid="{00000000-0005-0000-0000-0000F3130000}"/>
    <cellStyle name="Normal 29 14" xfId="1274" xr:uid="{00000000-0005-0000-0000-0000F4130000}"/>
    <cellStyle name="Normal 29 14 2" xfId="5626" xr:uid="{00000000-0005-0000-0000-0000F5130000}"/>
    <cellStyle name="Normal 29 15" xfId="1275" xr:uid="{00000000-0005-0000-0000-0000F6130000}"/>
    <cellStyle name="Normal 29 15 2" xfId="5627" xr:uid="{00000000-0005-0000-0000-0000F7130000}"/>
    <cellStyle name="Normal 29 16" xfId="1276" xr:uid="{00000000-0005-0000-0000-0000F8130000}"/>
    <cellStyle name="Normal 29 16 2" xfId="5628" xr:uid="{00000000-0005-0000-0000-0000F9130000}"/>
    <cellStyle name="Normal 29 17" xfId="1277" xr:uid="{00000000-0005-0000-0000-0000FA130000}"/>
    <cellStyle name="Normal 29 17 2" xfId="5629" xr:uid="{00000000-0005-0000-0000-0000FB130000}"/>
    <cellStyle name="Normal 29 18" xfId="1278" xr:uid="{00000000-0005-0000-0000-0000FC130000}"/>
    <cellStyle name="Normal 29 18 2" xfId="5630" xr:uid="{00000000-0005-0000-0000-0000FD130000}"/>
    <cellStyle name="Normal 29 19" xfId="1279" xr:uid="{00000000-0005-0000-0000-0000FE130000}"/>
    <cellStyle name="Normal 29 19 2" xfId="5631" xr:uid="{00000000-0005-0000-0000-0000FF130000}"/>
    <cellStyle name="Normal 29 2" xfId="1280" xr:uid="{00000000-0005-0000-0000-000000140000}"/>
    <cellStyle name="Normal 29 2 2" xfId="5632" xr:uid="{00000000-0005-0000-0000-000001140000}"/>
    <cellStyle name="Normal 29 20" xfId="1281" xr:uid="{00000000-0005-0000-0000-000002140000}"/>
    <cellStyle name="Normal 29 20 2" xfId="5633" xr:uid="{00000000-0005-0000-0000-000003140000}"/>
    <cellStyle name="Normal 29 21" xfId="5634" xr:uid="{00000000-0005-0000-0000-000004140000}"/>
    <cellStyle name="Normal 29 3" xfId="1282" xr:uid="{00000000-0005-0000-0000-000005140000}"/>
    <cellStyle name="Normal 29 3 2" xfId="5635" xr:uid="{00000000-0005-0000-0000-000006140000}"/>
    <cellStyle name="Normal 29 4" xfId="1283" xr:uid="{00000000-0005-0000-0000-000007140000}"/>
    <cellStyle name="Normal 29 4 2" xfId="5636" xr:uid="{00000000-0005-0000-0000-000008140000}"/>
    <cellStyle name="Normal 29 5" xfId="1284" xr:uid="{00000000-0005-0000-0000-000009140000}"/>
    <cellStyle name="Normal 29 5 2" xfId="5637" xr:uid="{00000000-0005-0000-0000-00000A140000}"/>
    <cellStyle name="Normal 29 6" xfId="1285" xr:uid="{00000000-0005-0000-0000-00000B140000}"/>
    <cellStyle name="Normal 29 6 2" xfId="5638" xr:uid="{00000000-0005-0000-0000-00000C140000}"/>
    <cellStyle name="Normal 29 7" xfId="1286" xr:uid="{00000000-0005-0000-0000-00000D140000}"/>
    <cellStyle name="Normal 29 7 2" xfId="5639" xr:uid="{00000000-0005-0000-0000-00000E140000}"/>
    <cellStyle name="Normal 29 8" xfId="1287" xr:uid="{00000000-0005-0000-0000-00000F140000}"/>
    <cellStyle name="Normal 29 8 2" xfId="5640" xr:uid="{00000000-0005-0000-0000-000010140000}"/>
    <cellStyle name="Normal 29 9" xfId="1288" xr:uid="{00000000-0005-0000-0000-000011140000}"/>
    <cellStyle name="Normal 29 9 2" xfId="5641" xr:uid="{00000000-0005-0000-0000-000012140000}"/>
    <cellStyle name="Normal 3" xfId="1289" xr:uid="{00000000-0005-0000-0000-000013140000}"/>
    <cellStyle name="Normal 3 10" xfId="7022" xr:uid="{00000000-0005-0000-0000-000014140000}"/>
    <cellStyle name="Normal 3 2" xfId="1290" xr:uid="{00000000-0005-0000-0000-000015140000}"/>
    <cellStyle name="Normal 3 2 2" xfId="5642" xr:uid="{00000000-0005-0000-0000-000016140000}"/>
    <cellStyle name="Normal 3 2 3" xfId="5643" xr:uid="{00000000-0005-0000-0000-000017140000}"/>
    <cellStyle name="Normal 3 3" xfId="1291" xr:uid="{00000000-0005-0000-0000-000018140000}"/>
    <cellStyle name="Normal 3 4" xfId="1292" xr:uid="{00000000-0005-0000-0000-000019140000}"/>
    <cellStyle name="Normal 3 4 2" xfId="5644" xr:uid="{00000000-0005-0000-0000-00001A140000}"/>
    <cellStyle name="Normal 3 5" xfId="1827" xr:uid="{00000000-0005-0000-0000-00001B140000}"/>
    <cellStyle name="Normal 3 6" xfId="5645" xr:uid="{00000000-0005-0000-0000-00001C140000}"/>
    <cellStyle name="Normal 3 6 2" xfId="5646" xr:uid="{00000000-0005-0000-0000-00001D140000}"/>
    <cellStyle name="Normal 3 7" xfId="5647" xr:uid="{00000000-0005-0000-0000-00001E140000}"/>
    <cellStyle name="Normal 3 7 2" xfId="5648" xr:uid="{00000000-0005-0000-0000-00001F140000}"/>
    <cellStyle name="Normal 3 8" xfId="5649" xr:uid="{00000000-0005-0000-0000-000020140000}"/>
    <cellStyle name="Normal 3 9" xfId="7006" xr:uid="{00000000-0005-0000-0000-000021140000}"/>
    <cellStyle name="Normal 30" xfId="1293" xr:uid="{00000000-0005-0000-0000-000022140000}"/>
    <cellStyle name="Normal 30 2" xfId="5650" xr:uid="{00000000-0005-0000-0000-000023140000}"/>
    <cellStyle name="Normal 30 3" xfId="5651" xr:uid="{00000000-0005-0000-0000-000024140000}"/>
    <cellStyle name="Normal 31" xfId="1294" xr:uid="{00000000-0005-0000-0000-000025140000}"/>
    <cellStyle name="Normal 31 2" xfId="5652" xr:uid="{00000000-0005-0000-0000-000026140000}"/>
    <cellStyle name="Normal 32" xfId="1295" xr:uid="{00000000-0005-0000-0000-000027140000}"/>
    <cellStyle name="Normal 32 2" xfId="5653" xr:uid="{00000000-0005-0000-0000-000028140000}"/>
    <cellStyle name="Normal 33" xfId="1296" xr:uid="{00000000-0005-0000-0000-000029140000}"/>
    <cellStyle name="Normal 33 2" xfId="5654" xr:uid="{00000000-0005-0000-0000-00002A140000}"/>
    <cellStyle name="Normal 34" xfId="1297" xr:uid="{00000000-0005-0000-0000-00002B140000}"/>
    <cellStyle name="Normal 34 10" xfId="1298" xr:uid="{00000000-0005-0000-0000-00002C140000}"/>
    <cellStyle name="Normal 34 10 2" xfId="5655" xr:uid="{00000000-0005-0000-0000-00002D140000}"/>
    <cellStyle name="Normal 34 11" xfId="1299" xr:uid="{00000000-0005-0000-0000-00002E140000}"/>
    <cellStyle name="Normal 34 11 2" xfId="5656" xr:uid="{00000000-0005-0000-0000-00002F140000}"/>
    <cellStyle name="Normal 34 12" xfId="1300" xr:uid="{00000000-0005-0000-0000-000030140000}"/>
    <cellStyle name="Normal 34 12 2" xfId="5657" xr:uid="{00000000-0005-0000-0000-000031140000}"/>
    <cellStyle name="Normal 34 13" xfId="1301" xr:uid="{00000000-0005-0000-0000-000032140000}"/>
    <cellStyle name="Normal 34 13 2" xfId="5658" xr:uid="{00000000-0005-0000-0000-000033140000}"/>
    <cellStyle name="Normal 34 14" xfId="1302" xr:uid="{00000000-0005-0000-0000-000034140000}"/>
    <cellStyle name="Normal 34 14 2" xfId="5659" xr:uid="{00000000-0005-0000-0000-000035140000}"/>
    <cellStyle name="Normal 34 15" xfId="1303" xr:uid="{00000000-0005-0000-0000-000036140000}"/>
    <cellStyle name="Normal 34 15 2" xfId="5660" xr:uid="{00000000-0005-0000-0000-000037140000}"/>
    <cellStyle name="Normal 34 16" xfId="1304" xr:uid="{00000000-0005-0000-0000-000038140000}"/>
    <cellStyle name="Normal 34 16 2" xfId="5661" xr:uid="{00000000-0005-0000-0000-000039140000}"/>
    <cellStyle name="Normal 34 17" xfId="1305" xr:uid="{00000000-0005-0000-0000-00003A140000}"/>
    <cellStyle name="Normal 34 17 2" xfId="5662" xr:uid="{00000000-0005-0000-0000-00003B140000}"/>
    <cellStyle name="Normal 34 18" xfId="1306" xr:uid="{00000000-0005-0000-0000-00003C140000}"/>
    <cellStyle name="Normal 34 18 2" xfId="5663" xr:uid="{00000000-0005-0000-0000-00003D140000}"/>
    <cellStyle name="Normal 34 19" xfId="1307" xr:uid="{00000000-0005-0000-0000-00003E140000}"/>
    <cellStyle name="Normal 34 19 2" xfId="5664" xr:uid="{00000000-0005-0000-0000-00003F140000}"/>
    <cellStyle name="Normal 34 2" xfId="1308" xr:uid="{00000000-0005-0000-0000-000040140000}"/>
    <cellStyle name="Normal 34 2 2" xfId="5665" xr:uid="{00000000-0005-0000-0000-000041140000}"/>
    <cellStyle name="Normal 34 20" xfId="1309" xr:uid="{00000000-0005-0000-0000-000042140000}"/>
    <cellStyle name="Normal 34 20 2" xfId="5666" xr:uid="{00000000-0005-0000-0000-000043140000}"/>
    <cellStyle name="Normal 34 21" xfId="5667" xr:uid="{00000000-0005-0000-0000-000044140000}"/>
    <cellStyle name="Normal 34 3" xfId="1310" xr:uid="{00000000-0005-0000-0000-000045140000}"/>
    <cellStyle name="Normal 34 3 2" xfId="5668" xr:uid="{00000000-0005-0000-0000-000046140000}"/>
    <cellStyle name="Normal 34 4" xfId="1311" xr:uid="{00000000-0005-0000-0000-000047140000}"/>
    <cellStyle name="Normal 34 4 2" xfId="5669" xr:uid="{00000000-0005-0000-0000-000048140000}"/>
    <cellStyle name="Normal 34 5" xfId="1312" xr:uid="{00000000-0005-0000-0000-000049140000}"/>
    <cellStyle name="Normal 34 5 2" xfId="5670" xr:uid="{00000000-0005-0000-0000-00004A140000}"/>
    <cellStyle name="Normal 34 6" xfId="1313" xr:uid="{00000000-0005-0000-0000-00004B140000}"/>
    <cellStyle name="Normal 34 6 2" xfId="5671" xr:uid="{00000000-0005-0000-0000-00004C140000}"/>
    <cellStyle name="Normal 34 7" xfId="1314" xr:uid="{00000000-0005-0000-0000-00004D140000}"/>
    <cellStyle name="Normal 34 7 2" xfId="5672" xr:uid="{00000000-0005-0000-0000-00004E140000}"/>
    <cellStyle name="Normal 34 8" xfId="1315" xr:uid="{00000000-0005-0000-0000-00004F140000}"/>
    <cellStyle name="Normal 34 8 2" xfId="5673" xr:uid="{00000000-0005-0000-0000-000050140000}"/>
    <cellStyle name="Normal 34 9" xfId="1316" xr:uid="{00000000-0005-0000-0000-000051140000}"/>
    <cellStyle name="Normal 34 9 2" xfId="5674" xr:uid="{00000000-0005-0000-0000-000052140000}"/>
    <cellStyle name="Normal 35" xfId="1317" xr:uid="{00000000-0005-0000-0000-000053140000}"/>
    <cellStyle name="Normal 35 2" xfId="5675" xr:uid="{00000000-0005-0000-0000-000054140000}"/>
    <cellStyle name="Normal 36" xfId="1318" xr:uid="{00000000-0005-0000-0000-000055140000}"/>
    <cellStyle name="Normal 36 10" xfId="1319" xr:uid="{00000000-0005-0000-0000-000056140000}"/>
    <cellStyle name="Normal 36 10 2" xfId="5676" xr:uid="{00000000-0005-0000-0000-000057140000}"/>
    <cellStyle name="Normal 36 11" xfId="1320" xr:uid="{00000000-0005-0000-0000-000058140000}"/>
    <cellStyle name="Normal 36 11 2" xfId="5677" xr:uid="{00000000-0005-0000-0000-000059140000}"/>
    <cellStyle name="Normal 36 12" xfId="1321" xr:uid="{00000000-0005-0000-0000-00005A140000}"/>
    <cellStyle name="Normal 36 12 2" xfId="5678" xr:uid="{00000000-0005-0000-0000-00005B140000}"/>
    <cellStyle name="Normal 36 13" xfId="1322" xr:uid="{00000000-0005-0000-0000-00005C140000}"/>
    <cellStyle name="Normal 36 13 2" xfId="5679" xr:uid="{00000000-0005-0000-0000-00005D140000}"/>
    <cellStyle name="Normal 36 14" xfId="1323" xr:uid="{00000000-0005-0000-0000-00005E140000}"/>
    <cellStyle name="Normal 36 14 2" xfId="5680" xr:uid="{00000000-0005-0000-0000-00005F140000}"/>
    <cellStyle name="Normal 36 15" xfId="1324" xr:uid="{00000000-0005-0000-0000-000060140000}"/>
    <cellStyle name="Normal 36 15 2" xfId="5681" xr:uid="{00000000-0005-0000-0000-000061140000}"/>
    <cellStyle name="Normal 36 16" xfId="1325" xr:uid="{00000000-0005-0000-0000-000062140000}"/>
    <cellStyle name="Normal 36 16 2" xfId="5682" xr:uid="{00000000-0005-0000-0000-000063140000}"/>
    <cellStyle name="Normal 36 17" xfId="1326" xr:uid="{00000000-0005-0000-0000-000064140000}"/>
    <cellStyle name="Normal 36 17 2" xfId="5683" xr:uid="{00000000-0005-0000-0000-000065140000}"/>
    <cellStyle name="Normal 36 18" xfId="1327" xr:uid="{00000000-0005-0000-0000-000066140000}"/>
    <cellStyle name="Normal 36 18 2" xfId="5684" xr:uid="{00000000-0005-0000-0000-000067140000}"/>
    <cellStyle name="Normal 36 19" xfId="1328" xr:uid="{00000000-0005-0000-0000-000068140000}"/>
    <cellStyle name="Normal 36 19 2" xfId="5685" xr:uid="{00000000-0005-0000-0000-000069140000}"/>
    <cellStyle name="Normal 36 2" xfId="1329" xr:uid="{00000000-0005-0000-0000-00006A140000}"/>
    <cellStyle name="Normal 36 2 2" xfId="5686" xr:uid="{00000000-0005-0000-0000-00006B140000}"/>
    <cellStyle name="Normal 36 20" xfId="1330" xr:uid="{00000000-0005-0000-0000-00006C140000}"/>
    <cellStyle name="Normal 36 20 2" xfId="5687" xr:uid="{00000000-0005-0000-0000-00006D140000}"/>
    <cellStyle name="Normal 36 21" xfId="5688" xr:uid="{00000000-0005-0000-0000-00006E140000}"/>
    <cellStyle name="Normal 36 3" xfId="1331" xr:uid="{00000000-0005-0000-0000-00006F140000}"/>
    <cellStyle name="Normal 36 3 2" xfId="5689" xr:uid="{00000000-0005-0000-0000-000070140000}"/>
    <cellStyle name="Normal 36 4" xfId="1332" xr:uid="{00000000-0005-0000-0000-000071140000}"/>
    <cellStyle name="Normal 36 4 2" xfId="5690" xr:uid="{00000000-0005-0000-0000-000072140000}"/>
    <cellStyle name="Normal 36 5" xfId="1333" xr:uid="{00000000-0005-0000-0000-000073140000}"/>
    <cellStyle name="Normal 36 5 2" xfId="5691" xr:uid="{00000000-0005-0000-0000-000074140000}"/>
    <cellStyle name="Normal 36 6" xfId="1334" xr:uid="{00000000-0005-0000-0000-000075140000}"/>
    <cellStyle name="Normal 36 6 2" xfId="5692" xr:uid="{00000000-0005-0000-0000-000076140000}"/>
    <cellStyle name="Normal 36 7" xfId="1335" xr:uid="{00000000-0005-0000-0000-000077140000}"/>
    <cellStyle name="Normal 36 7 2" xfId="5693" xr:uid="{00000000-0005-0000-0000-000078140000}"/>
    <cellStyle name="Normal 36 8" xfId="1336" xr:uid="{00000000-0005-0000-0000-000079140000}"/>
    <cellStyle name="Normal 36 8 2" xfId="5694" xr:uid="{00000000-0005-0000-0000-00007A140000}"/>
    <cellStyle name="Normal 36 9" xfId="1337" xr:uid="{00000000-0005-0000-0000-00007B140000}"/>
    <cellStyle name="Normal 36 9 2" xfId="5695" xr:uid="{00000000-0005-0000-0000-00007C140000}"/>
    <cellStyle name="Normal 37" xfId="1338" xr:uid="{00000000-0005-0000-0000-00007D140000}"/>
    <cellStyle name="Normal 37 2" xfId="5696" xr:uid="{00000000-0005-0000-0000-00007E140000}"/>
    <cellStyle name="Normal 38" xfId="1339" xr:uid="{00000000-0005-0000-0000-00007F140000}"/>
    <cellStyle name="Normal 38 2" xfId="5697" xr:uid="{00000000-0005-0000-0000-000080140000}"/>
    <cellStyle name="Normal 39" xfId="1340" xr:uid="{00000000-0005-0000-0000-000081140000}"/>
    <cellStyle name="Normal 39 2" xfId="5698" xr:uid="{00000000-0005-0000-0000-000082140000}"/>
    <cellStyle name="Normal 4" xfId="1341" xr:uid="{00000000-0005-0000-0000-000083140000}"/>
    <cellStyle name="Normal 4 2" xfId="1342" xr:uid="{00000000-0005-0000-0000-000084140000}"/>
    <cellStyle name="Normal 4 2 2" xfId="5699" xr:uid="{00000000-0005-0000-0000-000085140000}"/>
    <cellStyle name="Normal 4 2 3" xfId="5700" xr:uid="{00000000-0005-0000-0000-000086140000}"/>
    <cellStyle name="Normal 4 3" xfId="1343" xr:uid="{00000000-0005-0000-0000-000087140000}"/>
    <cellStyle name="Normal 4 3 2" xfId="5701" xr:uid="{00000000-0005-0000-0000-000088140000}"/>
    <cellStyle name="Normal 4 3 3" xfId="5702" xr:uid="{00000000-0005-0000-0000-000089140000}"/>
    <cellStyle name="Normal 4 3 5" xfId="7007" xr:uid="{00000000-0005-0000-0000-00008A140000}"/>
    <cellStyle name="Normal 4 4" xfId="5703" xr:uid="{00000000-0005-0000-0000-00008B140000}"/>
    <cellStyle name="Normal 4 5" xfId="5704" xr:uid="{00000000-0005-0000-0000-00008C140000}"/>
    <cellStyle name="Normal 4 6" xfId="7013" xr:uid="{00000000-0005-0000-0000-00008D140000}"/>
    <cellStyle name="Normal 4 7" xfId="7026" xr:uid="{00000000-0005-0000-0000-00008E140000}"/>
    <cellStyle name="Normal 4 8" xfId="7048" xr:uid="{00000000-0005-0000-0000-00000E000000}"/>
    <cellStyle name="Normal 4 9" xfId="7038" xr:uid="{00000000-0005-0000-0000-00008F140000}"/>
    <cellStyle name="Normal 4_1 ประเมินเพชรบุรี" xfId="5705" xr:uid="{00000000-0005-0000-0000-000090140000}"/>
    <cellStyle name="Normal 40" xfId="1344" xr:uid="{00000000-0005-0000-0000-000091140000}"/>
    <cellStyle name="Normal 40 10" xfId="1345" xr:uid="{00000000-0005-0000-0000-000092140000}"/>
    <cellStyle name="Normal 40 10 2" xfId="5706" xr:uid="{00000000-0005-0000-0000-000093140000}"/>
    <cellStyle name="Normal 40 11" xfId="1346" xr:uid="{00000000-0005-0000-0000-000094140000}"/>
    <cellStyle name="Normal 40 11 2" xfId="5707" xr:uid="{00000000-0005-0000-0000-000095140000}"/>
    <cellStyle name="Normal 40 12" xfId="1347" xr:uid="{00000000-0005-0000-0000-000096140000}"/>
    <cellStyle name="Normal 40 12 2" xfId="5708" xr:uid="{00000000-0005-0000-0000-000097140000}"/>
    <cellStyle name="Normal 40 13" xfId="1348" xr:uid="{00000000-0005-0000-0000-000098140000}"/>
    <cellStyle name="Normal 40 13 2" xfId="5709" xr:uid="{00000000-0005-0000-0000-000099140000}"/>
    <cellStyle name="Normal 40 14" xfId="1349" xr:uid="{00000000-0005-0000-0000-00009A140000}"/>
    <cellStyle name="Normal 40 14 2" xfId="5710" xr:uid="{00000000-0005-0000-0000-00009B140000}"/>
    <cellStyle name="Normal 40 15" xfId="1350" xr:uid="{00000000-0005-0000-0000-00009C140000}"/>
    <cellStyle name="Normal 40 15 2" xfId="5711" xr:uid="{00000000-0005-0000-0000-00009D140000}"/>
    <cellStyle name="Normal 40 16" xfId="1351" xr:uid="{00000000-0005-0000-0000-00009E140000}"/>
    <cellStyle name="Normal 40 16 2" xfId="5712" xr:uid="{00000000-0005-0000-0000-00009F140000}"/>
    <cellStyle name="Normal 40 17" xfId="1352" xr:uid="{00000000-0005-0000-0000-0000A0140000}"/>
    <cellStyle name="Normal 40 17 2" xfId="5713" xr:uid="{00000000-0005-0000-0000-0000A1140000}"/>
    <cellStyle name="Normal 40 18" xfId="1353" xr:uid="{00000000-0005-0000-0000-0000A2140000}"/>
    <cellStyle name="Normal 40 18 2" xfId="5714" xr:uid="{00000000-0005-0000-0000-0000A3140000}"/>
    <cellStyle name="Normal 40 19" xfId="1354" xr:uid="{00000000-0005-0000-0000-0000A4140000}"/>
    <cellStyle name="Normal 40 19 2" xfId="5715" xr:uid="{00000000-0005-0000-0000-0000A5140000}"/>
    <cellStyle name="Normal 40 2" xfId="1355" xr:uid="{00000000-0005-0000-0000-0000A6140000}"/>
    <cellStyle name="Normal 40 2 2" xfId="5716" xr:uid="{00000000-0005-0000-0000-0000A7140000}"/>
    <cellStyle name="Normal 40 20" xfId="1356" xr:uid="{00000000-0005-0000-0000-0000A8140000}"/>
    <cellStyle name="Normal 40 20 2" xfId="5717" xr:uid="{00000000-0005-0000-0000-0000A9140000}"/>
    <cellStyle name="Normal 40 21" xfId="5718" xr:uid="{00000000-0005-0000-0000-0000AA140000}"/>
    <cellStyle name="Normal 40 3" xfId="1357" xr:uid="{00000000-0005-0000-0000-0000AB140000}"/>
    <cellStyle name="Normal 40 3 2" xfId="5719" xr:uid="{00000000-0005-0000-0000-0000AC140000}"/>
    <cellStyle name="Normal 40 4" xfId="1358" xr:uid="{00000000-0005-0000-0000-0000AD140000}"/>
    <cellStyle name="Normal 40 4 2" xfId="5720" xr:uid="{00000000-0005-0000-0000-0000AE140000}"/>
    <cellStyle name="Normal 40 5" xfId="1359" xr:uid="{00000000-0005-0000-0000-0000AF140000}"/>
    <cellStyle name="Normal 40 5 2" xfId="5721" xr:uid="{00000000-0005-0000-0000-0000B0140000}"/>
    <cellStyle name="Normal 40 6" xfId="1360" xr:uid="{00000000-0005-0000-0000-0000B1140000}"/>
    <cellStyle name="Normal 40 6 2" xfId="5722" xr:uid="{00000000-0005-0000-0000-0000B2140000}"/>
    <cellStyle name="Normal 40 7" xfId="1361" xr:uid="{00000000-0005-0000-0000-0000B3140000}"/>
    <cellStyle name="Normal 40 7 2" xfId="5723" xr:uid="{00000000-0005-0000-0000-0000B4140000}"/>
    <cellStyle name="Normal 40 8" xfId="1362" xr:uid="{00000000-0005-0000-0000-0000B5140000}"/>
    <cellStyle name="Normal 40 8 2" xfId="5724" xr:uid="{00000000-0005-0000-0000-0000B6140000}"/>
    <cellStyle name="Normal 40 9" xfId="1363" xr:uid="{00000000-0005-0000-0000-0000B7140000}"/>
    <cellStyle name="Normal 40 9 2" xfId="5725" xr:uid="{00000000-0005-0000-0000-0000B8140000}"/>
    <cellStyle name="Normal 40_wp_koy_global" xfId="1364" xr:uid="{00000000-0005-0000-0000-0000B9140000}"/>
    <cellStyle name="Normal 41" xfId="1365" xr:uid="{00000000-0005-0000-0000-0000BA140000}"/>
    <cellStyle name="Normal 41 10" xfId="1366" xr:uid="{00000000-0005-0000-0000-0000BB140000}"/>
    <cellStyle name="Normal 41 10 2" xfId="5726" xr:uid="{00000000-0005-0000-0000-0000BC140000}"/>
    <cellStyle name="Normal 41 11" xfId="1367" xr:uid="{00000000-0005-0000-0000-0000BD140000}"/>
    <cellStyle name="Normal 41 11 2" xfId="5727" xr:uid="{00000000-0005-0000-0000-0000BE140000}"/>
    <cellStyle name="Normal 41 12" xfId="1368" xr:uid="{00000000-0005-0000-0000-0000BF140000}"/>
    <cellStyle name="Normal 41 12 2" xfId="5728" xr:uid="{00000000-0005-0000-0000-0000C0140000}"/>
    <cellStyle name="Normal 41 13" xfId="1369" xr:uid="{00000000-0005-0000-0000-0000C1140000}"/>
    <cellStyle name="Normal 41 13 2" xfId="5729" xr:uid="{00000000-0005-0000-0000-0000C2140000}"/>
    <cellStyle name="Normal 41 14" xfId="1370" xr:uid="{00000000-0005-0000-0000-0000C3140000}"/>
    <cellStyle name="Normal 41 14 2" xfId="5730" xr:uid="{00000000-0005-0000-0000-0000C4140000}"/>
    <cellStyle name="Normal 41 15" xfId="1371" xr:uid="{00000000-0005-0000-0000-0000C5140000}"/>
    <cellStyle name="Normal 41 15 2" xfId="5731" xr:uid="{00000000-0005-0000-0000-0000C6140000}"/>
    <cellStyle name="Normal 41 16" xfId="1372" xr:uid="{00000000-0005-0000-0000-0000C7140000}"/>
    <cellStyle name="Normal 41 16 2" xfId="5732" xr:uid="{00000000-0005-0000-0000-0000C8140000}"/>
    <cellStyle name="Normal 41 17" xfId="1373" xr:uid="{00000000-0005-0000-0000-0000C9140000}"/>
    <cellStyle name="Normal 41 17 2" xfId="5733" xr:uid="{00000000-0005-0000-0000-0000CA140000}"/>
    <cellStyle name="Normal 41 18" xfId="1374" xr:uid="{00000000-0005-0000-0000-0000CB140000}"/>
    <cellStyle name="Normal 41 18 2" xfId="5734" xr:uid="{00000000-0005-0000-0000-0000CC140000}"/>
    <cellStyle name="Normal 41 19" xfId="1375" xr:uid="{00000000-0005-0000-0000-0000CD140000}"/>
    <cellStyle name="Normal 41 19 2" xfId="5735" xr:uid="{00000000-0005-0000-0000-0000CE140000}"/>
    <cellStyle name="Normal 41 2" xfId="1376" xr:uid="{00000000-0005-0000-0000-0000CF140000}"/>
    <cellStyle name="Normal 41 2 2" xfId="5736" xr:uid="{00000000-0005-0000-0000-0000D0140000}"/>
    <cellStyle name="Normal 41 20" xfId="1377" xr:uid="{00000000-0005-0000-0000-0000D1140000}"/>
    <cellStyle name="Normal 41 20 2" xfId="5737" xr:uid="{00000000-0005-0000-0000-0000D2140000}"/>
    <cellStyle name="Normal 41 21" xfId="5738" xr:uid="{00000000-0005-0000-0000-0000D3140000}"/>
    <cellStyle name="Normal 41 3" xfId="1378" xr:uid="{00000000-0005-0000-0000-0000D4140000}"/>
    <cellStyle name="Normal 41 3 2" xfId="5739" xr:uid="{00000000-0005-0000-0000-0000D5140000}"/>
    <cellStyle name="Normal 41 4" xfId="1379" xr:uid="{00000000-0005-0000-0000-0000D6140000}"/>
    <cellStyle name="Normal 41 4 2" xfId="5740" xr:uid="{00000000-0005-0000-0000-0000D7140000}"/>
    <cellStyle name="Normal 41 5" xfId="1380" xr:uid="{00000000-0005-0000-0000-0000D8140000}"/>
    <cellStyle name="Normal 41 5 2" xfId="5741" xr:uid="{00000000-0005-0000-0000-0000D9140000}"/>
    <cellStyle name="Normal 41 6" xfId="1381" xr:uid="{00000000-0005-0000-0000-0000DA140000}"/>
    <cellStyle name="Normal 41 6 2" xfId="5742" xr:uid="{00000000-0005-0000-0000-0000DB140000}"/>
    <cellStyle name="Normal 41 7" xfId="1382" xr:uid="{00000000-0005-0000-0000-0000DC140000}"/>
    <cellStyle name="Normal 41 7 2" xfId="5743" xr:uid="{00000000-0005-0000-0000-0000DD140000}"/>
    <cellStyle name="Normal 41 8" xfId="1383" xr:uid="{00000000-0005-0000-0000-0000DE140000}"/>
    <cellStyle name="Normal 41 8 2" xfId="5744" xr:uid="{00000000-0005-0000-0000-0000DF140000}"/>
    <cellStyle name="Normal 41 9" xfId="1384" xr:uid="{00000000-0005-0000-0000-0000E0140000}"/>
    <cellStyle name="Normal 41 9 2" xfId="5745" xr:uid="{00000000-0005-0000-0000-0000E1140000}"/>
    <cellStyle name="Normal 41_wp_koy_global" xfId="1385" xr:uid="{00000000-0005-0000-0000-0000E2140000}"/>
    <cellStyle name="Normal 42" xfId="1386" xr:uid="{00000000-0005-0000-0000-0000E3140000}"/>
    <cellStyle name="Normal 42 10" xfId="1387" xr:uid="{00000000-0005-0000-0000-0000E4140000}"/>
    <cellStyle name="Normal 42 10 2" xfId="5746" xr:uid="{00000000-0005-0000-0000-0000E5140000}"/>
    <cellStyle name="Normal 42 11" xfId="1388" xr:uid="{00000000-0005-0000-0000-0000E6140000}"/>
    <cellStyle name="Normal 42 11 2" xfId="5747" xr:uid="{00000000-0005-0000-0000-0000E7140000}"/>
    <cellStyle name="Normal 42 12" xfId="1389" xr:uid="{00000000-0005-0000-0000-0000E8140000}"/>
    <cellStyle name="Normal 42 12 2" xfId="5748" xr:uid="{00000000-0005-0000-0000-0000E9140000}"/>
    <cellStyle name="Normal 42 13" xfId="1390" xr:uid="{00000000-0005-0000-0000-0000EA140000}"/>
    <cellStyle name="Normal 42 13 2" xfId="5749" xr:uid="{00000000-0005-0000-0000-0000EB140000}"/>
    <cellStyle name="Normal 42 14" xfId="1391" xr:uid="{00000000-0005-0000-0000-0000EC140000}"/>
    <cellStyle name="Normal 42 14 2" xfId="5750" xr:uid="{00000000-0005-0000-0000-0000ED140000}"/>
    <cellStyle name="Normal 42 15" xfId="1392" xr:uid="{00000000-0005-0000-0000-0000EE140000}"/>
    <cellStyle name="Normal 42 15 2" xfId="5751" xr:uid="{00000000-0005-0000-0000-0000EF140000}"/>
    <cellStyle name="Normal 42 16" xfId="1393" xr:uid="{00000000-0005-0000-0000-0000F0140000}"/>
    <cellStyle name="Normal 42 16 2" xfId="5752" xr:uid="{00000000-0005-0000-0000-0000F1140000}"/>
    <cellStyle name="Normal 42 17" xfId="1394" xr:uid="{00000000-0005-0000-0000-0000F2140000}"/>
    <cellStyle name="Normal 42 17 2" xfId="5753" xr:uid="{00000000-0005-0000-0000-0000F3140000}"/>
    <cellStyle name="Normal 42 18" xfId="1395" xr:uid="{00000000-0005-0000-0000-0000F4140000}"/>
    <cellStyle name="Normal 42 18 2" xfId="5754" xr:uid="{00000000-0005-0000-0000-0000F5140000}"/>
    <cellStyle name="Normal 42 19" xfId="1396" xr:uid="{00000000-0005-0000-0000-0000F6140000}"/>
    <cellStyle name="Normal 42 19 2" xfId="5755" xr:uid="{00000000-0005-0000-0000-0000F7140000}"/>
    <cellStyle name="Normal 42 2" xfId="1397" xr:uid="{00000000-0005-0000-0000-0000F8140000}"/>
    <cellStyle name="Normal 42 2 2" xfId="5756" xr:uid="{00000000-0005-0000-0000-0000F9140000}"/>
    <cellStyle name="Normal 42 20" xfId="1398" xr:uid="{00000000-0005-0000-0000-0000FA140000}"/>
    <cellStyle name="Normal 42 20 2" xfId="5757" xr:uid="{00000000-0005-0000-0000-0000FB140000}"/>
    <cellStyle name="Normal 42 21" xfId="5758" xr:uid="{00000000-0005-0000-0000-0000FC140000}"/>
    <cellStyle name="Normal 42 22" xfId="5759" xr:uid="{00000000-0005-0000-0000-0000FD140000}"/>
    <cellStyle name="Normal 42 3" xfId="1399" xr:uid="{00000000-0005-0000-0000-0000FE140000}"/>
    <cellStyle name="Normal 42 3 2" xfId="5760" xr:uid="{00000000-0005-0000-0000-0000FF140000}"/>
    <cellStyle name="Normal 42 4" xfId="1400" xr:uid="{00000000-0005-0000-0000-000000150000}"/>
    <cellStyle name="Normal 42 4 2" xfId="5761" xr:uid="{00000000-0005-0000-0000-000001150000}"/>
    <cellStyle name="Normal 42 5" xfId="1401" xr:uid="{00000000-0005-0000-0000-000002150000}"/>
    <cellStyle name="Normal 42 5 2" xfId="5762" xr:uid="{00000000-0005-0000-0000-000003150000}"/>
    <cellStyle name="Normal 42 6" xfId="1402" xr:uid="{00000000-0005-0000-0000-000004150000}"/>
    <cellStyle name="Normal 42 6 2" xfId="5763" xr:uid="{00000000-0005-0000-0000-000005150000}"/>
    <cellStyle name="Normal 42 7" xfId="1403" xr:uid="{00000000-0005-0000-0000-000006150000}"/>
    <cellStyle name="Normal 42 7 2" xfId="5764" xr:uid="{00000000-0005-0000-0000-000007150000}"/>
    <cellStyle name="Normal 42 8" xfId="1404" xr:uid="{00000000-0005-0000-0000-000008150000}"/>
    <cellStyle name="Normal 42 8 2" xfId="5765" xr:uid="{00000000-0005-0000-0000-000009150000}"/>
    <cellStyle name="Normal 42 9" xfId="1405" xr:uid="{00000000-0005-0000-0000-00000A150000}"/>
    <cellStyle name="Normal 42 9 2" xfId="5766" xr:uid="{00000000-0005-0000-0000-00000B150000}"/>
    <cellStyle name="Normal 42_wp_koy_global" xfId="1406" xr:uid="{00000000-0005-0000-0000-00000C150000}"/>
    <cellStyle name="Normal 43" xfId="1407" xr:uid="{00000000-0005-0000-0000-00000D150000}"/>
    <cellStyle name="Normal 43 10" xfId="1408" xr:uid="{00000000-0005-0000-0000-00000E150000}"/>
    <cellStyle name="Normal 43 10 2" xfId="5767" xr:uid="{00000000-0005-0000-0000-00000F150000}"/>
    <cellStyle name="Normal 43 11" xfId="1409" xr:uid="{00000000-0005-0000-0000-000010150000}"/>
    <cellStyle name="Normal 43 11 2" xfId="5768" xr:uid="{00000000-0005-0000-0000-000011150000}"/>
    <cellStyle name="Normal 43 12" xfId="1410" xr:uid="{00000000-0005-0000-0000-000012150000}"/>
    <cellStyle name="Normal 43 12 2" xfId="5769" xr:uid="{00000000-0005-0000-0000-000013150000}"/>
    <cellStyle name="Normal 43 13" xfId="1411" xr:uid="{00000000-0005-0000-0000-000014150000}"/>
    <cellStyle name="Normal 43 13 2" xfId="5770" xr:uid="{00000000-0005-0000-0000-000015150000}"/>
    <cellStyle name="Normal 43 14" xfId="1412" xr:uid="{00000000-0005-0000-0000-000016150000}"/>
    <cellStyle name="Normal 43 14 2" xfId="5771" xr:uid="{00000000-0005-0000-0000-000017150000}"/>
    <cellStyle name="Normal 43 15" xfId="1413" xr:uid="{00000000-0005-0000-0000-000018150000}"/>
    <cellStyle name="Normal 43 15 2" xfId="5772" xr:uid="{00000000-0005-0000-0000-000019150000}"/>
    <cellStyle name="Normal 43 16" xfId="1414" xr:uid="{00000000-0005-0000-0000-00001A150000}"/>
    <cellStyle name="Normal 43 16 2" xfId="5773" xr:uid="{00000000-0005-0000-0000-00001B150000}"/>
    <cellStyle name="Normal 43 17" xfId="1415" xr:uid="{00000000-0005-0000-0000-00001C150000}"/>
    <cellStyle name="Normal 43 17 2" xfId="5774" xr:uid="{00000000-0005-0000-0000-00001D150000}"/>
    <cellStyle name="Normal 43 18" xfId="1416" xr:uid="{00000000-0005-0000-0000-00001E150000}"/>
    <cellStyle name="Normal 43 18 2" xfId="5775" xr:uid="{00000000-0005-0000-0000-00001F150000}"/>
    <cellStyle name="Normal 43 19" xfId="1417" xr:uid="{00000000-0005-0000-0000-000020150000}"/>
    <cellStyle name="Normal 43 19 2" xfId="5776" xr:uid="{00000000-0005-0000-0000-000021150000}"/>
    <cellStyle name="Normal 43 2" xfId="1418" xr:uid="{00000000-0005-0000-0000-000022150000}"/>
    <cellStyle name="Normal 43 2 2" xfId="5777" xr:uid="{00000000-0005-0000-0000-000023150000}"/>
    <cellStyle name="Normal 43 20" xfId="1419" xr:uid="{00000000-0005-0000-0000-000024150000}"/>
    <cellStyle name="Normal 43 20 2" xfId="5778" xr:uid="{00000000-0005-0000-0000-000025150000}"/>
    <cellStyle name="Normal 43 21" xfId="5779" xr:uid="{00000000-0005-0000-0000-000026150000}"/>
    <cellStyle name="Normal 43 3" xfId="1420" xr:uid="{00000000-0005-0000-0000-000027150000}"/>
    <cellStyle name="Normal 43 3 2" xfId="5780" xr:uid="{00000000-0005-0000-0000-000028150000}"/>
    <cellStyle name="Normal 43 4" xfId="1421" xr:uid="{00000000-0005-0000-0000-000029150000}"/>
    <cellStyle name="Normal 43 4 2" xfId="5781" xr:uid="{00000000-0005-0000-0000-00002A150000}"/>
    <cellStyle name="Normal 43 5" xfId="1422" xr:uid="{00000000-0005-0000-0000-00002B150000}"/>
    <cellStyle name="Normal 43 5 2" xfId="5782" xr:uid="{00000000-0005-0000-0000-00002C150000}"/>
    <cellStyle name="Normal 43 6" xfId="1423" xr:uid="{00000000-0005-0000-0000-00002D150000}"/>
    <cellStyle name="Normal 43 6 2" xfId="5783" xr:uid="{00000000-0005-0000-0000-00002E150000}"/>
    <cellStyle name="Normal 43 7" xfId="1424" xr:uid="{00000000-0005-0000-0000-00002F150000}"/>
    <cellStyle name="Normal 43 7 2" xfId="5784" xr:uid="{00000000-0005-0000-0000-000030150000}"/>
    <cellStyle name="Normal 43 8" xfId="1425" xr:uid="{00000000-0005-0000-0000-000031150000}"/>
    <cellStyle name="Normal 43 8 2" xfId="5785" xr:uid="{00000000-0005-0000-0000-000032150000}"/>
    <cellStyle name="Normal 43 9" xfId="1426" xr:uid="{00000000-0005-0000-0000-000033150000}"/>
    <cellStyle name="Normal 43 9 2" xfId="5786" xr:uid="{00000000-0005-0000-0000-000034150000}"/>
    <cellStyle name="Normal 43_wp_koy_global" xfId="1427" xr:uid="{00000000-0005-0000-0000-000035150000}"/>
    <cellStyle name="Normal 44" xfId="1428" xr:uid="{00000000-0005-0000-0000-000036150000}"/>
    <cellStyle name="Normal 44 2" xfId="5787" xr:uid="{00000000-0005-0000-0000-000037150000}"/>
    <cellStyle name="Normal 45" xfId="12" xr:uid="{00000000-0005-0000-0000-000038150000}"/>
    <cellStyle name="Normal 45 2" xfId="5788" xr:uid="{00000000-0005-0000-0000-000039150000}"/>
    <cellStyle name="Normal 46" xfId="1429" xr:uid="{00000000-0005-0000-0000-00003A150000}"/>
    <cellStyle name="Normal 46 2" xfId="5789" xr:uid="{00000000-0005-0000-0000-00003B150000}"/>
    <cellStyle name="Normal 47" xfId="1430" xr:uid="{00000000-0005-0000-0000-00003C150000}"/>
    <cellStyle name="Normal 47 2" xfId="5790" xr:uid="{00000000-0005-0000-0000-00003D150000}"/>
    <cellStyle name="Normal 48" xfId="1431" xr:uid="{00000000-0005-0000-0000-00003E150000}"/>
    <cellStyle name="Normal 48 2" xfId="5791" xr:uid="{00000000-0005-0000-0000-00003F150000}"/>
    <cellStyle name="Normal 49" xfId="1432" xr:uid="{00000000-0005-0000-0000-000040150000}"/>
    <cellStyle name="Normal 49 2" xfId="5792" xr:uid="{00000000-0005-0000-0000-000041150000}"/>
    <cellStyle name="Normal 5" xfId="1433" xr:uid="{00000000-0005-0000-0000-000042150000}"/>
    <cellStyle name="Normal 5 2" xfId="1434" xr:uid="{00000000-0005-0000-0000-000043150000}"/>
    <cellStyle name="Normal 5 2 2" xfId="5793" xr:uid="{00000000-0005-0000-0000-000044150000}"/>
    <cellStyle name="Normal 5 2 2 2" xfId="5794" xr:uid="{00000000-0005-0000-0000-000045150000}"/>
    <cellStyle name="Normal 5 2 2 2 2" xfId="5795" xr:uid="{00000000-0005-0000-0000-000046150000}"/>
    <cellStyle name="Normal 5 2 2 3" xfId="1435" xr:uid="{00000000-0005-0000-0000-000047150000}"/>
    <cellStyle name="Normal 5 2 3" xfId="5796" xr:uid="{00000000-0005-0000-0000-000048150000}"/>
    <cellStyle name="Normal 5 3" xfId="1436" xr:uid="{00000000-0005-0000-0000-000049150000}"/>
    <cellStyle name="Normal 5 4" xfId="5797" xr:uid="{00000000-0005-0000-0000-00004A150000}"/>
    <cellStyle name="Normal 5 5" xfId="5798" xr:uid="{00000000-0005-0000-0000-00004B150000}"/>
    <cellStyle name="Normal 50" xfId="1437" xr:uid="{00000000-0005-0000-0000-00004C150000}"/>
    <cellStyle name="Normal 50 2" xfId="5799" xr:uid="{00000000-0005-0000-0000-00004D150000}"/>
    <cellStyle name="Normal 51" xfId="1438" xr:uid="{00000000-0005-0000-0000-00004E150000}"/>
    <cellStyle name="Normal 51 2" xfId="5800" xr:uid="{00000000-0005-0000-0000-00004F150000}"/>
    <cellStyle name="Normal 52" xfId="1439" xr:uid="{00000000-0005-0000-0000-000050150000}"/>
    <cellStyle name="Normal 52 2" xfId="5801" xr:uid="{00000000-0005-0000-0000-000051150000}"/>
    <cellStyle name="Normal 53" xfId="1440" xr:uid="{00000000-0005-0000-0000-000052150000}"/>
    <cellStyle name="Normal 53 2" xfId="5802" xr:uid="{00000000-0005-0000-0000-000053150000}"/>
    <cellStyle name="Normal 54" xfId="1441" xr:uid="{00000000-0005-0000-0000-000054150000}"/>
    <cellStyle name="Normal 54 2" xfId="5803" xr:uid="{00000000-0005-0000-0000-000055150000}"/>
    <cellStyle name="Normal 55" xfId="1442" xr:uid="{00000000-0005-0000-0000-000056150000}"/>
    <cellStyle name="Normal 55 2" xfId="5804" xr:uid="{00000000-0005-0000-0000-000057150000}"/>
    <cellStyle name="Normal 56" xfId="1443" xr:uid="{00000000-0005-0000-0000-000058150000}"/>
    <cellStyle name="Normal 56 2" xfId="5805" xr:uid="{00000000-0005-0000-0000-000059150000}"/>
    <cellStyle name="Normal 57" xfId="1444" xr:uid="{00000000-0005-0000-0000-00005A150000}"/>
    <cellStyle name="Normal 57 2" xfId="5806" xr:uid="{00000000-0005-0000-0000-00005B150000}"/>
    <cellStyle name="Normal 58" xfId="1445" xr:uid="{00000000-0005-0000-0000-00005C150000}"/>
    <cellStyle name="Normal 58 2" xfId="5807" xr:uid="{00000000-0005-0000-0000-00005D150000}"/>
    <cellStyle name="Normal 59" xfId="1446" xr:uid="{00000000-0005-0000-0000-00005E150000}"/>
    <cellStyle name="Normal 59 2" xfId="5808" xr:uid="{00000000-0005-0000-0000-00005F150000}"/>
    <cellStyle name="Normal 6" xfId="1447" xr:uid="{00000000-0005-0000-0000-000060150000}"/>
    <cellStyle name="Normal 6 2" xfId="1448" xr:uid="{00000000-0005-0000-0000-000061150000}"/>
    <cellStyle name="Normal 6 2 2" xfId="5809" xr:uid="{00000000-0005-0000-0000-000062150000}"/>
    <cellStyle name="Normal 6 3" xfId="1449" xr:uid="{00000000-0005-0000-0000-000063150000}"/>
    <cellStyle name="Normal 6 4" xfId="5810" xr:uid="{00000000-0005-0000-0000-000064150000}"/>
    <cellStyle name="Normal 6 5" xfId="5811" xr:uid="{00000000-0005-0000-0000-000065150000}"/>
    <cellStyle name="Normal 60" xfId="1450" xr:uid="{00000000-0005-0000-0000-000066150000}"/>
    <cellStyle name="Normal 60 2" xfId="5812" xr:uid="{00000000-0005-0000-0000-000067150000}"/>
    <cellStyle name="Normal 61" xfId="1451" xr:uid="{00000000-0005-0000-0000-000068150000}"/>
    <cellStyle name="Normal 61 2" xfId="5813" xr:uid="{00000000-0005-0000-0000-000069150000}"/>
    <cellStyle name="Normal 62" xfId="1452" xr:uid="{00000000-0005-0000-0000-00006A150000}"/>
    <cellStyle name="Normal 62 2" xfId="5814" xr:uid="{00000000-0005-0000-0000-00006B150000}"/>
    <cellStyle name="Normal 62 3" xfId="5815" xr:uid="{00000000-0005-0000-0000-00006C150000}"/>
    <cellStyle name="Normal 63" xfId="1453" xr:uid="{00000000-0005-0000-0000-00006D150000}"/>
    <cellStyle name="Normal 63 2" xfId="5816" xr:uid="{00000000-0005-0000-0000-00006E150000}"/>
    <cellStyle name="Normal 64" xfId="1454" xr:uid="{00000000-0005-0000-0000-00006F150000}"/>
    <cellStyle name="Normal 64 2" xfId="5817" xr:uid="{00000000-0005-0000-0000-000070150000}"/>
    <cellStyle name="Normal 65" xfId="1455" xr:uid="{00000000-0005-0000-0000-000071150000}"/>
    <cellStyle name="Normal 65 2" xfId="5818" xr:uid="{00000000-0005-0000-0000-000072150000}"/>
    <cellStyle name="Normal 66" xfId="1456" xr:uid="{00000000-0005-0000-0000-000073150000}"/>
    <cellStyle name="Normal 67" xfId="1457" xr:uid="{00000000-0005-0000-0000-000074150000}"/>
    <cellStyle name="Normal 68" xfId="1458" xr:uid="{00000000-0005-0000-0000-000075150000}"/>
    <cellStyle name="Normal 69" xfId="1459" xr:uid="{00000000-0005-0000-0000-000076150000}"/>
    <cellStyle name="Normal 7" xfId="1460" xr:uid="{00000000-0005-0000-0000-000077150000}"/>
    <cellStyle name="Normal 7 2" xfId="1461" xr:uid="{00000000-0005-0000-0000-000078150000}"/>
    <cellStyle name="Normal 7 3" xfId="5819" xr:uid="{00000000-0005-0000-0000-000079150000}"/>
    <cellStyle name="Normal 7 4" xfId="5820" xr:uid="{00000000-0005-0000-0000-00007A150000}"/>
    <cellStyle name="Normal 70" xfId="1462" xr:uid="{00000000-0005-0000-0000-00007B150000}"/>
    <cellStyle name="Normal 71" xfId="1463" xr:uid="{00000000-0005-0000-0000-00007C150000}"/>
    <cellStyle name="Normal 72" xfId="1464" xr:uid="{00000000-0005-0000-0000-00007D150000}"/>
    <cellStyle name="Normal 73" xfId="1465" xr:uid="{00000000-0005-0000-0000-00007E150000}"/>
    <cellStyle name="Normal 74" xfId="1466" xr:uid="{00000000-0005-0000-0000-00007F150000}"/>
    <cellStyle name="Normal 75" xfId="1467" xr:uid="{00000000-0005-0000-0000-000080150000}"/>
    <cellStyle name="Normal 76" xfId="1468" xr:uid="{00000000-0005-0000-0000-000081150000}"/>
    <cellStyle name="Normal 77" xfId="1469" xr:uid="{00000000-0005-0000-0000-000082150000}"/>
    <cellStyle name="Normal 78" xfId="1470" xr:uid="{00000000-0005-0000-0000-000083150000}"/>
    <cellStyle name="Normal 79" xfId="1471" xr:uid="{00000000-0005-0000-0000-000084150000}"/>
    <cellStyle name="Normal 8" xfId="1472" xr:uid="{00000000-0005-0000-0000-000085150000}"/>
    <cellStyle name="Normal 8 10" xfId="1473" xr:uid="{00000000-0005-0000-0000-000086150000}"/>
    <cellStyle name="Normal 8 10 2" xfId="5821" xr:uid="{00000000-0005-0000-0000-000087150000}"/>
    <cellStyle name="Normal 8 11" xfId="1474" xr:uid="{00000000-0005-0000-0000-000088150000}"/>
    <cellStyle name="Normal 8 11 2" xfId="5822" xr:uid="{00000000-0005-0000-0000-000089150000}"/>
    <cellStyle name="Normal 8 12" xfId="1475" xr:uid="{00000000-0005-0000-0000-00008A150000}"/>
    <cellStyle name="Normal 8 12 2" xfId="5823" xr:uid="{00000000-0005-0000-0000-00008B150000}"/>
    <cellStyle name="Normal 8 13" xfId="1476" xr:uid="{00000000-0005-0000-0000-00008C150000}"/>
    <cellStyle name="Normal 8 13 2" xfId="5824" xr:uid="{00000000-0005-0000-0000-00008D150000}"/>
    <cellStyle name="Normal 8 14" xfId="1477" xr:uid="{00000000-0005-0000-0000-00008E150000}"/>
    <cellStyle name="Normal 8 14 2" xfId="5825" xr:uid="{00000000-0005-0000-0000-00008F150000}"/>
    <cellStyle name="Normal 8 15" xfId="1478" xr:uid="{00000000-0005-0000-0000-000090150000}"/>
    <cellStyle name="Normal 8 15 2" xfId="5826" xr:uid="{00000000-0005-0000-0000-000091150000}"/>
    <cellStyle name="Normal 8 16" xfId="1479" xr:uid="{00000000-0005-0000-0000-000092150000}"/>
    <cellStyle name="Normal 8 16 2" xfId="5827" xr:uid="{00000000-0005-0000-0000-000093150000}"/>
    <cellStyle name="Normal 8 17" xfId="1480" xr:uid="{00000000-0005-0000-0000-000094150000}"/>
    <cellStyle name="Normal 8 17 2" xfId="5828" xr:uid="{00000000-0005-0000-0000-000095150000}"/>
    <cellStyle name="Normal 8 18" xfId="1481" xr:uid="{00000000-0005-0000-0000-000096150000}"/>
    <cellStyle name="Normal 8 18 2" xfId="5829" xr:uid="{00000000-0005-0000-0000-000097150000}"/>
    <cellStyle name="Normal 8 19" xfId="1482" xr:uid="{00000000-0005-0000-0000-000098150000}"/>
    <cellStyle name="Normal 8 19 2" xfId="5830" xr:uid="{00000000-0005-0000-0000-000099150000}"/>
    <cellStyle name="Normal 8 2" xfId="1483" xr:uid="{00000000-0005-0000-0000-00009A150000}"/>
    <cellStyle name="Normal 8 2 2" xfId="1484" xr:uid="{00000000-0005-0000-0000-00009B150000}"/>
    <cellStyle name="Normal 8 2 3" xfId="5831" xr:uid="{00000000-0005-0000-0000-00009C150000}"/>
    <cellStyle name="Normal 8 20" xfId="1485" xr:uid="{00000000-0005-0000-0000-00009D150000}"/>
    <cellStyle name="Normal 8 20 2" xfId="5832" xr:uid="{00000000-0005-0000-0000-00009E150000}"/>
    <cellStyle name="Normal 8 21" xfId="1486" xr:uid="{00000000-0005-0000-0000-00009F150000}"/>
    <cellStyle name="Normal 8 22" xfId="5833" xr:uid="{00000000-0005-0000-0000-0000A0150000}"/>
    <cellStyle name="Normal 8 3" xfId="1487" xr:uid="{00000000-0005-0000-0000-0000A1150000}"/>
    <cellStyle name="Normal 8 3 2" xfId="5834" xr:uid="{00000000-0005-0000-0000-0000A2150000}"/>
    <cellStyle name="Normal 8 4" xfId="1488" xr:uid="{00000000-0005-0000-0000-0000A3150000}"/>
    <cellStyle name="Normal 8 4 2" xfId="5835" xr:uid="{00000000-0005-0000-0000-0000A4150000}"/>
    <cellStyle name="Normal 8 5" xfId="1489" xr:uid="{00000000-0005-0000-0000-0000A5150000}"/>
    <cellStyle name="Normal 8 5 2" xfId="5836" xr:uid="{00000000-0005-0000-0000-0000A6150000}"/>
    <cellStyle name="Normal 8 6" xfId="1490" xr:uid="{00000000-0005-0000-0000-0000A7150000}"/>
    <cellStyle name="Normal 8 6 2" xfId="5837" xr:uid="{00000000-0005-0000-0000-0000A8150000}"/>
    <cellStyle name="Normal 8 7" xfId="1491" xr:uid="{00000000-0005-0000-0000-0000A9150000}"/>
    <cellStyle name="Normal 8 7 2" xfId="5838" xr:uid="{00000000-0005-0000-0000-0000AA150000}"/>
    <cellStyle name="Normal 8 8" xfId="1492" xr:uid="{00000000-0005-0000-0000-0000AB150000}"/>
    <cellStyle name="Normal 8 8 2" xfId="5839" xr:uid="{00000000-0005-0000-0000-0000AC150000}"/>
    <cellStyle name="Normal 8 9" xfId="1493" xr:uid="{00000000-0005-0000-0000-0000AD150000}"/>
    <cellStyle name="Normal 8 9 2" xfId="5840" xr:uid="{00000000-0005-0000-0000-0000AE150000}"/>
    <cellStyle name="Normal 80" xfId="1494" xr:uid="{00000000-0005-0000-0000-0000AF150000}"/>
    <cellStyle name="Normal 81" xfId="1495" xr:uid="{00000000-0005-0000-0000-0000B0150000}"/>
    <cellStyle name="Normal 81 2" xfId="5841" xr:uid="{00000000-0005-0000-0000-0000B1150000}"/>
    <cellStyle name="Normal 81 3" xfId="5842" xr:uid="{00000000-0005-0000-0000-0000B2150000}"/>
    <cellStyle name="Normal 82" xfId="1496" xr:uid="{00000000-0005-0000-0000-0000B3150000}"/>
    <cellStyle name="Normal 82 2" xfId="5843" xr:uid="{00000000-0005-0000-0000-0000B4150000}"/>
    <cellStyle name="Normal 82 2 2" xfId="5844" xr:uid="{00000000-0005-0000-0000-0000B5150000}"/>
    <cellStyle name="Normal 82 2 3" xfId="5845" xr:uid="{00000000-0005-0000-0000-0000B6150000}"/>
    <cellStyle name="Normal 82 3" xfId="5846" xr:uid="{00000000-0005-0000-0000-0000B7150000}"/>
    <cellStyle name="Normal 82 4" xfId="5847" xr:uid="{00000000-0005-0000-0000-0000B8150000}"/>
    <cellStyle name="Normal 83" xfId="1497" xr:uid="{00000000-0005-0000-0000-0000B9150000}"/>
    <cellStyle name="Normal 83 2" xfId="1498" xr:uid="{00000000-0005-0000-0000-0000BA150000}"/>
    <cellStyle name="Normal 83 3" xfId="5848" xr:uid="{00000000-0005-0000-0000-0000BB150000}"/>
    <cellStyle name="Normal 83 4" xfId="5849" xr:uid="{00000000-0005-0000-0000-0000BC150000}"/>
    <cellStyle name="Normal 83_TPM_CTB YE'09" xfId="1499" xr:uid="{00000000-0005-0000-0000-0000BD150000}"/>
    <cellStyle name="Normal 84" xfId="1500" xr:uid="{00000000-0005-0000-0000-0000BE150000}"/>
    <cellStyle name="Normal 84 2" xfId="1501" xr:uid="{00000000-0005-0000-0000-0000BF150000}"/>
    <cellStyle name="Normal 84 2 2" xfId="5850" xr:uid="{00000000-0005-0000-0000-0000C0150000}"/>
    <cellStyle name="Normal 84 3" xfId="5851" xr:uid="{00000000-0005-0000-0000-0000C1150000}"/>
    <cellStyle name="Normal 85" xfId="1502" xr:uid="{00000000-0005-0000-0000-0000C2150000}"/>
    <cellStyle name="Normal 85 2" xfId="1503" xr:uid="{00000000-0005-0000-0000-0000C3150000}"/>
    <cellStyle name="Normal 85 3" xfId="5852" xr:uid="{00000000-0005-0000-0000-0000C4150000}"/>
    <cellStyle name="Normal 85 4" xfId="1504" xr:uid="{00000000-0005-0000-0000-0000C5150000}"/>
    <cellStyle name="Normal 86" xfId="1505" xr:uid="{00000000-0005-0000-0000-0000C6150000}"/>
    <cellStyle name="Normal 86 2" xfId="5853" xr:uid="{00000000-0005-0000-0000-0000C7150000}"/>
    <cellStyle name="Normal 86 3" xfId="5854" xr:uid="{00000000-0005-0000-0000-0000C8150000}"/>
    <cellStyle name="Normal 87" xfId="1506" xr:uid="{00000000-0005-0000-0000-0000C9150000}"/>
    <cellStyle name="Normal 87 2" xfId="5855" xr:uid="{00000000-0005-0000-0000-0000CA150000}"/>
    <cellStyle name="Normal 87 3" xfId="5856" xr:uid="{00000000-0005-0000-0000-0000CB150000}"/>
    <cellStyle name="Normal 88" xfId="1507" xr:uid="{00000000-0005-0000-0000-0000CC150000}"/>
    <cellStyle name="Normal 88 2" xfId="1508" xr:uid="{00000000-0005-0000-0000-0000CD150000}"/>
    <cellStyle name="Normal 88 3" xfId="5857" xr:uid="{00000000-0005-0000-0000-0000CE150000}"/>
    <cellStyle name="Normal 88 4" xfId="5858" xr:uid="{00000000-0005-0000-0000-0000CF150000}"/>
    <cellStyle name="Normal 89" xfId="1509" xr:uid="{00000000-0005-0000-0000-0000D0150000}"/>
    <cellStyle name="Normal 89 2" xfId="1510" xr:uid="{00000000-0005-0000-0000-0000D1150000}"/>
    <cellStyle name="Normal 89 2 2" xfId="5859" xr:uid="{00000000-0005-0000-0000-0000D2150000}"/>
    <cellStyle name="Normal 89 3" xfId="5860" xr:uid="{00000000-0005-0000-0000-0000D3150000}"/>
    <cellStyle name="Normal 89 4" xfId="5861" xr:uid="{00000000-0005-0000-0000-0000D4150000}"/>
    <cellStyle name="Normal 9" xfId="1511" xr:uid="{00000000-0005-0000-0000-0000D5150000}"/>
    <cellStyle name="Normal 9 2" xfId="1512" xr:uid="{00000000-0005-0000-0000-0000D6150000}"/>
    <cellStyle name="Normal 9 2 2" xfId="5862" xr:uid="{00000000-0005-0000-0000-0000D7150000}"/>
    <cellStyle name="Normal 9 3" xfId="1513" xr:uid="{00000000-0005-0000-0000-0000D8150000}"/>
    <cellStyle name="Normal 9 3 2" xfId="5863" xr:uid="{00000000-0005-0000-0000-0000D9150000}"/>
    <cellStyle name="Normal 9 4" xfId="5864" xr:uid="{00000000-0005-0000-0000-0000DA150000}"/>
    <cellStyle name="Normal 9 4 2" xfId="5865" xr:uid="{00000000-0005-0000-0000-0000DB150000}"/>
    <cellStyle name="Normal 9 5" xfId="5866" xr:uid="{00000000-0005-0000-0000-0000DC150000}"/>
    <cellStyle name="Normal 9 5 2" xfId="5867" xr:uid="{00000000-0005-0000-0000-0000DD150000}"/>
    <cellStyle name="Normal 9 6" xfId="5868" xr:uid="{00000000-0005-0000-0000-0000DE150000}"/>
    <cellStyle name="Normal 9 6 2" xfId="5869" xr:uid="{00000000-0005-0000-0000-0000DF150000}"/>
    <cellStyle name="Normal 9 7" xfId="5870" xr:uid="{00000000-0005-0000-0000-0000E0150000}"/>
    <cellStyle name="Normal 9 8" xfId="5871" xr:uid="{00000000-0005-0000-0000-0000E1150000}"/>
    <cellStyle name="Normal 90" xfId="1514" xr:uid="{00000000-0005-0000-0000-0000E2150000}"/>
    <cellStyle name="Normal 90 2" xfId="5872" xr:uid="{00000000-0005-0000-0000-0000E3150000}"/>
    <cellStyle name="Normal 90 3" xfId="5873" xr:uid="{00000000-0005-0000-0000-0000E4150000}"/>
    <cellStyle name="Normal 91" xfId="1515" xr:uid="{00000000-0005-0000-0000-0000E5150000}"/>
    <cellStyle name="Normal 91 2" xfId="5874" xr:uid="{00000000-0005-0000-0000-0000E6150000}"/>
    <cellStyle name="Normal 91 3" xfId="5875" xr:uid="{00000000-0005-0000-0000-0000E7150000}"/>
    <cellStyle name="Normal 92" xfId="1516" xr:uid="{00000000-0005-0000-0000-0000E8150000}"/>
    <cellStyle name="Normal 92 2" xfId="5876" xr:uid="{00000000-0005-0000-0000-0000E9150000}"/>
    <cellStyle name="Normal 92 3" xfId="5877" xr:uid="{00000000-0005-0000-0000-0000EA150000}"/>
    <cellStyle name="Normal 92 4" xfId="7058" xr:uid="{00000000-0005-0000-0000-000010000000}"/>
    <cellStyle name="Normal 93" xfId="1517" xr:uid="{00000000-0005-0000-0000-0000EB150000}"/>
    <cellStyle name="Normal 93 2" xfId="5878" xr:uid="{00000000-0005-0000-0000-0000EC150000}"/>
    <cellStyle name="Normal 93 3" xfId="5879" xr:uid="{00000000-0005-0000-0000-0000ED150000}"/>
    <cellStyle name="Normal 94" xfId="1518" xr:uid="{00000000-0005-0000-0000-0000EE150000}"/>
    <cellStyle name="Normal 94 2" xfId="5880" xr:uid="{00000000-0005-0000-0000-0000EF150000}"/>
    <cellStyle name="Normal 94 2 2" xfId="5881" xr:uid="{00000000-0005-0000-0000-0000F0150000}"/>
    <cellStyle name="Normal 94 3" xfId="5882" xr:uid="{00000000-0005-0000-0000-0000F1150000}"/>
    <cellStyle name="Normal 95" xfId="1519" xr:uid="{00000000-0005-0000-0000-0000F2150000}"/>
    <cellStyle name="Normal 95 2" xfId="5883" xr:uid="{00000000-0005-0000-0000-0000F3150000}"/>
    <cellStyle name="Normal 95 3" xfId="5884" xr:uid="{00000000-0005-0000-0000-0000F4150000}"/>
    <cellStyle name="Normal 96" xfId="1520" xr:uid="{00000000-0005-0000-0000-0000F5150000}"/>
    <cellStyle name="Normal 96 2" xfId="5885" xr:uid="{00000000-0005-0000-0000-0000F6150000}"/>
    <cellStyle name="Normal 96 2 2" xfId="5886" xr:uid="{00000000-0005-0000-0000-0000F7150000}"/>
    <cellStyle name="Normal 96 2 3" xfId="5887" xr:uid="{00000000-0005-0000-0000-0000F8150000}"/>
    <cellStyle name="Normal 96 3" xfId="5888" xr:uid="{00000000-0005-0000-0000-0000F9150000}"/>
    <cellStyle name="Normal 96 4" xfId="5889" xr:uid="{00000000-0005-0000-0000-0000FA150000}"/>
    <cellStyle name="Normal 96 5" xfId="7062" xr:uid="{00000000-0005-0000-0000-000019000000}"/>
    <cellStyle name="Normal 97" xfId="1521" xr:uid="{00000000-0005-0000-0000-0000FB150000}"/>
    <cellStyle name="Normal 97 2" xfId="5890" xr:uid="{00000000-0005-0000-0000-0000FC150000}"/>
    <cellStyle name="Normal 97 3" xfId="5891" xr:uid="{00000000-0005-0000-0000-0000FD150000}"/>
    <cellStyle name="Normal 98" xfId="1522" xr:uid="{00000000-0005-0000-0000-0000FE150000}"/>
    <cellStyle name="Normal 98 2" xfId="5892" xr:uid="{00000000-0005-0000-0000-0000FF150000}"/>
    <cellStyle name="Normal 98 3" xfId="5893" xr:uid="{00000000-0005-0000-0000-000000160000}"/>
    <cellStyle name="Normal 99" xfId="1523" xr:uid="{00000000-0005-0000-0000-000001160000}"/>
    <cellStyle name="Normal 99 2" xfId="5894" xr:uid="{00000000-0005-0000-0000-000002160000}"/>
    <cellStyle name="Normal 99 2 2" xfId="5895" xr:uid="{00000000-0005-0000-0000-000003160000}"/>
    <cellStyle name="Normal 99 3" xfId="5896" xr:uid="{00000000-0005-0000-0000-000004160000}"/>
    <cellStyle name="Normal_BS&amp;PLT Q1'2006" xfId="3" xr:uid="{00000000-0005-0000-0000-000003000000}"/>
    <cellStyle name="Normal_bs-plt" xfId="5" xr:uid="{00000000-0005-0000-0000-000004000000}"/>
    <cellStyle name="Normale_sc_azione" xfId="1524" xr:uid="{00000000-0005-0000-0000-000008160000}"/>
    <cellStyle name="Note 10 2" xfId="5897" xr:uid="{00000000-0005-0000-0000-000009160000}"/>
    <cellStyle name="Note 11 2" xfId="5898" xr:uid="{00000000-0005-0000-0000-00000A160000}"/>
    <cellStyle name="Note 12 2" xfId="5899" xr:uid="{00000000-0005-0000-0000-00000B160000}"/>
    <cellStyle name="Note 13 2" xfId="5900" xr:uid="{00000000-0005-0000-0000-00000C160000}"/>
    <cellStyle name="Note 14 2" xfId="5901" xr:uid="{00000000-0005-0000-0000-00000D160000}"/>
    <cellStyle name="Note 15 2" xfId="5902" xr:uid="{00000000-0005-0000-0000-00000E160000}"/>
    <cellStyle name="Note 16 2" xfId="5903" xr:uid="{00000000-0005-0000-0000-00000F160000}"/>
    <cellStyle name="Note 17 2" xfId="5904" xr:uid="{00000000-0005-0000-0000-000010160000}"/>
    <cellStyle name="Note 2" xfId="1525" xr:uid="{00000000-0005-0000-0000-000011160000}"/>
    <cellStyle name="Note 2 10" xfId="5905" xr:uid="{00000000-0005-0000-0000-000012160000}"/>
    <cellStyle name="Note 2 11" xfId="5906" xr:uid="{00000000-0005-0000-0000-000013160000}"/>
    <cellStyle name="Note 2 12" xfId="5907" xr:uid="{00000000-0005-0000-0000-000014160000}"/>
    <cellStyle name="Note 2 13" xfId="5908" xr:uid="{00000000-0005-0000-0000-000015160000}"/>
    <cellStyle name="Note 2 14" xfId="5909" xr:uid="{00000000-0005-0000-0000-000016160000}"/>
    <cellStyle name="Note 2 15" xfId="5910" xr:uid="{00000000-0005-0000-0000-000017160000}"/>
    <cellStyle name="Note 2 16" xfId="5911" xr:uid="{00000000-0005-0000-0000-000018160000}"/>
    <cellStyle name="Note 2 17" xfId="5912" xr:uid="{00000000-0005-0000-0000-000019160000}"/>
    <cellStyle name="Note 2 18" xfId="5913" xr:uid="{00000000-0005-0000-0000-00001A160000}"/>
    <cellStyle name="Note 2 19" xfId="5914" xr:uid="{00000000-0005-0000-0000-00001B160000}"/>
    <cellStyle name="Note 2 2" xfId="5915" xr:uid="{00000000-0005-0000-0000-00001C160000}"/>
    <cellStyle name="Note 2 2 2" xfId="5916" xr:uid="{00000000-0005-0000-0000-00001D160000}"/>
    <cellStyle name="Note 2 2 3" xfId="5917" xr:uid="{00000000-0005-0000-0000-00001E160000}"/>
    <cellStyle name="Note 2 20" xfId="5918" xr:uid="{00000000-0005-0000-0000-00001F160000}"/>
    <cellStyle name="Note 2 3" xfId="5919" xr:uid="{00000000-0005-0000-0000-000020160000}"/>
    <cellStyle name="Note 2 4" xfId="5920" xr:uid="{00000000-0005-0000-0000-000021160000}"/>
    <cellStyle name="Note 2 5" xfId="5921" xr:uid="{00000000-0005-0000-0000-000022160000}"/>
    <cellStyle name="Note 2 6" xfId="5922" xr:uid="{00000000-0005-0000-0000-000023160000}"/>
    <cellStyle name="Note 2 7" xfId="5923" xr:uid="{00000000-0005-0000-0000-000024160000}"/>
    <cellStyle name="Note 2 8" xfId="5924" xr:uid="{00000000-0005-0000-0000-000025160000}"/>
    <cellStyle name="Note 2 9" xfId="5925" xr:uid="{00000000-0005-0000-0000-000026160000}"/>
    <cellStyle name="Note 3" xfId="1526" xr:uid="{00000000-0005-0000-0000-000027160000}"/>
    <cellStyle name="Note 3 2" xfId="5926" xr:uid="{00000000-0005-0000-0000-000028160000}"/>
    <cellStyle name="Note 4" xfId="5927" xr:uid="{00000000-0005-0000-0000-000029160000}"/>
    <cellStyle name="Note 4 2" xfId="5928" xr:uid="{00000000-0005-0000-0000-00002A160000}"/>
    <cellStyle name="Note 5" xfId="5929" xr:uid="{00000000-0005-0000-0000-00002B160000}"/>
    <cellStyle name="Note 5 2" xfId="5930" xr:uid="{00000000-0005-0000-0000-00002C160000}"/>
    <cellStyle name="Note 6" xfId="5931" xr:uid="{00000000-0005-0000-0000-00002D160000}"/>
    <cellStyle name="Note 6 2" xfId="5932" xr:uid="{00000000-0005-0000-0000-00002E160000}"/>
    <cellStyle name="Note 7" xfId="5933" xr:uid="{00000000-0005-0000-0000-00002F160000}"/>
    <cellStyle name="Note 7 2" xfId="5934" xr:uid="{00000000-0005-0000-0000-000030160000}"/>
    <cellStyle name="Note 8" xfId="5935" xr:uid="{00000000-0005-0000-0000-000031160000}"/>
    <cellStyle name="Note 8 2" xfId="5936" xr:uid="{00000000-0005-0000-0000-000032160000}"/>
    <cellStyle name="Note 9 2" xfId="5937" xr:uid="{00000000-0005-0000-0000-000033160000}"/>
    <cellStyle name="oft Excel]_x000d__x000a_Comment=The open=/f lines load custom functions into the Paste Function list._x000d__x000a_Maximized=3_x000d__x000a_Basics=1_x000d__x000a_A" xfId="1527" xr:uid="{00000000-0005-0000-0000-000034160000}"/>
    <cellStyle name="oft Excel]_x000d__x000a_Comment=The open=/f lines load custom functions into the Paste Function list._x000d__x000a_Maximized=3_x000d__x000a_Basics=1_x000d__x000a_A 10" xfId="5938" xr:uid="{00000000-0005-0000-0000-000035160000}"/>
    <cellStyle name="oft Excel]_x000d__x000a_Comment=The open=/f lines load custom functions into the Paste Function list._x000d__x000a_Maximized=3_x000d__x000a_Basics=1_x000d__x000a_A 11" xfId="5939" xr:uid="{00000000-0005-0000-0000-000036160000}"/>
    <cellStyle name="oft Excel]_x000d__x000a_Comment=The open=/f lines load custom functions into the Paste Function list._x000d__x000a_Maximized=3_x000d__x000a_Basics=1_x000d__x000a_A 12" xfId="5940" xr:uid="{00000000-0005-0000-0000-000037160000}"/>
    <cellStyle name="oft Excel]_x000d__x000a_Comment=The open=/f lines load custom functions into the Paste Function list._x000d__x000a_Maximized=3_x000d__x000a_Basics=1_x000d__x000a_A 13" xfId="5941" xr:uid="{00000000-0005-0000-0000-000038160000}"/>
    <cellStyle name="oft Excel]_x000d__x000a_Comment=The open=/f lines load custom functions into the Paste Function list._x000d__x000a_Maximized=3_x000d__x000a_Basics=1_x000d__x000a_A 14" xfId="5942" xr:uid="{00000000-0005-0000-0000-000039160000}"/>
    <cellStyle name="oft Excel]_x000d__x000a_Comment=The open=/f lines load custom functions into the Paste Function list._x000d__x000a_Maximized=3_x000d__x000a_Basics=1_x000d__x000a_A 15" xfId="5943" xr:uid="{00000000-0005-0000-0000-00003A160000}"/>
    <cellStyle name="oft Excel]_x000d__x000a_Comment=The open=/f lines load custom functions into the Paste Function list._x000d__x000a_Maximized=3_x000d__x000a_Basics=1_x000d__x000a_A 16" xfId="5944" xr:uid="{00000000-0005-0000-0000-00003B160000}"/>
    <cellStyle name="oft Excel]_x000d__x000a_Comment=The open=/f lines load custom functions into the Paste Function list._x000d__x000a_Maximized=3_x000d__x000a_Basics=1_x000d__x000a_A 2" xfId="5945" xr:uid="{00000000-0005-0000-0000-00003C160000}"/>
    <cellStyle name="oft Excel]_x000d__x000a_Comment=The open=/f lines load custom functions into the Paste Function list._x000d__x000a_Maximized=3_x000d__x000a_Basics=1_x000d__x000a_A 3" xfId="5946" xr:uid="{00000000-0005-0000-0000-00003D160000}"/>
    <cellStyle name="oft Excel]_x000d__x000a_Comment=The open=/f lines load custom functions into the Paste Function list._x000d__x000a_Maximized=3_x000d__x000a_Basics=1_x000d__x000a_A 4" xfId="5947" xr:uid="{00000000-0005-0000-0000-00003E160000}"/>
    <cellStyle name="oft Excel]_x000d__x000a_Comment=The open=/f lines load custom functions into the Paste Function list._x000d__x000a_Maximized=3_x000d__x000a_Basics=1_x000d__x000a_A 5" xfId="5948" xr:uid="{00000000-0005-0000-0000-00003F160000}"/>
    <cellStyle name="oft Excel]_x000d__x000a_Comment=The open=/f lines load custom functions into the Paste Function list._x000d__x000a_Maximized=3_x000d__x000a_Basics=1_x000d__x000a_A 6" xfId="5949" xr:uid="{00000000-0005-0000-0000-000040160000}"/>
    <cellStyle name="oft Excel]_x000d__x000a_Comment=The open=/f lines load custom functions into the Paste Function list._x000d__x000a_Maximized=3_x000d__x000a_Basics=1_x000d__x000a_A 7" xfId="5950" xr:uid="{00000000-0005-0000-0000-000041160000}"/>
    <cellStyle name="oft Excel]_x000d__x000a_Comment=The open=/f lines load custom functions into the Paste Function list._x000d__x000a_Maximized=3_x000d__x000a_Basics=1_x000d__x000a_A 8" xfId="5951" xr:uid="{00000000-0005-0000-0000-000042160000}"/>
    <cellStyle name="oft Excel]_x000d__x000a_Comment=The open=/f lines load custom functions into the Paste Function list._x000d__x000a_Maximized=3_x000d__x000a_Basics=1_x000d__x000a_A 9" xfId="5952" xr:uid="{00000000-0005-0000-0000-000043160000}"/>
    <cellStyle name="Output 10 2" xfId="5953" xr:uid="{00000000-0005-0000-0000-000044160000}"/>
    <cellStyle name="Output 11 2" xfId="5954" xr:uid="{00000000-0005-0000-0000-000045160000}"/>
    <cellStyle name="Output 12 2" xfId="5955" xr:uid="{00000000-0005-0000-0000-000046160000}"/>
    <cellStyle name="Output 13 2" xfId="5956" xr:uid="{00000000-0005-0000-0000-000047160000}"/>
    <cellStyle name="Output 14 2" xfId="5957" xr:uid="{00000000-0005-0000-0000-000048160000}"/>
    <cellStyle name="Output 15 2" xfId="5958" xr:uid="{00000000-0005-0000-0000-000049160000}"/>
    <cellStyle name="Output 16 2" xfId="5959" xr:uid="{00000000-0005-0000-0000-00004A160000}"/>
    <cellStyle name="Output 17 2" xfId="5960" xr:uid="{00000000-0005-0000-0000-00004B160000}"/>
    <cellStyle name="Output 2" xfId="1528" xr:uid="{00000000-0005-0000-0000-00004C160000}"/>
    <cellStyle name="Output 2 10" xfId="5961" xr:uid="{00000000-0005-0000-0000-00004D160000}"/>
    <cellStyle name="Output 2 11" xfId="5962" xr:uid="{00000000-0005-0000-0000-00004E160000}"/>
    <cellStyle name="Output 2 12" xfId="5963" xr:uid="{00000000-0005-0000-0000-00004F160000}"/>
    <cellStyle name="Output 2 13" xfId="5964" xr:uid="{00000000-0005-0000-0000-000050160000}"/>
    <cellStyle name="Output 2 14" xfId="5965" xr:uid="{00000000-0005-0000-0000-000051160000}"/>
    <cellStyle name="Output 2 15" xfId="5966" xr:uid="{00000000-0005-0000-0000-000052160000}"/>
    <cellStyle name="Output 2 16" xfId="5967" xr:uid="{00000000-0005-0000-0000-000053160000}"/>
    <cellStyle name="Output 2 17" xfId="5968" xr:uid="{00000000-0005-0000-0000-000054160000}"/>
    <cellStyle name="Output 2 18" xfId="5969" xr:uid="{00000000-0005-0000-0000-000055160000}"/>
    <cellStyle name="Output 2 19" xfId="5970" xr:uid="{00000000-0005-0000-0000-000056160000}"/>
    <cellStyle name="Output 2 2" xfId="5971" xr:uid="{00000000-0005-0000-0000-000057160000}"/>
    <cellStyle name="Output 2 2 2" xfId="5972" xr:uid="{00000000-0005-0000-0000-000058160000}"/>
    <cellStyle name="Output 2 2 3" xfId="5973" xr:uid="{00000000-0005-0000-0000-000059160000}"/>
    <cellStyle name="Output 2 20" xfId="5974" xr:uid="{00000000-0005-0000-0000-00005A160000}"/>
    <cellStyle name="Output 2 3" xfId="5975" xr:uid="{00000000-0005-0000-0000-00005B160000}"/>
    <cellStyle name="Output 2 4" xfId="5976" xr:uid="{00000000-0005-0000-0000-00005C160000}"/>
    <cellStyle name="Output 2 5" xfId="5977" xr:uid="{00000000-0005-0000-0000-00005D160000}"/>
    <cellStyle name="Output 2 6" xfId="5978" xr:uid="{00000000-0005-0000-0000-00005E160000}"/>
    <cellStyle name="Output 2 7" xfId="5979" xr:uid="{00000000-0005-0000-0000-00005F160000}"/>
    <cellStyle name="Output 2 8" xfId="5980" xr:uid="{00000000-0005-0000-0000-000060160000}"/>
    <cellStyle name="Output 2 9" xfId="5981" xr:uid="{00000000-0005-0000-0000-000061160000}"/>
    <cellStyle name="Output 3" xfId="1529" xr:uid="{00000000-0005-0000-0000-000062160000}"/>
    <cellStyle name="Output 3 2" xfId="5982" xr:uid="{00000000-0005-0000-0000-000063160000}"/>
    <cellStyle name="Output 4" xfId="5983" xr:uid="{00000000-0005-0000-0000-000064160000}"/>
    <cellStyle name="Output 4 2" xfId="5984" xr:uid="{00000000-0005-0000-0000-000065160000}"/>
    <cellStyle name="Output 5" xfId="5985" xr:uid="{00000000-0005-0000-0000-000066160000}"/>
    <cellStyle name="Output 5 2" xfId="5986" xr:uid="{00000000-0005-0000-0000-000067160000}"/>
    <cellStyle name="Output 6" xfId="5987" xr:uid="{00000000-0005-0000-0000-000068160000}"/>
    <cellStyle name="Output 6 2" xfId="5988" xr:uid="{00000000-0005-0000-0000-000069160000}"/>
    <cellStyle name="Output 7" xfId="5989" xr:uid="{00000000-0005-0000-0000-00006A160000}"/>
    <cellStyle name="Output 7 2" xfId="5990" xr:uid="{00000000-0005-0000-0000-00006B160000}"/>
    <cellStyle name="Output 8" xfId="5991" xr:uid="{00000000-0005-0000-0000-00006C160000}"/>
    <cellStyle name="Output 8 2" xfId="5992" xr:uid="{00000000-0005-0000-0000-00006D160000}"/>
    <cellStyle name="Output 9 2" xfId="5993" xr:uid="{00000000-0005-0000-0000-00006E160000}"/>
    <cellStyle name="Output Amounts" xfId="1530" xr:uid="{00000000-0005-0000-0000-00006F160000}"/>
    <cellStyle name="Output Amounts 10" xfId="5994" xr:uid="{00000000-0005-0000-0000-000070160000}"/>
    <cellStyle name="Output Amounts 11" xfId="5995" xr:uid="{00000000-0005-0000-0000-000071160000}"/>
    <cellStyle name="Output Amounts 12" xfId="5996" xr:uid="{00000000-0005-0000-0000-000072160000}"/>
    <cellStyle name="Output Amounts 13" xfId="5997" xr:uid="{00000000-0005-0000-0000-000073160000}"/>
    <cellStyle name="Output Amounts 14" xfId="5998" xr:uid="{00000000-0005-0000-0000-000074160000}"/>
    <cellStyle name="Output Amounts 15" xfId="5999" xr:uid="{00000000-0005-0000-0000-000075160000}"/>
    <cellStyle name="Output Amounts 16" xfId="6000" xr:uid="{00000000-0005-0000-0000-000076160000}"/>
    <cellStyle name="Output Amounts 2" xfId="6001" xr:uid="{00000000-0005-0000-0000-000077160000}"/>
    <cellStyle name="Output Amounts 3" xfId="6002" xr:uid="{00000000-0005-0000-0000-000078160000}"/>
    <cellStyle name="Output Amounts 4" xfId="6003" xr:uid="{00000000-0005-0000-0000-000079160000}"/>
    <cellStyle name="Output Amounts 5" xfId="6004" xr:uid="{00000000-0005-0000-0000-00007A160000}"/>
    <cellStyle name="Output Amounts 6" xfId="6005" xr:uid="{00000000-0005-0000-0000-00007B160000}"/>
    <cellStyle name="Output Amounts 7" xfId="6006" xr:uid="{00000000-0005-0000-0000-00007C160000}"/>
    <cellStyle name="Output Amounts 8" xfId="6007" xr:uid="{00000000-0005-0000-0000-00007D160000}"/>
    <cellStyle name="Output Amounts 9" xfId="6008" xr:uid="{00000000-0005-0000-0000-00007E160000}"/>
    <cellStyle name="Output Line Items" xfId="1531" xr:uid="{00000000-0005-0000-0000-00007F160000}"/>
    <cellStyle name="Output Line Items 10" xfId="6009" xr:uid="{00000000-0005-0000-0000-000080160000}"/>
    <cellStyle name="Output Line Items 11" xfId="6010" xr:uid="{00000000-0005-0000-0000-000081160000}"/>
    <cellStyle name="Output Line Items 12" xfId="6011" xr:uid="{00000000-0005-0000-0000-000082160000}"/>
    <cellStyle name="Output Line Items 13" xfId="6012" xr:uid="{00000000-0005-0000-0000-000083160000}"/>
    <cellStyle name="Output Line Items 14" xfId="6013" xr:uid="{00000000-0005-0000-0000-000084160000}"/>
    <cellStyle name="Output Line Items 15" xfId="6014" xr:uid="{00000000-0005-0000-0000-000085160000}"/>
    <cellStyle name="Output Line Items 16" xfId="6015" xr:uid="{00000000-0005-0000-0000-000086160000}"/>
    <cellStyle name="Output Line Items 2" xfId="6016" xr:uid="{00000000-0005-0000-0000-000087160000}"/>
    <cellStyle name="Output Line Items 3" xfId="6017" xr:uid="{00000000-0005-0000-0000-000088160000}"/>
    <cellStyle name="Output Line Items 4" xfId="6018" xr:uid="{00000000-0005-0000-0000-000089160000}"/>
    <cellStyle name="Output Line Items 5" xfId="6019" xr:uid="{00000000-0005-0000-0000-00008A160000}"/>
    <cellStyle name="Output Line Items 6" xfId="6020" xr:uid="{00000000-0005-0000-0000-00008B160000}"/>
    <cellStyle name="Output Line Items 7" xfId="6021" xr:uid="{00000000-0005-0000-0000-00008C160000}"/>
    <cellStyle name="Output Line Items 8" xfId="6022" xr:uid="{00000000-0005-0000-0000-00008D160000}"/>
    <cellStyle name="Output Line Items 9" xfId="6023" xr:uid="{00000000-0005-0000-0000-00008E160000}"/>
    <cellStyle name="per.style" xfId="1532" xr:uid="{00000000-0005-0000-0000-00008F160000}"/>
    <cellStyle name="Percent" xfId="7190" builtinId="5"/>
    <cellStyle name="Percent [0]" xfId="1533" xr:uid="{00000000-0005-0000-0000-000091160000}"/>
    <cellStyle name="Percent [00]" xfId="1534" xr:uid="{00000000-0005-0000-0000-000092160000}"/>
    <cellStyle name="Percent [2]" xfId="1535" xr:uid="{00000000-0005-0000-0000-000093160000}"/>
    <cellStyle name="Percent [2] 10" xfId="6024" xr:uid="{00000000-0005-0000-0000-000094160000}"/>
    <cellStyle name="Percent [2] 11" xfId="6025" xr:uid="{00000000-0005-0000-0000-000095160000}"/>
    <cellStyle name="Percent [2] 12" xfId="6026" xr:uid="{00000000-0005-0000-0000-000096160000}"/>
    <cellStyle name="Percent [2] 13" xfId="6027" xr:uid="{00000000-0005-0000-0000-000097160000}"/>
    <cellStyle name="Percent [2] 14" xfId="6028" xr:uid="{00000000-0005-0000-0000-000098160000}"/>
    <cellStyle name="Percent [2] 15" xfId="6029" xr:uid="{00000000-0005-0000-0000-000099160000}"/>
    <cellStyle name="Percent [2] 16" xfId="6030" xr:uid="{00000000-0005-0000-0000-00009A160000}"/>
    <cellStyle name="Percent [2] 17" xfId="6031" xr:uid="{00000000-0005-0000-0000-00009B160000}"/>
    <cellStyle name="Percent [2] 18" xfId="6032" xr:uid="{00000000-0005-0000-0000-00009C160000}"/>
    <cellStyle name="Percent [2] 19" xfId="6033" xr:uid="{00000000-0005-0000-0000-00009D160000}"/>
    <cellStyle name="Percent [2] 2" xfId="6034" xr:uid="{00000000-0005-0000-0000-00009E160000}"/>
    <cellStyle name="Percent [2] 20" xfId="6035" xr:uid="{00000000-0005-0000-0000-00009F160000}"/>
    <cellStyle name="Percent [2] 3" xfId="6036" xr:uid="{00000000-0005-0000-0000-0000A0160000}"/>
    <cellStyle name="Percent [2] 4" xfId="6037" xr:uid="{00000000-0005-0000-0000-0000A1160000}"/>
    <cellStyle name="Percent [2] 5" xfId="6038" xr:uid="{00000000-0005-0000-0000-0000A2160000}"/>
    <cellStyle name="Percent [2] 6" xfId="6039" xr:uid="{00000000-0005-0000-0000-0000A3160000}"/>
    <cellStyle name="Percent [2] 7" xfId="6040" xr:uid="{00000000-0005-0000-0000-0000A4160000}"/>
    <cellStyle name="Percent [2] 8" xfId="6041" xr:uid="{00000000-0005-0000-0000-0000A5160000}"/>
    <cellStyle name="Percent [2] 9" xfId="6042" xr:uid="{00000000-0005-0000-0000-0000A6160000}"/>
    <cellStyle name="Percent 10" xfId="6043" xr:uid="{00000000-0005-0000-0000-0000A7160000}"/>
    <cellStyle name="Percent 11" xfId="6044" xr:uid="{00000000-0005-0000-0000-0000A8160000}"/>
    <cellStyle name="Percent 12" xfId="7019" xr:uid="{00000000-0005-0000-0000-0000A9160000}"/>
    <cellStyle name="Percent 12 2" xfId="7031" xr:uid="{00000000-0005-0000-0000-0000AA160000}"/>
    <cellStyle name="Percent 12 3" xfId="7043" xr:uid="{00000000-0005-0000-0000-0000AB160000}"/>
    <cellStyle name="Percent 13" xfId="7072" xr:uid="{00000000-0005-0000-0000-0000D31B0000}"/>
    <cellStyle name="Percent 13 2" xfId="7037" xr:uid="{00000000-0005-0000-0000-0000AC160000}"/>
    <cellStyle name="Percent 14" xfId="8" xr:uid="{00000000-0005-0000-0000-0000DC160000}"/>
    <cellStyle name="Percent 15" xfId="7075" xr:uid="{00000000-0005-0000-0000-0000E51B0000}"/>
    <cellStyle name="Percent 16" xfId="7103" xr:uid="{00000000-0005-0000-0000-0000F91B0000}"/>
    <cellStyle name="Percent 17" xfId="7100" xr:uid="{00000000-0005-0000-0000-0000051C0000}"/>
    <cellStyle name="Percent 18" xfId="7173" xr:uid="{00000000-0005-0000-0000-0000191C0000}"/>
    <cellStyle name="Percent 19" xfId="7114" xr:uid="{00000000-0005-0000-0000-00002E1C0000}"/>
    <cellStyle name="Percent 2" xfId="1536" xr:uid="{00000000-0005-0000-0000-0000AD160000}"/>
    <cellStyle name="Percent 2 2" xfId="1537" xr:uid="{00000000-0005-0000-0000-0000AE160000}"/>
    <cellStyle name="Percent 2 2 2" xfId="6045" xr:uid="{00000000-0005-0000-0000-0000AF160000}"/>
    <cellStyle name="Percent 2 3" xfId="1828" xr:uid="{00000000-0005-0000-0000-0000B0160000}"/>
    <cellStyle name="Percent 2 3 2" xfId="6046" xr:uid="{00000000-0005-0000-0000-0000B1160000}"/>
    <cellStyle name="Percent 2 3 2 2" xfId="6047" xr:uid="{00000000-0005-0000-0000-0000B2160000}"/>
    <cellStyle name="Percent 2 3 2 2 2 2 2" xfId="6048" xr:uid="{00000000-0005-0000-0000-0000B3160000}"/>
    <cellStyle name="Percent 2 4" xfId="6049" xr:uid="{00000000-0005-0000-0000-0000B4160000}"/>
    <cellStyle name="Percent 2 5" xfId="6050" xr:uid="{00000000-0005-0000-0000-0000B5160000}"/>
    <cellStyle name="Percent 2 6" xfId="7023" xr:uid="{00000000-0005-0000-0000-0000B6160000}"/>
    <cellStyle name="Percent 20" xfId="7084" xr:uid="{00000000-0005-0000-0000-0000391C0000}"/>
    <cellStyle name="Percent 3" xfId="1538" xr:uid="{00000000-0005-0000-0000-0000B7160000}"/>
    <cellStyle name="Percent 3 2" xfId="6051" xr:uid="{00000000-0005-0000-0000-0000B8160000}"/>
    <cellStyle name="Percent 3 2 2" xfId="6052" xr:uid="{00000000-0005-0000-0000-0000B9160000}"/>
    <cellStyle name="Percent 3 3" xfId="1539" xr:uid="{00000000-0005-0000-0000-0000BA160000}"/>
    <cellStyle name="Percent 4" xfId="1540" xr:uid="{00000000-0005-0000-0000-0000BB160000}"/>
    <cellStyle name="Percent 4 2" xfId="6053" xr:uid="{00000000-0005-0000-0000-0000BC160000}"/>
    <cellStyle name="Percent 5" xfId="1541" xr:uid="{00000000-0005-0000-0000-0000BD160000}"/>
    <cellStyle name="Percent 5 2" xfId="6054" xr:uid="{00000000-0005-0000-0000-0000BE160000}"/>
    <cellStyle name="Percent 5 3" xfId="6055" xr:uid="{00000000-0005-0000-0000-0000BF160000}"/>
    <cellStyle name="Percent 6" xfId="1542" xr:uid="{00000000-0005-0000-0000-0000C0160000}"/>
    <cellStyle name="Percent 6 2" xfId="1543" xr:uid="{00000000-0005-0000-0000-0000C1160000}"/>
    <cellStyle name="Percent 7" xfId="1544" xr:uid="{00000000-0005-0000-0000-0000C2160000}"/>
    <cellStyle name="Percent 7 2" xfId="6056" xr:uid="{00000000-0005-0000-0000-0000C3160000}"/>
    <cellStyle name="Percent 7 3" xfId="6057" xr:uid="{00000000-0005-0000-0000-0000C4160000}"/>
    <cellStyle name="Percent 8" xfId="1545" xr:uid="{00000000-0005-0000-0000-0000C5160000}"/>
    <cellStyle name="Percent 8 2" xfId="6058" xr:uid="{00000000-0005-0000-0000-0000C6160000}"/>
    <cellStyle name="Percent 8 2 2" xfId="6059" xr:uid="{00000000-0005-0000-0000-0000C7160000}"/>
    <cellStyle name="Percent 8 3" xfId="6060" xr:uid="{00000000-0005-0000-0000-0000C8160000}"/>
    <cellStyle name="Percent 9" xfId="1546" xr:uid="{00000000-0005-0000-0000-0000C9160000}"/>
    <cellStyle name="PERCENTAGE" xfId="1547" xr:uid="{00000000-0005-0000-0000-0000CA160000}"/>
    <cellStyle name="PLAN" xfId="1548" xr:uid="{00000000-0005-0000-0000-0000CB160000}"/>
    <cellStyle name="PrePop Currency (0)" xfId="1549" xr:uid="{00000000-0005-0000-0000-0000CC160000}"/>
    <cellStyle name="PrePop Currency (2)" xfId="1550" xr:uid="{00000000-0005-0000-0000-0000CD160000}"/>
    <cellStyle name="PrePop Units (0)" xfId="1551" xr:uid="{00000000-0005-0000-0000-0000CE160000}"/>
    <cellStyle name="PrePop Units (1)" xfId="1552" xr:uid="{00000000-0005-0000-0000-0000CF160000}"/>
    <cellStyle name="PrePop Units (2)" xfId="1553" xr:uid="{00000000-0005-0000-0000-0000D0160000}"/>
    <cellStyle name="PSChar" xfId="1554" xr:uid="{00000000-0005-0000-0000-0000D1160000}"/>
    <cellStyle name="PSChar 2" xfId="6061" xr:uid="{00000000-0005-0000-0000-0000D2160000}"/>
    <cellStyle name="PSDate" xfId="6062" xr:uid="{00000000-0005-0000-0000-0000D3160000}"/>
    <cellStyle name="PSHeading" xfId="1555" xr:uid="{00000000-0005-0000-0000-0000D4160000}"/>
    <cellStyle name="PSHeading 2" xfId="6063" xr:uid="{00000000-0005-0000-0000-0000D5160000}"/>
    <cellStyle name="pwstyle" xfId="1556" xr:uid="{00000000-0005-0000-0000-0000D6160000}"/>
    <cellStyle name="Q" xfId="1557" xr:uid="{00000000-0005-0000-0000-0000D7160000}"/>
    <cellStyle name="Q 10" xfId="6064" xr:uid="{00000000-0005-0000-0000-0000D8160000}"/>
    <cellStyle name="Q 11" xfId="6065" xr:uid="{00000000-0005-0000-0000-0000D9160000}"/>
    <cellStyle name="Q 12" xfId="6066" xr:uid="{00000000-0005-0000-0000-0000DA160000}"/>
    <cellStyle name="Q 13" xfId="6067" xr:uid="{00000000-0005-0000-0000-0000DB160000}"/>
    <cellStyle name="Q 14" xfId="6068" xr:uid="{00000000-0005-0000-0000-0000DC160000}"/>
    <cellStyle name="Q 15" xfId="6069" xr:uid="{00000000-0005-0000-0000-0000DD160000}"/>
    <cellStyle name="Q 16" xfId="6070" xr:uid="{00000000-0005-0000-0000-0000DE160000}"/>
    <cellStyle name="Q 2" xfId="6071" xr:uid="{00000000-0005-0000-0000-0000DF160000}"/>
    <cellStyle name="Q 3" xfId="6072" xr:uid="{00000000-0005-0000-0000-0000E0160000}"/>
    <cellStyle name="Q 4" xfId="6073" xr:uid="{00000000-0005-0000-0000-0000E1160000}"/>
    <cellStyle name="Q 5" xfId="6074" xr:uid="{00000000-0005-0000-0000-0000E2160000}"/>
    <cellStyle name="Q 6" xfId="6075" xr:uid="{00000000-0005-0000-0000-0000E3160000}"/>
    <cellStyle name="Q 7" xfId="6076" xr:uid="{00000000-0005-0000-0000-0000E4160000}"/>
    <cellStyle name="Q 8" xfId="6077" xr:uid="{00000000-0005-0000-0000-0000E5160000}"/>
    <cellStyle name="Q 9" xfId="6078" xr:uid="{00000000-0005-0000-0000-0000E6160000}"/>
    <cellStyle name="Q_10-20" xfId="6079" xr:uid="{00000000-0005-0000-0000-0000E7160000}"/>
    <cellStyle name="Q_20-2 NAN" xfId="1558" xr:uid="{00000000-0005-0000-0000-0000E8160000}"/>
    <cellStyle name="Q_20-2 NAN 10" xfId="6080" xr:uid="{00000000-0005-0000-0000-0000E9160000}"/>
    <cellStyle name="Q_20-2 NAN 11" xfId="6081" xr:uid="{00000000-0005-0000-0000-0000EA160000}"/>
    <cellStyle name="Q_20-2 NAN 12" xfId="6082" xr:uid="{00000000-0005-0000-0000-0000EB160000}"/>
    <cellStyle name="Q_20-2 NAN 13" xfId="6083" xr:uid="{00000000-0005-0000-0000-0000EC160000}"/>
    <cellStyle name="Q_20-2 NAN 14" xfId="6084" xr:uid="{00000000-0005-0000-0000-0000ED160000}"/>
    <cellStyle name="Q_20-2 NAN 15" xfId="6085" xr:uid="{00000000-0005-0000-0000-0000EE160000}"/>
    <cellStyle name="Q_20-2 NAN 16" xfId="6086" xr:uid="{00000000-0005-0000-0000-0000EF160000}"/>
    <cellStyle name="Q_20-2 NAN 2" xfId="6087" xr:uid="{00000000-0005-0000-0000-0000F0160000}"/>
    <cellStyle name="Q_20-2 NAN 3" xfId="6088" xr:uid="{00000000-0005-0000-0000-0000F1160000}"/>
    <cellStyle name="Q_20-2 NAN 4" xfId="6089" xr:uid="{00000000-0005-0000-0000-0000F2160000}"/>
    <cellStyle name="Q_20-2 NAN 5" xfId="6090" xr:uid="{00000000-0005-0000-0000-0000F3160000}"/>
    <cellStyle name="Q_20-2 NAN 6" xfId="6091" xr:uid="{00000000-0005-0000-0000-0000F4160000}"/>
    <cellStyle name="Q_20-2 NAN 7" xfId="6092" xr:uid="{00000000-0005-0000-0000-0000F5160000}"/>
    <cellStyle name="Q_20-2 NAN 8" xfId="6093" xr:uid="{00000000-0005-0000-0000-0000F6160000}"/>
    <cellStyle name="Q_20-2 NAN 9" xfId="6094" xr:uid="{00000000-0005-0000-0000-0000F7160000}"/>
    <cellStyle name="Q_20-2 NAN_Adjust_TAX_Q151" xfId="1559" xr:uid="{00000000-0005-0000-0000-0000F8160000}"/>
    <cellStyle name="Q_20-2 NAN_Adjust_TAX_Q151 2" xfId="6095" xr:uid="{00000000-0005-0000-0000-0000F9160000}"/>
    <cellStyle name="Q_20-2 NAN_Global_Q1'08_Pow" xfId="1560" xr:uid="{00000000-0005-0000-0000-0000FA160000}"/>
    <cellStyle name="Q_20-2 NAN_Global_Q1'08_Pow 2" xfId="6096" xr:uid="{00000000-0005-0000-0000-0000FB160000}"/>
    <cellStyle name="Q_20-2 NAN_Global_Q2'08_Pow" xfId="1561" xr:uid="{00000000-0005-0000-0000-0000FC160000}"/>
    <cellStyle name="Q_20-2 NAN_Global_Q2'08_Pow 2" xfId="6097" xr:uid="{00000000-0005-0000-0000-0000FD160000}"/>
    <cellStyle name="Q_20-2 NAN_เอกสารของนก" xfId="1562" xr:uid="{00000000-0005-0000-0000-0000FE160000}"/>
    <cellStyle name="Q_20-2 NAN_เอกสารของนก 2" xfId="6098" xr:uid="{00000000-0005-0000-0000-0000FF160000}"/>
    <cellStyle name="Q_70_09.30.09" xfId="6099" xr:uid="{00000000-0005-0000-0000-000000170000}"/>
    <cellStyle name="Q_AA" xfId="6100" xr:uid="{00000000-0005-0000-0000-000001170000}"/>
    <cellStyle name="Q_Adjust_TAX_Q151" xfId="1563" xr:uid="{00000000-0005-0000-0000-000002170000}"/>
    <cellStyle name="Q_Adjust_TAX_Q151 2" xfId="6101" xr:uid="{00000000-0005-0000-0000-000003170000}"/>
    <cellStyle name="Q_B &amp; Z" xfId="1564" xr:uid="{00000000-0005-0000-0000-000004170000}"/>
    <cellStyle name="Q_B &amp; Z 10" xfId="6102" xr:uid="{00000000-0005-0000-0000-000005170000}"/>
    <cellStyle name="Q_B &amp; Z 11" xfId="6103" xr:uid="{00000000-0005-0000-0000-000006170000}"/>
    <cellStyle name="Q_B &amp; Z 12" xfId="6104" xr:uid="{00000000-0005-0000-0000-000007170000}"/>
    <cellStyle name="Q_B &amp; Z 13" xfId="6105" xr:uid="{00000000-0005-0000-0000-000008170000}"/>
    <cellStyle name="Q_B &amp; Z 14" xfId="6106" xr:uid="{00000000-0005-0000-0000-000009170000}"/>
    <cellStyle name="Q_B &amp; Z 15" xfId="6107" xr:uid="{00000000-0005-0000-0000-00000A170000}"/>
    <cellStyle name="Q_B &amp; Z 16" xfId="6108" xr:uid="{00000000-0005-0000-0000-00000B170000}"/>
    <cellStyle name="Q_B &amp; Z 2" xfId="6109" xr:uid="{00000000-0005-0000-0000-00000C170000}"/>
    <cellStyle name="Q_B &amp; Z 3" xfId="6110" xr:uid="{00000000-0005-0000-0000-00000D170000}"/>
    <cellStyle name="Q_B &amp; Z 4" xfId="6111" xr:uid="{00000000-0005-0000-0000-00000E170000}"/>
    <cellStyle name="Q_B &amp; Z 5" xfId="6112" xr:uid="{00000000-0005-0000-0000-00000F170000}"/>
    <cellStyle name="Q_B &amp; Z 6" xfId="6113" xr:uid="{00000000-0005-0000-0000-000010170000}"/>
    <cellStyle name="Q_B &amp; Z 7" xfId="6114" xr:uid="{00000000-0005-0000-0000-000011170000}"/>
    <cellStyle name="Q_B &amp; Z 8" xfId="6115" xr:uid="{00000000-0005-0000-0000-000012170000}"/>
    <cellStyle name="Q_B &amp; Z 9" xfId="6116" xr:uid="{00000000-0005-0000-0000-000013170000}"/>
    <cellStyle name="Q_B &amp; Z_Adjust_TAX_Q151" xfId="1565" xr:uid="{00000000-0005-0000-0000-000014170000}"/>
    <cellStyle name="Q_B &amp; Z_Adjust_TAX_Q151 2" xfId="6117" xr:uid="{00000000-0005-0000-0000-000015170000}"/>
    <cellStyle name="Q_B &amp; Z_Global_Q1'08_Pow" xfId="1566" xr:uid="{00000000-0005-0000-0000-000016170000}"/>
    <cellStyle name="Q_B &amp; Z_Global_Q1'08_Pow 2" xfId="6118" xr:uid="{00000000-0005-0000-0000-000017170000}"/>
    <cellStyle name="Q_B &amp; Z_Global_Q2'08_Pow" xfId="1567" xr:uid="{00000000-0005-0000-0000-000018170000}"/>
    <cellStyle name="Q_B &amp; Z_Global_Q2'08_Pow 2" xfId="6119" xr:uid="{00000000-0005-0000-0000-000019170000}"/>
    <cellStyle name="Q_B &amp; Z_เอกสารของนก" xfId="1568" xr:uid="{00000000-0005-0000-0000-00001A170000}"/>
    <cellStyle name="Q_B &amp; Z_เอกสารของนก 2" xfId="6120" xr:uid="{00000000-0005-0000-0000-00001B170000}"/>
    <cellStyle name="Q_F1,2,3" xfId="6121" xr:uid="{00000000-0005-0000-0000-00001C170000}"/>
    <cellStyle name="Q_F123" xfId="1569" xr:uid="{00000000-0005-0000-0000-00001D170000}"/>
    <cellStyle name="Q_F123 10" xfId="6122" xr:uid="{00000000-0005-0000-0000-00001E170000}"/>
    <cellStyle name="Q_F123 11" xfId="6123" xr:uid="{00000000-0005-0000-0000-00001F170000}"/>
    <cellStyle name="Q_F123 12" xfId="6124" xr:uid="{00000000-0005-0000-0000-000020170000}"/>
    <cellStyle name="Q_F123 13" xfId="6125" xr:uid="{00000000-0005-0000-0000-000021170000}"/>
    <cellStyle name="Q_F123 14" xfId="6126" xr:uid="{00000000-0005-0000-0000-000022170000}"/>
    <cellStyle name="Q_F123 15" xfId="6127" xr:uid="{00000000-0005-0000-0000-000023170000}"/>
    <cellStyle name="Q_F123 16" xfId="6128" xr:uid="{00000000-0005-0000-0000-000024170000}"/>
    <cellStyle name="Q_F123 2" xfId="6129" xr:uid="{00000000-0005-0000-0000-000025170000}"/>
    <cellStyle name="Q_F123 3" xfId="6130" xr:uid="{00000000-0005-0000-0000-000026170000}"/>
    <cellStyle name="Q_F123 4" xfId="6131" xr:uid="{00000000-0005-0000-0000-000027170000}"/>
    <cellStyle name="Q_F123 5" xfId="6132" xr:uid="{00000000-0005-0000-0000-000028170000}"/>
    <cellStyle name="Q_F123 6" xfId="6133" xr:uid="{00000000-0005-0000-0000-000029170000}"/>
    <cellStyle name="Q_F123 7" xfId="6134" xr:uid="{00000000-0005-0000-0000-00002A170000}"/>
    <cellStyle name="Q_F123 8" xfId="6135" xr:uid="{00000000-0005-0000-0000-00002B170000}"/>
    <cellStyle name="Q_F123 9" xfId="6136" xr:uid="{00000000-0005-0000-0000-00002C170000}"/>
    <cellStyle name="Q_F123_Adjust_TAX_Q151" xfId="1570" xr:uid="{00000000-0005-0000-0000-00002D170000}"/>
    <cellStyle name="Q_F123_Adjust_TAX_Q151 2" xfId="6137" xr:uid="{00000000-0005-0000-0000-00002E170000}"/>
    <cellStyle name="Q_F123_Global_Q1'08_Pow" xfId="1571" xr:uid="{00000000-0005-0000-0000-00002F170000}"/>
    <cellStyle name="Q_F123_Global_Q1'08_Pow 2" xfId="6138" xr:uid="{00000000-0005-0000-0000-000030170000}"/>
    <cellStyle name="Q_F123_Global_Q2'08_Pow" xfId="1572" xr:uid="{00000000-0005-0000-0000-000031170000}"/>
    <cellStyle name="Q_F123_Global_Q2'08_Pow 2" xfId="6139" xr:uid="{00000000-0005-0000-0000-000032170000}"/>
    <cellStyle name="Q_F123_เอกสารของนก" xfId="1573" xr:uid="{00000000-0005-0000-0000-000033170000}"/>
    <cellStyle name="Q_F123_เอกสารของนก 2" xfId="6140" xr:uid="{00000000-0005-0000-0000-000034170000}"/>
    <cellStyle name="Q_Global_Q1'08_Pow" xfId="1574" xr:uid="{00000000-0005-0000-0000-000035170000}"/>
    <cellStyle name="Q_Global_Q1'08_Pow 2" xfId="6141" xr:uid="{00000000-0005-0000-0000-000036170000}"/>
    <cellStyle name="Q_Global_Q2'08_Pow" xfId="1575" xr:uid="{00000000-0005-0000-0000-000037170000}"/>
    <cellStyle name="Q_Global_Q2'08_Pow 2" xfId="6142" xr:uid="{00000000-0005-0000-0000-000038170000}"/>
    <cellStyle name="Q_L" xfId="1576" xr:uid="{00000000-0005-0000-0000-000039170000}"/>
    <cellStyle name="Q_L 10" xfId="6143" xr:uid="{00000000-0005-0000-0000-00003A170000}"/>
    <cellStyle name="Q_L 11" xfId="6144" xr:uid="{00000000-0005-0000-0000-00003B170000}"/>
    <cellStyle name="Q_L 12" xfId="6145" xr:uid="{00000000-0005-0000-0000-00003C170000}"/>
    <cellStyle name="Q_L 13" xfId="6146" xr:uid="{00000000-0005-0000-0000-00003D170000}"/>
    <cellStyle name="Q_L 14" xfId="6147" xr:uid="{00000000-0005-0000-0000-00003E170000}"/>
    <cellStyle name="Q_L 15" xfId="6148" xr:uid="{00000000-0005-0000-0000-00003F170000}"/>
    <cellStyle name="Q_L 16" xfId="6149" xr:uid="{00000000-0005-0000-0000-000040170000}"/>
    <cellStyle name="Q_L 2" xfId="6150" xr:uid="{00000000-0005-0000-0000-000041170000}"/>
    <cellStyle name="Q_L 3" xfId="6151" xr:uid="{00000000-0005-0000-0000-000042170000}"/>
    <cellStyle name="Q_L 4" xfId="6152" xr:uid="{00000000-0005-0000-0000-000043170000}"/>
    <cellStyle name="Q_L 5" xfId="6153" xr:uid="{00000000-0005-0000-0000-000044170000}"/>
    <cellStyle name="Q_L 6" xfId="6154" xr:uid="{00000000-0005-0000-0000-000045170000}"/>
    <cellStyle name="Q_L 7" xfId="6155" xr:uid="{00000000-0005-0000-0000-000046170000}"/>
    <cellStyle name="Q_L 8" xfId="6156" xr:uid="{00000000-0005-0000-0000-000047170000}"/>
    <cellStyle name="Q_L 9" xfId="6157" xr:uid="{00000000-0005-0000-0000-000048170000}"/>
    <cellStyle name="Q_L_Adjust_TAX_Q151" xfId="1577" xr:uid="{00000000-0005-0000-0000-000049170000}"/>
    <cellStyle name="Q_L_Adjust_TAX_Q151 2" xfId="6158" xr:uid="{00000000-0005-0000-0000-00004A170000}"/>
    <cellStyle name="Q_L_Global_Q1'08_Pow" xfId="1578" xr:uid="{00000000-0005-0000-0000-00004B170000}"/>
    <cellStyle name="Q_L_Global_Q1'08_Pow 2" xfId="6159" xr:uid="{00000000-0005-0000-0000-00004C170000}"/>
    <cellStyle name="Q_L_Global_Q2'08_Pow" xfId="1579" xr:uid="{00000000-0005-0000-0000-00004D170000}"/>
    <cellStyle name="Q_L_Global_Q2'08_Pow 2" xfId="6160" xr:uid="{00000000-0005-0000-0000-00004E170000}"/>
    <cellStyle name="Q_L_เอกสารของนก" xfId="1580" xr:uid="{00000000-0005-0000-0000-00004F170000}"/>
    <cellStyle name="Q_L_เอกสารของนก 2" xfId="6161" xr:uid="{00000000-0005-0000-0000-000050170000}"/>
    <cellStyle name="Q_M" xfId="6162" xr:uid="{00000000-0005-0000-0000-000051170000}"/>
    <cellStyle name="Q_Ocean_03.31.09_U" xfId="6163" xr:uid="{00000000-0005-0000-0000-000052170000}"/>
    <cellStyle name="Q_Ocean_03.31.09_UUU" xfId="6164" xr:uid="{00000000-0005-0000-0000-000053170000}"/>
    <cellStyle name="Q_Ocean_03.31.09_Z" xfId="6165" xr:uid="{00000000-0005-0000-0000-000054170000}"/>
    <cellStyle name="Q_PPM_WP_03.31.09_Profit" xfId="6166" xr:uid="{00000000-0005-0000-0000-000055170000}"/>
    <cellStyle name="Q_PPM_WP_12.31.08_Asset_2" xfId="6167" xr:uid="{00000000-0005-0000-0000-000056170000}"/>
    <cellStyle name="Q_PPM_WP_12.31.08_Profit_1" xfId="6168" xr:uid="{00000000-0005-0000-0000-000057170000}"/>
    <cellStyle name="Q_Salary_09.30.04" xfId="1581" xr:uid="{00000000-0005-0000-0000-000058170000}"/>
    <cellStyle name="Q_Salary_09.30.04 10" xfId="6169" xr:uid="{00000000-0005-0000-0000-000059170000}"/>
    <cellStyle name="Q_Salary_09.30.04 11" xfId="6170" xr:uid="{00000000-0005-0000-0000-00005A170000}"/>
    <cellStyle name="Q_Salary_09.30.04 12" xfId="6171" xr:uid="{00000000-0005-0000-0000-00005B170000}"/>
    <cellStyle name="Q_Salary_09.30.04 13" xfId="6172" xr:uid="{00000000-0005-0000-0000-00005C170000}"/>
    <cellStyle name="Q_Salary_09.30.04 14" xfId="6173" xr:uid="{00000000-0005-0000-0000-00005D170000}"/>
    <cellStyle name="Q_Salary_09.30.04 15" xfId="6174" xr:uid="{00000000-0005-0000-0000-00005E170000}"/>
    <cellStyle name="Q_Salary_09.30.04 16" xfId="6175" xr:uid="{00000000-0005-0000-0000-00005F170000}"/>
    <cellStyle name="Q_Salary_09.30.04 2" xfId="6176" xr:uid="{00000000-0005-0000-0000-000060170000}"/>
    <cellStyle name="Q_Salary_09.30.04 3" xfId="6177" xr:uid="{00000000-0005-0000-0000-000061170000}"/>
    <cellStyle name="Q_Salary_09.30.04 4" xfId="6178" xr:uid="{00000000-0005-0000-0000-000062170000}"/>
    <cellStyle name="Q_Salary_09.30.04 5" xfId="6179" xr:uid="{00000000-0005-0000-0000-000063170000}"/>
    <cellStyle name="Q_Salary_09.30.04 6" xfId="6180" xr:uid="{00000000-0005-0000-0000-000064170000}"/>
    <cellStyle name="Q_Salary_09.30.04 7" xfId="6181" xr:uid="{00000000-0005-0000-0000-000065170000}"/>
    <cellStyle name="Q_Salary_09.30.04 8" xfId="6182" xr:uid="{00000000-0005-0000-0000-000066170000}"/>
    <cellStyle name="Q_Salary_09.30.04 9" xfId="6183" xr:uid="{00000000-0005-0000-0000-000067170000}"/>
    <cellStyle name="Q_Salary_09.30.04_Adjust_TAX_Q151" xfId="1582" xr:uid="{00000000-0005-0000-0000-000068170000}"/>
    <cellStyle name="Q_Salary_09.30.04_Adjust_TAX_Q151 2" xfId="6184" xr:uid="{00000000-0005-0000-0000-000069170000}"/>
    <cellStyle name="Q_Salary_09.30.04_Global_Q1'08_Pow" xfId="1583" xr:uid="{00000000-0005-0000-0000-00006A170000}"/>
    <cellStyle name="Q_Salary_09.30.04_Global_Q1'08_Pow 2" xfId="6185" xr:uid="{00000000-0005-0000-0000-00006B170000}"/>
    <cellStyle name="Q_Salary_09.30.04_Global_Q2'08_Pow" xfId="1584" xr:uid="{00000000-0005-0000-0000-00006C170000}"/>
    <cellStyle name="Q_Salary_09.30.04_Global_Q2'08_Pow 2" xfId="6186" xr:uid="{00000000-0005-0000-0000-00006D170000}"/>
    <cellStyle name="Q_Salary_09.30.04_เอกสารของนก" xfId="1585" xr:uid="{00000000-0005-0000-0000-00006E170000}"/>
    <cellStyle name="Q_Salary_09.30.04_เอกสารของนก 2" xfId="6187" xr:uid="{00000000-0005-0000-0000-00006F170000}"/>
    <cellStyle name="Q_test u" xfId="6188" xr:uid="{00000000-0005-0000-0000-000070170000}"/>
    <cellStyle name="Q_U_12.31.08" xfId="6189" xr:uid="{00000000-0005-0000-0000-000071170000}"/>
    <cellStyle name="Q_WT" xfId="1586" xr:uid="{00000000-0005-0000-0000-000072170000}"/>
    <cellStyle name="Q_WT 10" xfId="6190" xr:uid="{00000000-0005-0000-0000-000073170000}"/>
    <cellStyle name="Q_WT 11" xfId="6191" xr:uid="{00000000-0005-0000-0000-000074170000}"/>
    <cellStyle name="Q_WT 12" xfId="6192" xr:uid="{00000000-0005-0000-0000-000075170000}"/>
    <cellStyle name="Q_WT 13" xfId="6193" xr:uid="{00000000-0005-0000-0000-000076170000}"/>
    <cellStyle name="Q_WT 14" xfId="6194" xr:uid="{00000000-0005-0000-0000-000077170000}"/>
    <cellStyle name="Q_WT 15" xfId="6195" xr:uid="{00000000-0005-0000-0000-000078170000}"/>
    <cellStyle name="Q_WT 16" xfId="6196" xr:uid="{00000000-0005-0000-0000-000079170000}"/>
    <cellStyle name="Q_WT 2" xfId="6197" xr:uid="{00000000-0005-0000-0000-00007A170000}"/>
    <cellStyle name="Q_WT 3" xfId="6198" xr:uid="{00000000-0005-0000-0000-00007B170000}"/>
    <cellStyle name="Q_WT 4" xfId="6199" xr:uid="{00000000-0005-0000-0000-00007C170000}"/>
    <cellStyle name="Q_WT 5" xfId="6200" xr:uid="{00000000-0005-0000-0000-00007D170000}"/>
    <cellStyle name="Q_WT 6" xfId="6201" xr:uid="{00000000-0005-0000-0000-00007E170000}"/>
    <cellStyle name="Q_WT 7" xfId="6202" xr:uid="{00000000-0005-0000-0000-00007F170000}"/>
    <cellStyle name="Q_WT 8" xfId="6203" xr:uid="{00000000-0005-0000-0000-000080170000}"/>
    <cellStyle name="Q_WT 9" xfId="6204" xr:uid="{00000000-0005-0000-0000-000081170000}"/>
    <cellStyle name="Q_WT_Adjust_TAX_Q151" xfId="1587" xr:uid="{00000000-0005-0000-0000-000082170000}"/>
    <cellStyle name="Q_WT_Adjust_TAX_Q151 2" xfId="6205" xr:uid="{00000000-0005-0000-0000-000083170000}"/>
    <cellStyle name="Q_WT_Global_Q1'08_Pow" xfId="1588" xr:uid="{00000000-0005-0000-0000-000084170000}"/>
    <cellStyle name="Q_WT_Global_Q1'08_Pow 2" xfId="6206" xr:uid="{00000000-0005-0000-0000-000085170000}"/>
    <cellStyle name="Q_WT_Global_Q2'08_Pow" xfId="1589" xr:uid="{00000000-0005-0000-0000-000086170000}"/>
    <cellStyle name="Q_WT_Global_Q2'08_Pow 2" xfId="6207" xr:uid="{00000000-0005-0000-0000-000087170000}"/>
    <cellStyle name="Q_WT_เอกสารของนก" xfId="1590" xr:uid="{00000000-0005-0000-0000-000088170000}"/>
    <cellStyle name="Q_WT_เอกสารของนก 2" xfId="6208" xr:uid="{00000000-0005-0000-0000-000089170000}"/>
    <cellStyle name="Q_Z 12.31.08" xfId="6209" xr:uid="{00000000-0005-0000-0000-00008A170000}"/>
    <cellStyle name="Q_เอกสารของนก" xfId="1591" xr:uid="{00000000-0005-0000-0000-00008B170000}"/>
    <cellStyle name="Q_เอกสารของนก 2" xfId="6210" xr:uid="{00000000-0005-0000-0000-00008C170000}"/>
    <cellStyle name="QTR94_95_INCOME CTMP#1 98" xfId="1592" xr:uid="{00000000-0005-0000-0000-00008D170000}"/>
    <cellStyle name="Quantity" xfId="1593" xr:uid="{00000000-0005-0000-0000-00008E170000}"/>
    <cellStyle name="Quantity 10" xfId="6211" xr:uid="{00000000-0005-0000-0000-00008F170000}"/>
    <cellStyle name="Quantity 11" xfId="6212" xr:uid="{00000000-0005-0000-0000-000090170000}"/>
    <cellStyle name="Quantity 12" xfId="6213" xr:uid="{00000000-0005-0000-0000-000091170000}"/>
    <cellStyle name="Quantity 13" xfId="6214" xr:uid="{00000000-0005-0000-0000-000092170000}"/>
    <cellStyle name="Quantity 14" xfId="6215" xr:uid="{00000000-0005-0000-0000-000093170000}"/>
    <cellStyle name="Quantity 15" xfId="6216" xr:uid="{00000000-0005-0000-0000-000094170000}"/>
    <cellStyle name="Quantity 16" xfId="6217" xr:uid="{00000000-0005-0000-0000-000095170000}"/>
    <cellStyle name="Quantity 17" xfId="6218" xr:uid="{00000000-0005-0000-0000-000096170000}"/>
    <cellStyle name="Quantity 17 2" xfId="7112" xr:uid="{00000000-0005-0000-0000-000096170000}"/>
    <cellStyle name="Quantity 17 3" xfId="7175" xr:uid="{00000000-0005-0000-0000-000096170000}"/>
    <cellStyle name="Quantity 17 4" xfId="7107" xr:uid="{00000000-0005-0000-0000-000096170000}"/>
    <cellStyle name="Quantity 18" xfId="6219" xr:uid="{00000000-0005-0000-0000-000097170000}"/>
    <cellStyle name="Quantity 18 2" xfId="7111" xr:uid="{00000000-0005-0000-0000-000097170000}"/>
    <cellStyle name="Quantity 18 3" xfId="7182" xr:uid="{00000000-0005-0000-0000-000097170000}"/>
    <cellStyle name="Quantity 18 4" xfId="7080" xr:uid="{00000000-0005-0000-0000-000097170000}"/>
    <cellStyle name="Quantity 19" xfId="6220" xr:uid="{00000000-0005-0000-0000-000098170000}"/>
    <cellStyle name="Quantity 19 2" xfId="7110" xr:uid="{00000000-0005-0000-0000-000098170000}"/>
    <cellStyle name="Quantity 19 3" xfId="7183" xr:uid="{00000000-0005-0000-0000-000098170000}"/>
    <cellStyle name="Quantity 19 4" xfId="7079" xr:uid="{00000000-0005-0000-0000-000098170000}"/>
    <cellStyle name="Quantity 2" xfId="6221" xr:uid="{00000000-0005-0000-0000-000099170000}"/>
    <cellStyle name="Quantity 2 2" xfId="7109" xr:uid="{00000000-0005-0000-0000-000099170000}"/>
    <cellStyle name="Quantity 2 3" xfId="7095" xr:uid="{00000000-0005-0000-0000-000099170000}"/>
    <cellStyle name="Quantity 2 4" xfId="7077" xr:uid="{00000000-0005-0000-0000-000099170000}"/>
    <cellStyle name="Quantity 20" xfId="6222" xr:uid="{00000000-0005-0000-0000-00009A170000}"/>
    <cellStyle name="Quantity 20 2" xfId="7108" xr:uid="{00000000-0005-0000-0000-00009A170000}"/>
    <cellStyle name="Quantity 20 3" xfId="7150" xr:uid="{00000000-0005-0000-0000-00009A170000}"/>
    <cellStyle name="Quantity 20 4" xfId="7106" xr:uid="{00000000-0005-0000-0000-00009A170000}"/>
    <cellStyle name="Quantity 21" xfId="7172" xr:uid="{00000000-0005-0000-0000-00008E170000}"/>
    <cellStyle name="Quantity 22" xfId="7133" xr:uid="{00000000-0005-0000-0000-00008E170000}"/>
    <cellStyle name="Quantity 23" xfId="7132" xr:uid="{00000000-0005-0000-0000-00008E170000}"/>
    <cellStyle name="Quantity 3" xfId="6223" xr:uid="{00000000-0005-0000-0000-00009B170000}"/>
    <cellStyle name="Quantity 3 2" xfId="7082" xr:uid="{00000000-0005-0000-0000-00009B170000}"/>
    <cellStyle name="Quantity 3 3" xfId="7181" xr:uid="{00000000-0005-0000-0000-00009B170000}"/>
    <cellStyle name="Quantity 3 4" xfId="7078" xr:uid="{00000000-0005-0000-0000-00009B170000}"/>
    <cellStyle name="Quantity 4" xfId="6224" xr:uid="{00000000-0005-0000-0000-00009C170000}"/>
    <cellStyle name="Quantity 5" xfId="6225" xr:uid="{00000000-0005-0000-0000-00009D170000}"/>
    <cellStyle name="Quantity 6" xfId="6226" xr:uid="{00000000-0005-0000-0000-00009E170000}"/>
    <cellStyle name="Quantity 7" xfId="6227" xr:uid="{00000000-0005-0000-0000-00009F170000}"/>
    <cellStyle name="Quantity 8" xfId="6228" xr:uid="{00000000-0005-0000-0000-0000A0170000}"/>
    <cellStyle name="Quantity 9" xfId="6229" xr:uid="{00000000-0005-0000-0000-0000A1170000}"/>
    <cellStyle name="regstoresfromspecstores" xfId="1594" xr:uid="{00000000-0005-0000-0000-0000A2170000}"/>
    <cellStyle name="RevList" xfId="1595" xr:uid="{00000000-0005-0000-0000-0000A3170000}"/>
    <cellStyle name="RevList 10" xfId="6230" xr:uid="{00000000-0005-0000-0000-0000A4170000}"/>
    <cellStyle name="RevList 11" xfId="6231" xr:uid="{00000000-0005-0000-0000-0000A5170000}"/>
    <cellStyle name="RevList 12" xfId="6232" xr:uid="{00000000-0005-0000-0000-0000A6170000}"/>
    <cellStyle name="RevList 13" xfId="6233" xr:uid="{00000000-0005-0000-0000-0000A7170000}"/>
    <cellStyle name="RevList 14" xfId="6234" xr:uid="{00000000-0005-0000-0000-0000A8170000}"/>
    <cellStyle name="RevList 15" xfId="6235" xr:uid="{00000000-0005-0000-0000-0000A9170000}"/>
    <cellStyle name="RevList 16" xfId="6236" xr:uid="{00000000-0005-0000-0000-0000AA170000}"/>
    <cellStyle name="RevList 2" xfId="6237" xr:uid="{00000000-0005-0000-0000-0000AB170000}"/>
    <cellStyle name="RevList 3" xfId="6238" xr:uid="{00000000-0005-0000-0000-0000AC170000}"/>
    <cellStyle name="RevList 4" xfId="6239" xr:uid="{00000000-0005-0000-0000-0000AD170000}"/>
    <cellStyle name="RevList 5" xfId="6240" xr:uid="{00000000-0005-0000-0000-0000AE170000}"/>
    <cellStyle name="RevList 6" xfId="6241" xr:uid="{00000000-0005-0000-0000-0000AF170000}"/>
    <cellStyle name="RevList 7" xfId="6242" xr:uid="{00000000-0005-0000-0000-0000B0170000}"/>
    <cellStyle name="RevList 8" xfId="6243" xr:uid="{00000000-0005-0000-0000-0000B1170000}"/>
    <cellStyle name="RevList 9" xfId="6244" xr:uid="{00000000-0005-0000-0000-0000B2170000}"/>
    <cellStyle name="SCH1" xfId="1596" xr:uid="{00000000-0005-0000-0000-0000B3170000}"/>
    <cellStyle name="SHADEDSTORES" xfId="1597" xr:uid="{00000000-0005-0000-0000-0000B4170000}"/>
    <cellStyle name="Sheet Title" xfId="1598" xr:uid="{00000000-0005-0000-0000-0000B5170000}"/>
    <cellStyle name="small border line" xfId="1599" xr:uid="{00000000-0005-0000-0000-0000B6170000}"/>
    <cellStyle name="small border line 10" xfId="6245" xr:uid="{00000000-0005-0000-0000-0000B7170000}"/>
    <cellStyle name="small border line 11" xfId="6246" xr:uid="{00000000-0005-0000-0000-0000B8170000}"/>
    <cellStyle name="small border line 12" xfId="6247" xr:uid="{00000000-0005-0000-0000-0000B9170000}"/>
    <cellStyle name="small border line 13" xfId="6248" xr:uid="{00000000-0005-0000-0000-0000BA170000}"/>
    <cellStyle name="small border line 14" xfId="6249" xr:uid="{00000000-0005-0000-0000-0000BB170000}"/>
    <cellStyle name="small border line 15" xfId="6250" xr:uid="{00000000-0005-0000-0000-0000BC170000}"/>
    <cellStyle name="small border line 16" xfId="6251" xr:uid="{00000000-0005-0000-0000-0000BD170000}"/>
    <cellStyle name="small border line 2" xfId="6252" xr:uid="{00000000-0005-0000-0000-0000BE170000}"/>
    <cellStyle name="small border line 3" xfId="6253" xr:uid="{00000000-0005-0000-0000-0000BF170000}"/>
    <cellStyle name="small border line 4" xfId="6254" xr:uid="{00000000-0005-0000-0000-0000C0170000}"/>
    <cellStyle name="small border line 5" xfId="6255" xr:uid="{00000000-0005-0000-0000-0000C1170000}"/>
    <cellStyle name="small border line 6" xfId="6256" xr:uid="{00000000-0005-0000-0000-0000C2170000}"/>
    <cellStyle name="small border line 7" xfId="6257" xr:uid="{00000000-0005-0000-0000-0000C3170000}"/>
    <cellStyle name="small border line 8" xfId="6258" xr:uid="{00000000-0005-0000-0000-0000C4170000}"/>
    <cellStyle name="small border line 9" xfId="6259" xr:uid="{00000000-0005-0000-0000-0000C5170000}"/>
    <cellStyle name="specstores" xfId="1600" xr:uid="{00000000-0005-0000-0000-0000C6170000}"/>
    <cellStyle name="Standard" xfId="1601" xr:uid="{00000000-0005-0000-0000-0000C7170000}"/>
    <cellStyle name="Standard 10" xfId="6260" xr:uid="{00000000-0005-0000-0000-0000C8170000}"/>
    <cellStyle name="Standard 11" xfId="6261" xr:uid="{00000000-0005-0000-0000-0000C9170000}"/>
    <cellStyle name="Standard 12" xfId="6262" xr:uid="{00000000-0005-0000-0000-0000CA170000}"/>
    <cellStyle name="Standard 13" xfId="6263" xr:uid="{00000000-0005-0000-0000-0000CB170000}"/>
    <cellStyle name="Standard 14" xfId="6264" xr:uid="{00000000-0005-0000-0000-0000CC170000}"/>
    <cellStyle name="Standard 15" xfId="6265" xr:uid="{00000000-0005-0000-0000-0000CD170000}"/>
    <cellStyle name="Standard 16" xfId="6266" xr:uid="{00000000-0005-0000-0000-0000CE170000}"/>
    <cellStyle name="Standard 2" xfId="6267" xr:uid="{00000000-0005-0000-0000-0000CF170000}"/>
    <cellStyle name="Standard 3" xfId="6268" xr:uid="{00000000-0005-0000-0000-0000D0170000}"/>
    <cellStyle name="Standard 4" xfId="6269" xr:uid="{00000000-0005-0000-0000-0000D1170000}"/>
    <cellStyle name="Standard 5" xfId="6270" xr:uid="{00000000-0005-0000-0000-0000D2170000}"/>
    <cellStyle name="Standard 6" xfId="6271" xr:uid="{00000000-0005-0000-0000-0000D3170000}"/>
    <cellStyle name="Standard 7" xfId="6272" xr:uid="{00000000-0005-0000-0000-0000D4170000}"/>
    <cellStyle name="Standard 8" xfId="6273" xr:uid="{00000000-0005-0000-0000-0000D5170000}"/>
    <cellStyle name="Standard 9" xfId="6274" xr:uid="{00000000-0005-0000-0000-0000D6170000}"/>
    <cellStyle name="Standard_Data" xfId="6275" xr:uid="{00000000-0005-0000-0000-0000D7170000}"/>
    <cellStyle name="StandardInput" xfId="6276" xr:uid="{00000000-0005-0000-0000-0000D8170000}"/>
    <cellStyle name="Style 1" xfId="1602" xr:uid="{00000000-0005-0000-0000-0000D9170000}"/>
    <cellStyle name="Style 1 2" xfId="6277" xr:uid="{00000000-0005-0000-0000-0000DA170000}"/>
    <cellStyle name="style1" xfId="1603" xr:uid="{00000000-0005-0000-0000-0000DB170000}"/>
    <cellStyle name="style1 2" xfId="6278" xr:uid="{00000000-0005-0000-0000-0000DC170000}"/>
    <cellStyle name="STYLE1 3" xfId="6279" xr:uid="{00000000-0005-0000-0000-0000DD170000}"/>
    <cellStyle name="STYLE1 4" xfId="6280" xr:uid="{00000000-0005-0000-0000-0000DE170000}"/>
    <cellStyle name="STYLE1 5" xfId="6281" xr:uid="{00000000-0005-0000-0000-0000DF170000}"/>
    <cellStyle name="style1 6" xfId="6282" xr:uid="{00000000-0005-0000-0000-0000E0170000}"/>
    <cellStyle name="style1 7" xfId="6283" xr:uid="{00000000-0005-0000-0000-0000E1170000}"/>
    <cellStyle name="STYLE2" xfId="6284" xr:uid="{00000000-0005-0000-0000-0000E2170000}"/>
    <cellStyle name="STYLE2 2" xfId="6285" xr:uid="{00000000-0005-0000-0000-0000E3170000}"/>
    <cellStyle name="STYLE2 3" xfId="6286" xr:uid="{00000000-0005-0000-0000-0000E4170000}"/>
    <cellStyle name="STYLE2 4" xfId="6287" xr:uid="{00000000-0005-0000-0000-0000E5170000}"/>
    <cellStyle name="STYLE2 5" xfId="6288" xr:uid="{00000000-0005-0000-0000-0000E6170000}"/>
    <cellStyle name="STYLE3" xfId="6289" xr:uid="{00000000-0005-0000-0000-0000E7170000}"/>
    <cellStyle name="STYLE3 2" xfId="6290" xr:uid="{00000000-0005-0000-0000-0000E8170000}"/>
    <cellStyle name="STYLE3 3" xfId="6291" xr:uid="{00000000-0005-0000-0000-0000E9170000}"/>
    <cellStyle name="STYLE3 4" xfId="6292" xr:uid="{00000000-0005-0000-0000-0000EA170000}"/>
    <cellStyle name="STYLE4" xfId="6293" xr:uid="{00000000-0005-0000-0000-0000EB170000}"/>
    <cellStyle name="STYLE4 2" xfId="6294" xr:uid="{00000000-0005-0000-0000-0000EC170000}"/>
    <cellStyle name="STYLE5" xfId="6295" xr:uid="{00000000-0005-0000-0000-0000ED170000}"/>
    <cellStyle name="STYLE5 2" xfId="6296" xr:uid="{00000000-0005-0000-0000-0000EE170000}"/>
    <cellStyle name="STYLE5 3" xfId="6297" xr:uid="{00000000-0005-0000-0000-0000EF170000}"/>
    <cellStyle name="STYLE6" xfId="6298" xr:uid="{00000000-0005-0000-0000-0000F0170000}"/>
    <cellStyle name="STYLE6 2" xfId="6299" xr:uid="{00000000-0005-0000-0000-0000F1170000}"/>
    <cellStyle name="STYLE6 3" xfId="6300" xr:uid="{00000000-0005-0000-0000-0000F2170000}"/>
    <cellStyle name="STYLE7" xfId="6301" xr:uid="{00000000-0005-0000-0000-0000F3170000}"/>
    <cellStyle name="STYLE7 2" xfId="6302" xr:uid="{00000000-0005-0000-0000-0000F4170000}"/>
    <cellStyle name="SubHeading" xfId="1604" xr:uid="{00000000-0005-0000-0000-0000F5170000}"/>
    <cellStyle name="SubHeading 10" xfId="6303" xr:uid="{00000000-0005-0000-0000-0000F6170000}"/>
    <cellStyle name="SubHeading 11" xfId="6304" xr:uid="{00000000-0005-0000-0000-0000F7170000}"/>
    <cellStyle name="SubHeading 12" xfId="6305" xr:uid="{00000000-0005-0000-0000-0000F8170000}"/>
    <cellStyle name="SubHeading 13" xfId="6306" xr:uid="{00000000-0005-0000-0000-0000F9170000}"/>
    <cellStyle name="SubHeading 14" xfId="6307" xr:uid="{00000000-0005-0000-0000-0000FA170000}"/>
    <cellStyle name="SubHeading 15" xfId="6308" xr:uid="{00000000-0005-0000-0000-0000FB170000}"/>
    <cellStyle name="SubHeading 16" xfId="6309" xr:uid="{00000000-0005-0000-0000-0000FC170000}"/>
    <cellStyle name="SubHeading 2" xfId="6310" xr:uid="{00000000-0005-0000-0000-0000FD170000}"/>
    <cellStyle name="SubHeading 3" xfId="6311" xr:uid="{00000000-0005-0000-0000-0000FE170000}"/>
    <cellStyle name="SubHeading 4" xfId="6312" xr:uid="{00000000-0005-0000-0000-0000FF170000}"/>
    <cellStyle name="SubHeading 5" xfId="6313" xr:uid="{00000000-0005-0000-0000-000000180000}"/>
    <cellStyle name="SubHeading 6" xfId="6314" xr:uid="{00000000-0005-0000-0000-000001180000}"/>
    <cellStyle name="SubHeading 7" xfId="6315" xr:uid="{00000000-0005-0000-0000-000002180000}"/>
    <cellStyle name="SubHeading 8" xfId="6316" xr:uid="{00000000-0005-0000-0000-000003180000}"/>
    <cellStyle name="SubHeading 9" xfId="6317" xr:uid="{00000000-0005-0000-0000-000004180000}"/>
    <cellStyle name="Subtotal" xfId="1605" xr:uid="{00000000-0005-0000-0000-000005180000}"/>
    <cellStyle name="Subtotal 2" xfId="6318" xr:uid="{00000000-0005-0000-0000-000006180000}"/>
    <cellStyle name="Table" xfId="6319" xr:uid="{00000000-0005-0000-0000-000007180000}"/>
    <cellStyle name="TableStyleLight1" xfId="6320" xr:uid="{00000000-0005-0000-0000-000008180000}"/>
    <cellStyle name="Text Indent A" xfId="1606" xr:uid="{00000000-0005-0000-0000-000009180000}"/>
    <cellStyle name="Text Indent B" xfId="1607" xr:uid="{00000000-0005-0000-0000-00000A180000}"/>
    <cellStyle name="Text Indent C" xfId="1608" xr:uid="{00000000-0005-0000-0000-00000B180000}"/>
    <cellStyle name="Times New Roman" xfId="6321" xr:uid="{00000000-0005-0000-0000-00000C180000}"/>
    <cellStyle name="Title 2" xfId="1609" xr:uid="{00000000-0005-0000-0000-00000D180000}"/>
    <cellStyle name="Title 2 2" xfId="6322" xr:uid="{00000000-0005-0000-0000-00000E180000}"/>
    <cellStyle name="Title 2 2 2" xfId="6323" xr:uid="{00000000-0005-0000-0000-00000F180000}"/>
    <cellStyle name="Title 2 2 3" xfId="6324" xr:uid="{00000000-0005-0000-0000-000010180000}"/>
    <cellStyle name="Title 2 3" xfId="6325" xr:uid="{00000000-0005-0000-0000-000011180000}"/>
    <cellStyle name="Title 2 4" xfId="6326" xr:uid="{00000000-0005-0000-0000-000012180000}"/>
    <cellStyle name="Title 2 5" xfId="6327" xr:uid="{00000000-0005-0000-0000-000013180000}"/>
    <cellStyle name="Title 2 6" xfId="6328" xr:uid="{00000000-0005-0000-0000-000014180000}"/>
    <cellStyle name="Title 2 7" xfId="6329" xr:uid="{00000000-0005-0000-0000-000015180000}"/>
    <cellStyle name="Title 2 8" xfId="6330" xr:uid="{00000000-0005-0000-0000-000016180000}"/>
    <cellStyle name="Title 3" xfId="1610" xr:uid="{00000000-0005-0000-0000-000017180000}"/>
    <cellStyle name="Title 4" xfId="6331" xr:uid="{00000000-0005-0000-0000-000018180000}"/>
    <cellStyle name="Title 5" xfId="6332" xr:uid="{00000000-0005-0000-0000-000019180000}"/>
    <cellStyle name="Title 6" xfId="6333" xr:uid="{00000000-0005-0000-0000-00001A180000}"/>
    <cellStyle name="Title 7" xfId="6334" xr:uid="{00000000-0005-0000-0000-00001B180000}"/>
    <cellStyle name="Title 8" xfId="6335" xr:uid="{00000000-0005-0000-0000-00001C180000}"/>
    <cellStyle name="Total 10 2" xfId="6336" xr:uid="{00000000-0005-0000-0000-00001D180000}"/>
    <cellStyle name="Total 11 2" xfId="6337" xr:uid="{00000000-0005-0000-0000-00001E180000}"/>
    <cellStyle name="Total 12 2" xfId="6338" xr:uid="{00000000-0005-0000-0000-00001F180000}"/>
    <cellStyle name="Total 13 2" xfId="6339" xr:uid="{00000000-0005-0000-0000-000020180000}"/>
    <cellStyle name="Total 14 2" xfId="6340" xr:uid="{00000000-0005-0000-0000-000021180000}"/>
    <cellStyle name="Total 15 2" xfId="6341" xr:uid="{00000000-0005-0000-0000-000022180000}"/>
    <cellStyle name="Total 16 2" xfId="6342" xr:uid="{00000000-0005-0000-0000-000023180000}"/>
    <cellStyle name="Total 17 2" xfId="6343" xr:uid="{00000000-0005-0000-0000-000024180000}"/>
    <cellStyle name="Total 2" xfId="1611" xr:uid="{00000000-0005-0000-0000-000025180000}"/>
    <cellStyle name="Total 2 10" xfId="6344" xr:uid="{00000000-0005-0000-0000-000026180000}"/>
    <cellStyle name="Total 2 11" xfId="6345" xr:uid="{00000000-0005-0000-0000-000027180000}"/>
    <cellStyle name="Total 2 12" xfId="6346" xr:uid="{00000000-0005-0000-0000-000028180000}"/>
    <cellStyle name="Total 2 13" xfId="6347" xr:uid="{00000000-0005-0000-0000-000029180000}"/>
    <cellStyle name="Total 2 14" xfId="6348" xr:uid="{00000000-0005-0000-0000-00002A180000}"/>
    <cellStyle name="Total 2 15" xfId="6349" xr:uid="{00000000-0005-0000-0000-00002B180000}"/>
    <cellStyle name="Total 2 16" xfId="6350" xr:uid="{00000000-0005-0000-0000-00002C180000}"/>
    <cellStyle name="Total 2 17" xfId="6351" xr:uid="{00000000-0005-0000-0000-00002D180000}"/>
    <cellStyle name="Total 2 18" xfId="6352" xr:uid="{00000000-0005-0000-0000-00002E180000}"/>
    <cellStyle name="Total 2 19" xfId="6353" xr:uid="{00000000-0005-0000-0000-00002F180000}"/>
    <cellStyle name="Total 2 2" xfId="6354" xr:uid="{00000000-0005-0000-0000-000030180000}"/>
    <cellStyle name="Total 2 2 2" xfId="6355" xr:uid="{00000000-0005-0000-0000-000031180000}"/>
    <cellStyle name="Total 2 2 3" xfId="6356" xr:uid="{00000000-0005-0000-0000-000032180000}"/>
    <cellStyle name="Total 2 20" xfId="6357" xr:uid="{00000000-0005-0000-0000-000033180000}"/>
    <cellStyle name="Total 2 3" xfId="6358" xr:uid="{00000000-0005-0000-0000-000034180000}"/>
    <cellStyle name="Total 2 4" xfId="6359" xr:uid="{00000000-0005-0000-0000-000035180000}"/>
    <cellStyle name="Total 2 5" xfId="6360" xr:uid="{00000000-0005-0000-0000-000036180000}"/>
    <cellStyle name="Total 2 6" xfId="6361" xr:uid="{00000000-0005-0000-0000-000037180000}"/>
    <cellStyle name="Total 2 7" xfId="6362" xr:uid="{00000000-0005-0000-0000-000038180000}"/>
    <cellStyle name="Total 2 8" xfId="6363" xr:uid="{00000000-0005-0000-0000-000039180000}"/>
    <cellStyle name="Total 2 9" xfId="6364" xr:uid="{00000000-0005-0000-0000-00003A180000}"/>
    <cellStyle name="Total 3" xfId="1612" xr:uid="{00000000-0005-0000-0000-00003B180000}"/>
    <cellStyle name="Total 4" xfId="6365" xr:uid="{00000000-0005-0000-0000-00003C180000}"/>
    <cellStyle name="Total 4 2" xfId="6366" xr:uid="{00000000-0005-0000-0000-00003D180000}"/>
    <cellStyle name="Total 5" xfId="6367" xr:uid="{00000000-0005-0000-0000-00003E180000}"/>
    <cellStyle name="Total 5 2" xfId="6368" xr:uid="{00000000-0005-0000-0000-00003F180000}"/>
    <cellStyle name="Total 6" xfId="6369" xr:uid="{00000000-0005-0000-0000-000040180000}"/>
    <cellStyle name="Total 6 2" xfId="6370" xr:uid="{00000000-0005-0000-0000-000041180000}"/>
    <cellStyle name="Total 7" xfId="6371" xr:uid="{00000000-0005-0000-0000-000042180000}"/>
    <cellStyle name="Total 7 2" xfId="6372" xr:uid="{00000000-0005-0000-0000-000043180000}"/>
    <cellStyle name="Total 8" xfId="6373" xr:uid="{00000000-0005-0000-0000-000044180000}"/>
    <cellStyle name="Total 8 2" xfId="6374" xr:uid="{00000000-0005-0000-0000-000045180000}"/>
    <cellStyle name="Total 9 2" xfId="6375" xr:uid="{00000000-0005-0000-0000-000046180000}"/>
    <cellStyle name="Tusental_A-listan (fixad)" xfId="6376" xr:uid="{00000000-0005-0000-0000-000047180000}"/>
    <cellStyle name="Unprot" xfId="1613" xr:uid="{00000000-0005-0000-0000-000048180000}"/>
    <cellStyle name="Unprot$" xfId="1614" xr:uid="{00000000-0005-0000-0000-000049180000}"/>
    <cellStyle name="Unprot_12 DM-BS detail DEC_06" xfId="1615" xr:uid="{00000000-0005-0000-0000-00004A180000}"/>
    <cellStyle name="Unprotect" xfId="1616" xr:uid="{00000000-0005-0000-0000-00004B180000}"/>
    <cellStyle name="Valuta (0)" xfId="1617" xr:uid="{00000000-0005-0000-0000-00004C180000}"/>
    <cellStyle name="Valuta (0) 10" xfId="6377" xr:uid="{00000000-0005-0000-0000-00004D180000}"/>
    <cellStyle name="Valuta (0) 11" xfId="6378" xr:uid="{00000000-0005-0000-0000-00004E180000}"/>
    <cellStyle name="Valuta (0) 12" xfId="6379" xr:uid="{00000000-0005-0000-0000-00004F180000}"/>
    <cellStyle name="Valuta (0) 13" xfId="6380" xr:uid="{00000000-0005-0000-0000-000050180000}"/>
    <cellStyle name="Valuta (0) 14" xfId="6381" xr:uid="{00000000-0005-0000-0000-000051180000}"/>
    <cellStyle name="Valuta (0) 15" xfId="6382" xr:uid="{00000000-0005-0000-0000-000052180000}"/>
    <cellStyle name="Valuta (0) 16" xfId="6383" xr:uid="{00000000-0005-0000-0000-000053180000}"/>
    <cellStyle name="Valuta (0) 2" xfId="6384" xr:uid="{00000000-0005-0000-0000-000054180000}"/>
    <cellStyle name="Valuta (0) 3" xfId="6385" xr:uid="{00000000-0005-0000-0000-000055180000}"/>
    <cellStyle name="Valuta (0) 4" xfId="6386" xr:uid="{00000000-0005-0000-0000-000056180000}"/>
    <cellStyle name="Valuta (0) 5" xfId="6387" xr:uid="{00000000-0005-0000-0000-000057180000}"/>
    <cellStyle name="Valuta (0) 6" xfId="6388" xr:uid="{00000000-0005-0000-0000-000058180000}"/>
    <cellStyle name="Valuta (0) 7" xfId="6389" xr:uid="{00000000-0005-0000-0000-000059180000}"/>
    <cellStyle name="Valuta (0) 8" xfId="6390" xr:uid="{00000000-0005-0000-0000-00005A180000}"/>
    <cellStyle name="Valuta (0) 9" xfId="6391" xr:uid="{00000000-0005-0000-0000-00005B180000}"/>
    <cellStyle name="Valuta_NPV" xfId="6392" xr:uid="{00000000-0005-0000-0000-00005C180000}"/>
    <cellStyle name="W" xfId="1618" xr:uid="{00000000-0005-0000-0000-00005D180000}"/>
    <cellStyle name="W 10" xfId="6393" xr:uid="{00000000-0005-0000-0000-00005E180000}"/>
    <cellStyle name="W 11" xfId="6394" xr:uid="{00000000-0005-0000-0000-00005F180000}"/>
    <cellStyle name="W 12" xfId="6395" xr:uid="{00000000-0005-0000-0000-000060180000}"/>
    <cellStyle name="W 13" xfId="6396" xr:uid="{00000000-0005-0000-0000-000061180000}"/>
    <cellStyle name="W 14" xfId="6397" xr:uid="{00000000-0005-0000-0000-000062180000}"/>
    <cellStyle name="W 15" xfId="6398" xr:uid="{00000000-0005-0000-0000-000063180000}"/>
    <cellStyle name="W 16" xfId="6399" xr:uid="{00000000-0005-0000-0000-000064180000}"/>
    <cellStyle name="W 2" xfId="6400" xr:uid="{00000000-0005-0000-0000-000065180000}"/>
    <cellStyle name="W 3" xfId="6401" xr:uid="{00000000-0005-0000-0000-000066180000}"/>
    <cellStyle name="W 4" xfId="6402" xr:uid="{00000000-0005-0000-0000-000067180000}"/>
    <cellStyle name="W 5" xfId="6403" xr:uid="{00000000-0005-0000-0000-000068180000}"/>
    <cellStyle name="W 6" xfId="6404" xr:uid="{00000000-0005-0000-0000-000069180000}"/>
    <cellStyle name="W 7" xfId="6405" xr:uid="{00000000-0005-0000-0000-00006A180000}"/>
    <cellStyle name="W 8" xfId="6406" xr:uid="{00000000-0005-0000-0000-00006B180000}"/>
    <cellStyle name="W 9" xfId="6407" xr:uid="{00000000-0005-0000-0000-00006C180000}"/>
    <cellStyle name="W_10-20" xfId="6408" xr:uid="{00000000-0005-0000-0000-00006D180000}"/>
    <cellStyle name="W_20-2 NAN" xfId="1619" xr:uid="{00000000-0005-0000-0000-00006E180000}"/>
    <cellStyle name="W_20-2 NAN 10" xfId="6409" xr:uid="{00000000-0005-0000-0000-00006F180000}"/>
    <cellStyle name="W_20-2 NAN 11" xfId="6410" xr:uid="{00000000-0005-0000-0000-000070180000}"/>
    <cellStyle name="W_20-2 NAN 12" xfId="6411" xr:uid="{00000000-0005-0000-0000-000071180000}"/>
    <cellStyle name="W_20-2 NAN 13" xfId="6412" xr:uid="{00000000-0005-0000-0000-000072180000}"/>
    <cellStyle name="W_20-2 NAN 14" xfId="6413" xr:uid="{00000000-0005-0000-0000-000073180000}"/>
    <cellStyle name="W_20-2 NAN 15" xfId="6414" xr:uid="{00000000-0005-0000-0000-000074180000}"/>
    <cellStyle name="W_20-2 NAN 16" xfId="6415" xr:uid="{00000000-0005-0000-0000-000075180000}"/>
    <cellStyle name="W_20-2 NAN 2" xfId="6416" xr:uid="{00000000-0005-0000-0000-000076180000}"/>
    <cellStyle name="W_20-2 NAN 3" xfId="6417" xr:uid="{00000000-0005-0000-0000-000077180000}"/>
    <cellStyle name="W_20-2 NAN 4" xfId="6418" xr:uid="{00000000-0005-0000-0000-000078180000}"/>
    <cellStyle name="W_20-2 NAN 5" xfId="6419" xr:uid="{00000000-0005-0000-0000-000079180000}"/>
    <cellStyle name="W_20-2 NAN 6" xfId="6420" xr:uid="{00000000-0005-0000-0000-00007A180000}"/>
    <cellStyle name="W_20-2 NAN 7" xfId="6421" xr:uid="{00000000-0005-0000-0000-00007B180000}"/>
    <cellStyle name="W_20-2 NAN 8" xfId="6422" xr:uid="{00000000-0005-0000-0000-00007C180000}"/>
    <cellStyle name="W_20-2 NAN 9" xfId="6423" xr:uid="{00000000-0005-0000-0000-00007D180000}"/>
    <cellStyle name="W_20-2 NAN_Adjust_TAX_Q151" xfId="1620" xr:uid="{00000000-0005-0000-0000-00007E180000}"/>
    <cellStyle name="W_20-2 NAN_Adjust_TAX_Q151 2" xfId="6424" xr:uid="{00000000-0005-0000-0000-00007F180000}"/>
    <cellStyle name="W_20-2 NAN_Global_Q1'08_Pow" xfId="1621" xr:uid="{00000000-0005-0000-0000-000080180000}"/>
    <cellStyle name="W_20-2 NAN_Global_Q1'08_Pow 2" xfId="6425" xr:uid="{00000000-0005-0000-0000-000081180000}"/>
    <cellStyle name="W_20-2 NAN_Global_Q2'08_Pow" xfId="1622" xr:uid="{00000000-0005-0000-0000-000082180000}"/>
    <cellStyle name="W_20-2 NAN_Global_Q2'08_Pow 2" xfId="6426" xr:uid="{00000000-0005-0000-0000-000083180000}"/>
    <cellStyle name="W_20-2 NAN_เอกสารของนก" xfId="1623" xr:uid="{00000000-0005-0000-0000-000084180000}"/>
    <cellStyle name="W_20-2 NAN_เอกสารของนก 2" xfId="6427" xr:uid="{00000000-0005-0000-0000-000085180000}"/>
    <cellStyle name="W_70_09.30.09" xfId="6428" xr:uid="{00000000-0005-0000-0000-000086180000}"/>
    <cellStyle name="W_AA" xfId="6429" xr:uid="{00000000-0005-0000-0000-000087180000}"/>
    <cellStyle name="W_Adjust_TAX_Q151" xfId="1624" xr:uid="{00000000-0005-0000-0000-000088180000}"/>
    <cellStyle name="W_Adjust_TAX_Q151 2" xfId="6430" xr:uid="{00000000-0005-0000-0000-000089180000}"/>
    <cellStyle name="W_B &amp; Z" xfId="1625" xr:uid="{00000000-0005-0000-0000-00008A180000}"/>
    <cellStyle name="W_B &amp; Z 10" xfId="6431" xr:uid="{00000000-0005-0000-0000-00008B180000}"/>
    <cellStyle name="W_B &amp; Z 11" xfId="6432" xr:uid="{00000000-0005-0000-0000-00008C180000}"/>
    <cellStyle name="W_B &amp; Z 12" xfId="6433" xr:uid="{00000000-0005-0000-0000-00008D180000}"/>
    <cellStyle name="W_B &amp; Z 13" xfId="6434" xr:uid="{00000000-0005-0000-0000-00008E180000}"/>
    <cellStyle name="W_B &amp; Z 14" xfId="6435" xr:uid="{00000000-0005-0000-0000-00008F180000}"/>
    <cellStyle name="W_B &amp; Z 15" xfId="6436" xr:uid="{00000000-0005-0000-0000-000090180000}"/>
    <cellStyle name="W_B &amp; Z 16" xfId="6437" xr:uid="{00000000-0005-0000-0000-000091180000}"/>
    <cellStyle name="W_B &amp; Z 2" xfId="6438" xr:uid="{00000000-0005-0000-0000-000092180000}"/>
    <cellStyle name="W_B &amp; Z 3" xfId="6439" xr:uid="{00000000-0005-0000-0000-000093180000}"/>
    <cellStyle name="W_B &amp; Z 4" xfId="6440" xr:uid="{00000000-0005-0000-0000-000094180000}"/>
    <cellStyle name="W_B &amp; Z 5" xfId="6441" xr:uid="{00000000-0005-0000-0000-000095180000}"/>
    <cellStyle name="W_B &amp; Z 6" xfId="6442" xr:uid="{00000000-0005-0000-0000-000096180000}"/>
    <cellStyle name="W_B &amp; Z 7" xfId="6443" xr:uid="{00000000-0005-0000-0000-000097180000}"/>
    <cellStyle name="W_B &amp; Z 8" xfId="6444" xr:uid="{00000000-0005-0000-0000-000098180000}"/>
    <cellStyle name="W_B &amp; Z 9" xfId="6445" xr:uid="{00000000-0005-0000-0000-000099180000}"/>
    <cellStyle name="W_B &amp; Z_Adjust_TAX_Q151" xfId="1626" xr:uid="{00000000-0005-0000-0000-00009A180000}"/>
    <cellStyle name="W_B &amp; Z_Adjust_TAX_Q151 2" xfId="6446" xr:uid="{00000000-0005-0000-0000-00009B180000}"/>
    <cellStyle name="W_B &amp; Z_Global_Q1'08_Pow" xfId="1627" xr:uid="{00000000-0005-0000-0000-00009C180000}"/>
    <cellStyle name="W_B &amp; Z_Global_Q1'08_Pow 2" xfId="6447" xr:uid="{00000000-0005-0000-0000-00009D180000}"/>
    <cellStyle name="W_B &amp; Z_Global_Q2'08_Pow" xfId="1628" xr:uid="{00000000-0005-0000-0000-00009E180000}"/>
    <cellStyle name="W_B &amp; Z_Global_Q2'08_Pow 2" xfId="6448" xr:uid="{00000000-0005-0000-0000-00009F180000}"/>
    <cellStyle name="W_B &amp; Z_เอกสารของนก" xfId="1629" xr:uid="{00000000-0005-0000-0000-0000A0180000}"/>
    <cellStyle name="W_B &amp; Z_เอกสารของนก 2" xfId="6449" xr:uid="{00000000-0005-0000-0000-0000A1180000}"/>
    <cellStyle name="W_F1,2,3" xfId="6450" xr:uid="{00000000-0005-0000-0000-0000A2180000}"/>
    <cellStyle name="W_F123" xfId="1630" xr:uid="{00000000-0005-0000-0000-0000A3180000}"/>
    <cellStyle name="W_F123 10" xfId="6451" xr:uid="{00000000-0005-0000-0000-0000A4180000}"/>
    <cellStyle name="W_F123 11" xfId="6452" xr:uid="{00000000-0005-0000-0000-0000A5180000}"/>
    <cellStyle name="W_F123 12" xfId="6453" xr:uid="{00000000-0005-0000-0000-0000A6180000}"/>
    <cellStyle name="W_F123 13" xfId="6454" xr:uid="{00000000-0005-0000-0000-0000A7180000}"/>
    <cellStyle name="W_F123 14" xfId="6455" xr:uid="{00000000-0005-0000-0000-0000A8180000}"/>
    <cellStyle name="W_F123 15" xfId="6456" xr:uid="{00000000-0005-0000-0000-0000A9180000}"/>
    <cellStyle name="W_F123 16" xfId="6457" xr:uid="{00000000-0005-0000-0000-0000AA180000}"/>
    <cellStyle name="W_F123 2" xfId="6458" xr:uid="{00000000-0005-0000-0000-0000AB180000}"/>
    <cellStyle name="W_F123 3" xfId="6459" xr:uid="{00000000-0005-0000-0000-0000AC180000}"/>
    <cellStyle name="W_F123 4" xfId="6460" xr:uid="{00000000-0005-0000-0000-0000AD180000}"/>
    <cellStyle name="W_F123 5" xfId="6461" xr:uid="{00000000-0005-0000-0000-0000AE180000}"/>
    <cellStyle name="W_F123 6" xfId="6462" xr:uid="{00000000-0005-0000-0000-0000AF180000}"/>
    <cellStyle name="W_F123 7" xfId="6463" xr:uid="{00000000-0005-0000-0000-0000B0180000}"/>
    <cellStyle name="W_F123 8" xfId="6464" xr:uid="{00000000-0005-0000-0000-0000B1180000}"/>
    <cellStyle name="W_F123 9" xfId="6465" xr:uid="{00000000-0005-0000-0000-0000B2180000}"/>
    <cellStyle name="W_F123_Adjust_TAX_Q151" xfId="1631" xr:uid="{00000000-0005-0000-0000-0000B3180000}"/>
    <cellStyle name="W_F123_Adjust_TAX_Q151 2" xfId="6466" xr:uid="{00000000-0005-0000-0000-0000B4180000}"/>
    <cellStyle name="W_F123_Global_Q1'08_Pow" xfId="1632" xr:uid="{00000000-0005-0000-0000-0000B5180000}"/>
    <cellStyle name="W_F123_Global_Q1'08_Pow 2" xfId="6467" xr:uid="{00000000-0005-0000-0000-0000B6180000}"/>
    <cellStyle name="W_F123_Global_Q2'08_Pow" xfId="1633" xr:uid="{00000000-0005-0000-0000-0000B7180000}"/>
    <cellStyle name="W_F123_Global_Q2'08_Pow 2" xfId="6468" xr:uid="{00000000-0005-0000-0000-0000B8180000}"/>
    <cellStyle name="W_F123_เอกสารของนก" xfId="1634" xr:uid="{00000000-0005-0000-0000-0000B9180000}"/>
    <cellStyle name="W_F123_เอกสารของนก 2" xfId="6469" xr:uid="{00000000-0005-0000-0000-0000BA180000}"/>
    <cellStyle name="W_Global_Q1'08_Pow" xfId="1635" xr:uid="{00000000-0005-0000-0000-0000BB180000}"/>
    <cellStyle name="W_Global_Q1'08_Pow 2" xfId="6470" xr:uid="{00000000-0005-0000-0000-0000BC180000}"/>
    <cellStyle name="W_Global_Q2'08_Pow" xfId="1636" xr:uid="{00000000-0005-0000-0000-0000BD180000}"/>
    <cellStyle name="W_Global_Q2'08_Pow 2" xfId="6471" xr:uid="{00000000-0005-0000-0000-0000BE180000}"/>
    <cellStyle name="W_L" xfId="1637" xr:uid="{00000000-0005-0000-0000-0000BF180000}"/>
    <cellStyle name="W_L 10" xfId="6472" xr:uid="{00000000-0005-0000-0000-0000C0180000}"/>
    <cellStyle name="W_L 11" xfId="6473" xr:uid="{00000000-0005-0000-0000-0000C1180000}"/>
    <cellStyle name="W_L 12" xfId="6474" xr:uid="{00000000-0005-0000-0000-0000C2180000}"/>
    <cellStyle name="W_L 13" xfId="6475" xr:uid="{00000000-0005-0000-0000-0000C3180000}"/>
    <cellStyle name="W_L 14" xfId="6476" xr:uid="{00000000-0005-0000-0000-0000C4180000}"/>
    <cellStyle name="W_L 15" xfId="6477" xr:uid="{00000000-0005-0000-0000-0000C5180000}"/>
    <cellStyle name="W_L 16" xfId="6478" xr:uid="{00000000-0005-0000-0000-0000C6180000}"/>
    <cellStyle name="W_L 2" xfId="6479" xr:uid="{00000000-0005-0000-0000-0000C7180000}"/>
    <cellStyle name="W_L 3" xfId="6480" xr:uid="{00000000-0005-0000-0000-0000C8180000}"/>
    <cellStyle name="W_L 4" xfId="6481" xr:uid="{00000000-0005-0000-0000-0000C9180000}"/>
    <cellStyle name="W_L 5" xfId="6482" xr:uid="{00000000-0005-0000-0000-0000CA180000}"/>
    <cellStyle name="W_L 6" xfId="6483" xr:uid="{00000000-0005-0000-0000-0000CB180000}"/>
    <cellStyle name="W_L 7" xfId="6484" xr:uid="{00000000-0005-0000-0000-0000CC180000}"/>
    <cellStyle name="W_L 8" xfId="6485" xr:uid="{00000000-0005-0000-0000-0000CD180000}"/>
    <cellStyle name="W_L 9" xfId="6486" xr:uid="{00000000-0005-0000-0000-0000CE180000}"/>
    <cellStyle name="W_L_Adjust_TAX_Q151" xfId="1638" xr:uid="{00000000-0005-0000-0000-0000CF180000}"/>
    <cellStyle name="W_L_Adjust_TAX_Q151 2" xfId="6487" xr:uid="{00000000-0005-0000-0000-0000D0180000}"/>
    <cellStyle name="W_L_Global_Q1'08_Pow" xfId="1639" xr:uid="{00000000-0005-0000-0000-0000D1180000}"/>
    <cellStyle name="W_L_Global_Q1'08_Pow 2" xfId="6488" xr:uid="{00000000-0005-0000-0000-0000D2180000}"/>
    <cellStyle name="W_L_Global_Q2'08_Pow" xfId="1640" xr:uid="{00000000-0005-0000-0000-0000D3180000}"/>
    <cellStyle name="W_L_Global_Q2'08_Pow 2" xfId="6489" xr:uid="{00000000-0005-0000-0000-0000D4180000}"/>
    <cellStyle name="W_L_เอกสารของนก" xfId="1641" xr:uid="{00000000-0005-0000-0000-0000D5180000}"/>
    <cellStyle name="W_L_เอกสารของนก 2" xfId="6490" xr:uid="{00000000-0005-0000-0000-0000D6180000}"/>
    <cellStyle name="W_M" xfId="6491" xr:uid="{00000000-0005-0000-0000-0000D7180000}"/>
    <cellStyle name="W_Ocean_03.31.09_U" xfId="6492" xr:uid="{00000000-0005-0000-0000-0000D8180000}"/>
    <cellStyle name="W_Ocean_03.31.09_UUU" xfId="6493" xr:uid="{00000000-0005-0000-0000-0000D9180000}"/>
    <cellStyle name="W_Ocean_03.31.09_Z" xfId="6494" xr:uid="{00000000-0005-0000-0000-0000DA180000}"/>
    <cellStyle name="W_PPM_WP_03.31.09_Profit" xfId="6495" xr:uid="{00000000-0005-0000-0000-0000DB180000}"/>
    <cellStyle name="W_PPM_WP_12.31.08_Asset_2" xfId="6496" xr:uid="{00000000-0005-0000-0000-0000DC180000}"/>
    <cellStyle name="W_PPM_WP_12.31.08_Profit_1" xfId="6497" xr:uid="{00000000-0005-0000-0000-0000DD180000}"/>
    <cellStyle name="W_Salary_09.30.04" xfId="1642" xr:uid="{00000000-0005-0000-0000-0000DE180000}"/>
    <cellStyle name="W_Salary_09.30.04 10" xfId="6498" xr:uid="{00000000-0005-0000-0000-0000DF180000}"/>
    <cellStyle name="W_Salary_09.30.04 11" xfId="6499" xr:uid="{00000000-0005-0000-0000-0000E0180000}"/>
    <cellStyle name="W_Salary_09.30.04 12" xfId="6500" xr:uid="{00000000-0005-0000-0000-0000E1180000}"/>
    <cellStyle name="W_Salary_09.30.04 13" xfId="6501" xr:uid="{00000000-0005-0000-0000-0000E2180000}"/>
    <cellStyle name="W_Salary_09.30.04 14" xfId="6502" xr:uid="{00000000-0005-0000-0000-0000E3180000}"/>
    <cellStyle name="W_Salary_09.30.04 15" xfId="6503" xr:uid="{00000000-0005-0000-0000-0000E4180000}"/>
    <cellStyle name="W_Salary_09.30.04 16" xfId="6504" xr:uid="{00000000-0005-0000-0000-0000E5180000}"/>
    <cellStyle name="W_Salary_09.30.04 2" xfId="6505" xr:uid="{00000000-0005-0000-0000-0000E6180000}"/>
    <cellStyle name="W_Salary_09.30.04 3" xfId="6506" xr:uid="{00000000-0005-0000-0000-0000E7180000}"/>
    <cellStyle name="W_Salary_09.30.04 4" xfId="6507" xr:uid="{00000000-0005-0000-0000-0000E8180000}"/>
    <cellStyle name="W_Salary_09.30.04 5" xfId="6508" xr:uid="{00000000-0005-0000-0000-0000E9180000}"/>
    <cellStyle name="W_Salary_09.30.04 6" xfId="6509" xr:uid="{00000000-0005-0000-0000-0000EA180000}"/>
    <cellStyle name="W_Salary_09.30.04 7" xfId="6510" xr:uid="{00000000-0005-0000-0000-0000EB180000}"/>
    <cellStyle name="W_Salary_09.30.04 8" xfId="6511" xr:uid="{00000000-0005-0000-0000-0000EC180000}"/>
    <cellStyle name="W_Salary_09.30.04 9" xfId="6512" xr:uid="{00000000-0005-0000-0000-0000ED180000}"/>
    <cellStyle name="W_Salary_09.30.04_Adjust_TAX_Q151" xfId="1643" xr:uid="{00000000-0005-0000-0000-0000EE180000}"/>
    <cellStyle name="W_Salary_09.30.04_Adjust_TAX_Q151 2" xfId="6513" xr:uid="{00000000-0005-0000-0000-0000EF180000}"/>
    <cellStyle name="W_Salary_09.30.04_Global_Q1'08_Pow" xfId="1644" xr:uid="{00000000-0005-0000-0000-0000F0180000}"/>
    <cellStyle name="W_Salary_09.30.04_Global_Q1'08_Pow 2" xfId="6514" xr:uid="{00000000-0005-0000-0000-0000F1180000}"/>
    <cellStyle name="W_Salary_09.30.04_Global_Q2'08_Pow" xfId="1645" xr:uid="{00000000-0005-0000-0000-0000F2180000}"/>
    <cellStyle name="W_Salary_09.30.04_Global_Q2'08_Pow 2" xfId="6515" xr:uid="{00000000-0005-0000-0000-0000F3180000}"/>
    <cellStyle name="W_Salary_09.30.04_เอกสารของนก" xfId="1646" xr:uid="{00000000-0005-0000-0000-0000F4180000}"/>
    <cellStyle name="W_Salary_09.30.04_เอกสารของนก 2" xfId="6516" xr:uid="{00000000-0005-0000-0000-0000F5180000}"/>
    <cellStyle name="W_test u" xfId="6517" xr:uid="{00000000-0005-0000-0000-0000F6180000}"/>
    <cellStyle name="W_U_12.31.08" xfId="6518" xr:uid="{00000000-0005-0000-0000-0000F7180000}"/>
    <cellStyle name="W_WT" xfId="1647" xr:uid="{00000000-0005-0000-0000-0000F8180000}"/>
    <cellStyle name="W_WT 10" xfId="6519" xr:uid="{00000000-0005-0000-0000-0000F9180000}"/>
    <cellStyle name="W_WT 11" xfId="6520" xr:uid="{00000000-0005-0000-0000-0000FA180000}"/>
    <cellStyle name="W_WT 12" xfId="6521" xr:uid="{00000000-0005-0000-0000-0000FB180000}"/>
    <cellStyle name="W_WT 13" xfId="6522" xr:uid="{00000000-0005-0000-0000-0000FC180000}"/>
    <cellStyle name="W_WT 14" xfId="6523" xr:uid="{00000000-0005-0000-0000-0000FD180000}"/>
    <cellStyle name="W_WT 15" xfId="6524" xr:uid="{00000000-0005-0000-0000-0000FE180000}"/>
    <cellStyle name="W_WT 16" xfId="6525" xr:uid="{00000000-0005-0000-0000-0000FF180000}"/>
    <cellStyle name="W_WT 2" xfId="6526" xr:uid="{00000000-0005-0000-0000-000000190000}"/>
    <cellStyle name="W_WT 3" xfId="6527" xr:uid="{00000000-0005-0000-0000-000001190000}"/>
    <cellStyle name="W_WT 4" xfId="6528" xr:uid="{00000000-0005-0000-0000-000002190000}"/>
    <cellStyle name="W_WT 5" xfId="6529" xr:uid="{00000000-0005-0000-0000-000003190000}"/>
    <cellStyle name="W_WT 6" xfId="6530" xr:uid="{00000000-0005-0000-0000-000004190000}"/>
    <cellStyle name="W_WT 7" xfId="6531" xr:uid="{00000000-0005-0000-0000-000005190000}"/>
    <cellStyle name="W_WT 8" xfId="6532" xr:uid="{00000000-0005-0000-0000-000006190000}"/>
    <cellStyle name="W_WT 9" xfId="6533" xr:uid="{00000000-0005-0000-0000-000007190000}"/>
    <cellStyle name="W_WT_Adjust_TAX_Q151" xfId="1648" xr:uid="{00000000-0005-0000-0000-000008190000}"/>
    <cellStyle name="W_WT_Adjust_TAX_Q151 2" xfId="6534" xr:uid="{00000000-0005-0000-0000-000009190000}"/>
    <cellStyle name="W_WT_Global_Q1'08_Pow" xfId="1649" xr:uid="{00000000-0005-0000-0000-00000A190000}"/>
    <cellStyle name="W_WT_Global_Q1'08_Pow 2" xfId="6535" xr:uid="{00000000-0005-0000-0000-00000B190000}"/>
    <cellStyle name="W_WT_Global_Q2'08_Pow" xfId="1650" xr:uid="{00000000-0005-0000-0000-00000C190000}"/>
    <cellStyle name="W_WT_Global_Q2'08_Pow 2" xfId="6536" xr:uid="{00000000-0005-0000-0000-00000D190000}"/>
    <cellStyle name="W_WT_เอกสารของนก" xfId="1651" xr:uid="{00000000-0005-0000-0000-00000E190000}"/>
    <cellStyle name="W_WT_เอกสารของนก 2" xfId="6537" xr:uid="{00000000-0005-0000-0000-00000F190000}"/>
    <cellStyle name="W_Z 12.31.08" xfId="6538" xr:uid="{00000000-0005-0000-0000-000010190000}"/>
    <cellStyle name="W_เอกสารของนก" xfId="1652" xr:uid="{00000000-0005-0000-0000-000011190000}"/>
    <cellStyle name="W_เอกสารของนก 2" xfId="6539" xr:uid="{00000000-0005-0000-0000-000012190000}"/>
    <cellStyle name="Warning Text 10 2" xfId="6540" xr:uid="{00000000-0005-0000-0000-000013190000}"/>
    <cellStyle name="Warning Text 11 2" xfId="6541" xr:uid="{00000000-0005-0000-0000-000014190000}"/>
    <cellStyle name="Warning Text 12 2" xfId="6542" xr:uid="{00000000-0005-0000-0000-000015190000}"/>
    <cellStyle name="Warning Text 13 2" xfId="6543" xr:uid="{00000000-0005-0000-0000-000016190000}"/>
    <cellStyle name="Warning Text 14 2" xfId="6544" xr:uid="{00000000-0005-0000-0000-000017190000}"/>
    <cellStyle name="Warning Text 15 2" xfId="6545" xr:uid="{00000000-0005-0000-0000-000018190000}"/>
    <cellStyle name="Warning Text 16 2" xfId="6546" xr:uid="{00000000-0005-0000-0000-000019190000}"/>
    <cellStyle name="Warning Text 17 2" xfId="6547" xr:uid="{00000000-0005-0000-0000-00001A190000}"/>
    <cellStyle name="Warning Text 2" xfId="1653" xr:uid="{00000000-0005-0000-0000-00001B190000}"/>
    <cellStyle name="Warning Text 2 10" xfId="6548" xr:uid="{00000000-0005-0000-0000-00001C190000}"/>
    <cellStyle name="Warning Text 2 11" xfId="6549" xr:uid="{00000000-0005-0000-0000-00001D190000}"/>
    <cellStyle name="Warning Text 2 12" xfId="6550" xr:uid="{00000000-0005-0000-0000-00001E190000}"/>
    <cellStyle name="Warning Text 2 13" xfId="6551" xr:uid="{00000000-0005-0000-0000-00001F190000}"/>
    <cellStyle name="Warning Text 2 14" xfId="6552" xr:uid="{00000000-0005-0000-0000-000020190000}"/>
    <cellStyle name="Warning Text 2 15" xfId="6553" xr:uid="{00000000-0005-0000-0000-000021190000}"/>
    <cellStyle name="Warning Text 2 16" xfId="6554" xr:uid="{00000000-0005-0000-0000-000022190000}"/>
    <cellStyle name="Warning Text 2 17" xfId="6555" xr:uid="{00000000-0005-0000-0000-000023190000}"/>
    <cellStyle name="Warning Text 2 18" xfId="6556" xr:uid="{00000000-0005-0000-0000-000024190000}"/>
    <cellStyle name="Warning Text 2 19" xfId="6557" xr:uid="{00000000-0005-0000-0000-000025190000}"/>
    <cellStyle name="Warning Text 2 2" xfId="6558" xr:uid="{00000000-0005-0000-0000-000026190000}"/>
    <cellStyle name="Warning Text 2 2 2" xfId="6559" xr:uid="{00000000-0005-0000-0000-000027190000}"/>
    <cellStyle name="Warning Text 2 2 3" xfId="6560" xr:uid="{00000000-0005-0000-0000-000028190000}"/>
    <cellStyle name="Warning Text 2 20" xfId="6561" xr:uid="{00000000-0005-0000-0000-000029190000}"/>
    <cellStyle name="Warning Text 2 3" xfId="6562" xr:uid="{00000000-0005-0000-0000-00002A190000}"/>
    <cellStyle name="Warning Text 2 4" xfId="6563" xr:uid="{00000000-0005-0000-0000-00002B190000}"/>
    <cellStyle name="Warning Text 2 5" xfId="6564" xr:uid="{00000000-0005-0000-0000-00002C190000}"/>
    <cellStyle name="Warning Text 2 6" xfId="6565" xr:uid="{00000000-0005-0000-0000-00002D190000}"/>
    <cellStyle name="Warning Text 2 7" xfId="6566" xr:uid="{00000000-0005-0000-0000-00002E190000}"/>
    <cellStyle name="Warning Text 2 8" xfId="6567" xr:uid="{00000000-0005-0000-0000-00002F190000}"/>
    <cellStyle name="Warning Text 2 9" xfId="6568" xr:uid="{00000000-0005-0000-0000-000030190000}"/>
    <cellStyle name="Warning Text 3" xfId="1654" xr:uid="{00000000-0005-0000-0000-000031190000}"/>
    <cellStyle name="Warning Text 4" xfId="6569" xr:uid="{00000000-0005-0000-0000-000032190000}"/>
    <cellStyle name="Warning Text 4 2" xfId="6570" xr:uid="{00000000-0005-0000-0000-000033190000}"/>
    <cellStyle name="Warning Text 5" xfId="6571" xr:uid="{00000000-0005-0000-0000-000034190000}"/>
    <cellStyle name="Warning Text 5 2" xfId="6572" xr:uid="{00000000-0005-0000-0000-000035190000}"/>
    <cellStyle name="Warning Text 6" xfId="6573" xr:uid="{00000000-0005-0000-0000-000036190000}"/>
    <cellStyle name="Warning Text 6 2" xfId="6574" xr:uid="{00000000-0005-0000-0000-000037190000}"/>
    <cellStyle name="Warning Text 7" xfId="6575" xr:uid="{00000000-0005-0000-0000-000038190000}"/>
    <cellStyle name="Warning Text 7 2" xfId="6576" xr:uid="{00000000-0005-0000-0000-000039190000}"/>
    <cellStyle name="Warning Text 8" xfId="6577" xr:uid="{00000000-0005-0000-0000-00003A190000}"/>
    <cellStyle name="Warning Text 8 2" xfId="6578" xr:uid="{00000000-0005-0000-0000-00003B190000}"/>
    <cellStyle name="Warning Text 9 2" xfId="6579" xr:uid="{00000000-0005-0000-0000-00003C190000}"/>
    <cellStyle name="WHead - Style2" xfId="6580" xr:uid="{00000000-0005-0000-0000-00003D190000}"/>
    <cellStyle name="wrap" xfId="1655" xr:uid="{00000000-0005-0000-0000-00003E190000}"/>
    <cellStyle name="wrap 10" xfId="6581" xr:uid="{00000000-0005-0000-0000-00003F190000}"/>
    <cellStyle name="wrap 11" xfId="6582" xr:uid="{00000000-0005-0000-0000-000040190000}"/>
    <cellStyle name="wrap 12" xfId="6583" xr:uid="{00000000-0005-0000-0000-000041190000}"/>
    <cellStyle name="wrap 13" xfId="6584" xr:uid="{00000000-0005-0000-0000-000042190000}"/>
    <cellStyle name="wrap 14" xfId="6585" xr:uid="{00000000-0005-0000-0000-000043190000}"/>
    <cellStyle name="wrap 15" xfId="6586" xr:uid="{00000000-0005-0000-0000-000044190000}"/>
    <cellStyle name="wrap 16" xfId="6587" xr:uid="{00000000-0005-0000-0000-000045190000}"/>
    <cellStyle name="wrap 2" xfId="6588" xr:uid="{00000000-0005-0000-0000-000046190000}"/>
    <cellStyle name="wrap 3" xfId="6589" xr:uid="{00000000-0005-0000-0000-000047190000}"/>
    <cellStyle name="wrap 4" xfId="6590" xr:uid="{00000000-0005-0000-0000-000048190000}"/>
    <cellStyle name="wrap 5" xfId="6591" xr:uid="{00000000-0005-0000-0000-000049190000}"/>
    <cellStyle name="wrap 6" xfId="6592" xr:uid="{00000000-0005-0000-0000-00004A190000}"/>
    <cellStyle name="wrap 7" xfId="6593" xr:uid="{00000000-0005-0000-0000-00004B190000}"/>
    <cellStyle name="wrap 8" xfId="6594" xr:uid="{00000000-0005-0000-0000-00004C190000}"/>
    <cellStyle name="wrap 9" xfId="6595" xr:uid="{00000000-0005-0000-0000-00004D190000}"/>
    <cellStyle name="Wไhrung [0]_35ERI8T2gbIEMixb4v26icuOo" xfId="1656" xr:uid="{00000000-0005-0000-0000-00004E190000}"/>
    <cellStyle name="Wไhrung_35ERI8T2gbIEMixb4v26icuOo" xfId="1657" xr:uid="{00000000-0005-0000-0000-00004F190000}"/>
    <cellStyle name="เครื่องหมายจุลภาค [0] 2" xfId="6597" xr:uid="{00000000-0005-0000-0000-000050190000}"/>
    <cellStyle name="เครื่องหมายจุลภาค [0]_11200-211000" xfId="6598" xr:uid="{00000000-0005-0000-0000-000051190000}"/>
    <cellStyle name="เครื่องหมายจุลภาค 2" xfId="4" xr:uid="{00000000-0005-0000-0000-000005000000}"/>
    <cellStyle name="เครื่องหมายจุลภาค 2 10" xfId="6599" xr:uid="{00000000-0005-0000-0000-000053190000}"/>
    <cellStyle name="เครื่องหมายจุลภาค 2 11" xfId="6600" xr:uid="{00000000-0005-0000-0000-000054190000}"/>
    <cellStyle name="เครื่องหมายจุลภาค 2 12" xfId="6601" xr:uid="{00000000-0005-0000-0000-000055190000}"/>
    <cellStyle name="เครื่องหมายจุลภาค 2 13" xfId="6602" xr:uid="{00000000-0005-0000-0000-000056190000}"/>
    <cellStyle name="เครื่องหมายจุลภาค 2 14" xfId="6603" xr:uid="{00000000-0005-0000-0000-000057190000}"/>
    <cellStyle name="เครื่องหมายจุลภาค 2 15" xfId="6604" xr:uid="{00000000-0005-0000-0000-000058190000}"/>
    <cellStyle name="เครื่องหมายจุลภาค 2 16" xfId="6605" xr:uid="{00000000-0005-0000-0000-000059190000}"/>
    <cellStyle name="เครื่องหมายจุลภาค 2 17" xfId="6606" xr:uid="{00000000-0005-0000-0000-00005A190000}"/>
    <cellStyle name="เครื่องหมายจุลภาค 2 18" xfId="1673" xr:uid="{00000000-0005-0000-0000-000052190000}"/>
    <cellStyle name="เครื่องหมายจุลภาค 2 2" xfId="1674" xr:uid="{00000000-0005-0000-0000-00005B190000}"/>
    <cellStyle name="เครื่องหมายจุลภาค 2 2 10" xfId="6607" xr:uid="{00000000-0005-0000-0000-00005C190000}"/>
    <cellStyle name="เครื่องหมายจุลภาค 2 2 11" xfId="6608" xr:uid="{00000000-0005-0000-0000-00005D190000}"/>
    <cellStyle name="เครื่องหมายจุลภาค 2 2 12" xfId="6609" xr:uid="{00000000-0005-0000-0000-00005E190000}"/>
    <cellStyle name="เครื่องหมายจุลภาค 2 2 13" xfId="6610" xr:uid="{00000000-0005-0000-0000-00005F190000}"/>
    <cellStyle name="เครื่องหมายจุลภาค 2 2 14" xfId="6611" xr:uid="{00000000-0005-0000-0000-000060190000}"/>
    <cellStyle name="เครื่องหมายจุลภาค 2 2 15" xfId="6612" xr:uid="{00000000-0005-0000-0000-000061190000}"/>
    <cellStyle name="เครื่องหมายจุลภาค 2 2 16" xfId="6613" xr:uid="{00000000-0005-0000-0000-000062190000}"/>
    <cellStyle name="เครื่องหมายจุลภาค 2 2 2" xfId="1675" xr:uid="{00000000-0005-0000-0000-000063190000}"/>
    <cellStyle name="เครื่องหมายจุลภาค 2 2 3" xfId="6614" xr:uid="{00000000-0005-0000-0000-000064190000}"/>
    <cellStyle name="เครื่องหมายจุลภาค 2 2 4" xfId="6615" xr:uid="{00000000-0005-0000-0000-000065190000}"/>
    <cellStyle name="เครื่องหมายจุลภาค 2 2 5" xfId="6616" xr:uid="{00000000-0005-0000-0000-000066190000}"/>
    <cellStyle name="เครื่องหมายจุลภาค 2 2 6" xfId="6617" xr:uid="{00000000-0005-0000-0000-000067190000}"/>
    <cellStyle name="เครื่องหมายจุลภาค 2 2 7" xfId="6618" xr:uid="{00000000-0005-0000-0000-000068190000}"/>
    <cellStyle name="เครื่องหมายจุลภาค 2 2 8" xfId="6619" xr:uid="{00000000-0005-0000-0000-000069190000}"/>
    <cellStyle name="เครื่องหมายจุลภาค 2 2 9" xfId="6620" xr:uid="{00000000-0005-0000-0000-00006A190000}"/>
    <cellStyle name="เครื่องหมายจุลภาค 2 3" xfId="1676" xr:uid="{00000000-0005-0000-0000-00006B190000}"/>
    <cellStyle name="เครื่องหมายจุลภาค 2 4" xfId="6621" xr:uid="{00000000-0005-0000-0000-00006C190000}"/>
    <cellStyle name="เครื่องหมายจุลภาค 2 5" xfId="6622" xr:uid="{00000000-0005-0000-0000-00006D190000}"/>
    <cellStyle name="เครื่องหมายจุลภาค 2 6" xfId="6623" xr:uid="{00000000-0005-0000-0000-00006E190000}"/>
    <cellStyle name="เครื่องหมายจุลภาค 2 7" xfId="6624" xr:uid="{00000000-0005-0000-0000-00006F190000}"/>
    <cellStyle name="เครื่องหมายจุลภาค 2 8" xfId="6625" xr:uid="{00000000-0005-0000-0000-000070190000}"/>
    <cellStyle name="เครื่องหมายจุลภาค 2 9" xfId="6626" xr:uid="{00000000-0005-0000-0000-000071190000}"/>
    <cellStyle name="เครื่องหมายจุลภาค 2_Inventory_final" xfId="1677" xr:uid="{00000000-0005-0000-0000-000072190000}"/>
    <cellStyle name="เครื่องหมายจุลภาค 3" xfId="1678" xr:uid="{00000000-0005-0000-0000-000073190000}"/>
    <cellStyle name="เครื่องหมายจุลภาค 3 10" xfId="6627" xr:uid="{00000000-0005-0000-0000-000074190000}"/>
    <cellStyle name="เครื่องหมายจุลภาค 3 11" xfId="6628" xr:uid="{00000000-0005-0000-0000-000075190000}"/>
    <cellStyle name="เครื่องหมายจุลภาค 3 12" xfId="6629" xr:uid="{00000000-0005-0000-0000-000076190000}"/>
    <cellStyle name="เครื่องหมายจุลภาค 3 13" xfId="6630" xr:uid="{00000000-0005-0000-0000-000077190000}"/>
    <cellStyle name="เครื่องหมายจุลภาค 3 14" xfId="6631" xr:uid="{00000000-0005-0000-0000-000078190000}"/>
    <cellStyle name="เครื่องหมายจุลภาค 3 15" xfId="6632" xr:uid="{00000000-0005-0000-0000-000079190000}"/>
    <cellStyle name="เครื่องหมายจุลภาค 3 16" xfId="6633" xr:uid="{00000000-0005-0000-0000-00007A190000}"/>
    <cellStyle name="เครื่องหมายจุลภาค 3 2" xfId="1679" xr:uid="{00000000-0005-0000-0000-00007B190000}"/>
    <cellStyle name="เครื่องหมายจุลภาค 3 3" xfId="6634" xr:uid="{00000000-0005-0000-0000-00007C190000}"/>
    <cellStyle name="เครื่องหมายจุลภาค 3 4" xfId="6635" xr:uid="{00000000-0005-0000-0000-00007D190000}"/>
    <cellStyle name="เครื่องหมายจุลภาค 3 5" xfId="6636" xr:uid="{00000000-0005-0000-0000-00007E190000}"/>
    <cellStyle name="เครื่องหมายจุลภาค 3 6" xfId="6637" xr:uid="{00000000-0005-0000-0000-00007F190000}"/>
    <cellStyle name="เครื่องหมายจุลภาค 3 7" xfId="6638" xr:uid="{00000000-0005-0000-0000-000080190000}"/>
    <cellStyle name="เครื่องหมายจุลภาค 3 8" xfId="6639" xr:uid="{00000000-0005-0000-0000-000081190000}"/>
    <cellStyle name="เครื่องหมายจุลภาค 3 9" xfId="6640" xr:uid="{00000000-0005-0000-0000-000082190000}"/>
    <cellStyle name="เครื่องหมายจุลภาค 4" xfId="1680" xr:uid="{00000000-0005-0000-0000-000083190000}"/>
    <cellStyle name="เครื่องหมายจุลภาค 4 10" xfId="6641" xr:uid="{00000000-0005-0000-0000-000084190000}"/>
    <cellStyle name="เครื่องหมายจุลภาค 4 11" xfId="6642" xr:uid="{00000000-0005-0000-0000-000085190000}"/>
    <cellStyle name="เครื่องหมายจุลภาค 4 12" xfId="6643" xr:uid="{00000000-0005-0000-0000-000086190000}"/>
    <cellStyle name="เครื่องหมายจุลภาค 4 13" xfId="6644" xr:uid="{00000000-0005-0000-0000-000087190000}"/>
    <cellStyle name="เครื่องหมายจุลภาค 4 14" xfId="6645" xr:uid="{00000000-0005-0000-0000-000088190000}"/>
    <cellStyle name="เครื่องหมายจุลภาค 4 15" xfId="6646" xr:uid="{00000000-0005-0000-0000-000089190000}"/>
    <cellStyle name="เครื่องหมายจุลภาค 4 16" xfId="6647" xr:uid="{00000000-0005-0000-0000-00008A190000}"/>
    <cellStyle name="เครื่องหมายจุลภาค 4 2" xfId="6648" xr:uid="{00000000-0005-0000-0000-00008B190000}"/>
    <cellStyle name="เครื่องหมายจุลภาค 4 3" xfId="6649" xr:uid="{00000000-0005-0000-0000-00008C190000}"/>
    <cellStyle name="เครื่องหมายจุลภาค 4 4" xfId="6650" xr:uid="{00000000-0005-0000-0000-00008D190000}"/>
    <cellStyle name="เครื่องหมายจุลภาค 4 5" xfId="6651" xr:uid="{00000000-0005-0000-0000-00008E190000}"/>
    <cellStyle name="เครื่องหมายจุลภาค 4 6" xfId="6652" xr:uid="{00000000-0005-0000-0000-00008F190000}"/>
    <cellStyle name="เครื่องหมายจุลภาค 4 7" xfId="6653" xr:uid="{00000000-0005-0000-0000-000090190000}"/>
    <cellStyle name="เครื่องหมายจุลภาค 4 8" xfId="6654" xr:uid="{00000000-0005-0000-0000-000091190000}"/>
    <cellStyle name="เครื่องหมายจุลภาค 4 9" xfId="6655" xr:uid="{00000000-0005-0000-0000-000092190000}"/>
    <cellStyle name="เครื่องหมายจุลภาค 4_Inventory_final" xfId="6656" xr:uid="{00000000-0005-0000-0000-000093190000}"/>
    <cellStyle name="เครื่องหมายจุลภาค 5" xfId="1681" xr:uid="{00000000-0005-0000-0000-000094190000}"/>
    <cellStyle name="เครื่องหมายจุลภาค 5 10" xfId="6657" xr:uid="{00000000-0005-0000-0000-000095190000}"/>
    <cellStyle name="เครื่องหมายจุลภาค 5 11" xfId="6658" xr:uid="{00000000-0005-0000-0000-000096190000}"/>
    <cellStyle name="เครื่องหมายจุลภาค 5 12" xfId="6659" xr:uid="{00000000-0005-0000-0000-000097190000}"/>
    <cellStyle name="เครื่องหมายจุลภาค 5 13" xfId="6660" xr:uid="{00000000-0005-0000-0000-000098190000}"/>
    <cellStyle name="เครื่องหมายจุลภาค 5 14" xfId="6661" xr:uid="{00000000-0005-0000-0000-000099190000}"/>
    <cellStyle name="เครื่องหมายจุลภาค 5 15" xfId="6662" xr:uid="{00000000-0005-0000-0000-00009A190000}"/>
    <cellStyle name="เครื่องหมายจุลภาค 5 16" xfId="6663" xr:uid="{00000000-0005-0000-0000-00009B190000}"/>
    <cellStyle name="เครื่องหมายจุลภาค 5 17" xfId="6664" xr:uid="{00000000-0005-0000-0000-00009C190000}"/>
    <cellStyle name="เครื่องหมายจุลภาค 5 2" xfId="1682" xr:uid="{00000000-0005-0000-0000-00009D190000}"/>
    <cellStyle name="เครื่องหมายจุลภาค 5 2 10" xfId="6665" xr:uid="{00000000-0005-0000-0000-00009E190000}"/>
    <cellStyle name="เครื่องหมายจุลภาค 5 2 11" xfId="6666" xr:uid="{00000000-0005-0000-0000-00009F190000}"/>
    <cellStyle name="เครื่องหมายจุลภาค 5 2 12" xfId="6667" xr:uid="{00000000-0005-0000-0000-0000A0190000}"/>
    <cellStyle name="เครื่องหมายจุลภาค 5 2 13" xfId="6668" xr:uid="{00000000-0005-0000-0000-0000A1190000}"/>
    <cellStyle name="เครื่องหมายจุลภาค 5 2 14" xfId="6669" xr:uid="{00000000-0005-0000-0000-0000A2190000}"/>
    <cellStyle name="เครื่องหมายจุลภาค 5 2 15" xfId="6670" xr:uid="{00000000-0005-0000-0000-0000A3190000}"/>
    <cellStyle name="เครื่องหมายจุลภาค 5 2 16" xfId="6671" xr:uid="{00000000-0005-0000-0000-0000A4190000}"/>
    <cellStyle name="เครื่องหมายจุลภาค 5 2 2" xfId="6672" xr:uid="{00000000-0005-0000-0000-0000A5190000}"/>
    <cellStyle name="เครื่องหมายจุลภาค 5 2 3" xfId="6673" xr:uid="{00000000-0005-0000-0000-0000A6190000}"/>
    <cellStyle name="เครื่องหมายจุลภาค 5 2 4" xfId="6674" xr:uid="{00000000-0005-0000-0000-0000A7190000}"/>
    <cellStyle name="เครื่องหมายจุลภาค 5 2 5" xfId="6675" xr:uid="{00000000-0005-0000-0000-0000A8190000}"/>
    <cellStyle name="เครื่องหมายจุลภาค 5 2 6" xfId="6676" xr:uid="{00000000-0005-0000-0000-0000A9190000}"/>
    <cellStyle name="เครื่องหมายจุลภาค 5 2 7" xfId="6677" xr:uid="{00000000-0005-0000-0000-0000AA190000}"/>
    <cellStyle name="เครื่องหมายจุลภาค 5 2 8" xfId="6678" xr:uid="{00000000-0005-0000-0000-0000AB190000}"/>
    <cellStyle name="เครื่องหมายจุลภาค 5 2 9" xfId="6679" xr:uid="{00000000-0005-0000-0000-0000AC190000}"/>
    <cellStyle name="เครื่องหมายจุลภาค 5 3" xfId="6680" xr:uid="{00000000-0005-0000-0000-0000AD190000}"/>
    <cellStyle name="เครื่องหมายจุลภาค 5 4" xfId="6681" xr:uid="{00000000-0005-0000-0000-0000AE190000}"/>
    <cellStyle name="เครื่องหมายจุลภาค 5 5" xfId="6682" xr:uid="{00000000-0005-0000-0000-0000AF190000}"/>
    <cellStyle name="เครื่องหมายจุลภาค 5 6" xfId="6683" xr:uid="{00000000-0005-0000-0000-0000B0190000}"/>
    <cellStyle name="เครื่องหมายจุลภาค 5 7" xfId="6684" xr:uid="{00000000-0005-0000-0000-0000B1190000}"/>
    <cellStyle name="เครื่องหมายจุลภาค 5 8" xfId="6685" xr:uid="{00000000-0005-0000-0000-0000B2190000}"/>
    <cellStyle name="เครื่องหมายจุลภาค 5 9" xfId="6686" xr:uid="{00000000-0005-0000-0000-0000B3190000}"/>
    <cellStyle name="เครื่องหมายจุลภาค 6" xfId="1683" xr:uid="{00000000-0005-0000-0000-0000B4190000}"/>
    <cellStyle name="เครื่องหมายจุลภาค 6 10" xfId="6687" xr:uid="{00000000-0005-0000-0000-0000B5190000}"/>
    <cellStyle name="เครื่องหมายจุลภาค 6 11" xfId="6688" xr:uid="{00000000-0005-0000-0000-0000B6190000}"/>
    <cellStyle name="เครื่องหมายจุลภาค 6 12" xfId="6689" xr:uid="{00000000-0005-0000-0000-0000B7190000}"/>
    <cellStyle name="เครื่องหมายจุลภาค 6 13" xfId="6690" xr:uid="{00000000-0005-0000-0000-0000B8190000}"/>
    <cellStyle name="เครื่องหมายจุลภาค 6 14" xfId="6691" xr:uid="{00000000-0005-0000-0000-0000B9190000}"/>
    <cellStyle name="เครื่องหมายจุลภาค 6 15" xfId="6692" xr:uid="{00000000-0005-0000-0000-0000BA190000}"/>
    <cellStyle name="เครื่องหมายจุลภาค 6 16" xfId="6693" xr:uid="{00000000-0005-0000-0000-0000BB190000}"/>
    <cellStyle name="เครื่องหมายจุลภาค 6 2" xfId="6694" xr:uid="{00000000-0005-0000-0000-0000BC190000}"/>
    <cellStyle name="เครื่องหมายจุลภาค 6 3" xfId="6695" xr:uid="{00000000-0005-0000-0000-0000BD190000}"/>
    <cellStyle name="เครื่องหมายจุลภาค 6 4" xfId="6696" xr:uid="{00000000-0005-0000-0000-0000BE190000}"/>
    <cellStyle name="เครื่องหมายจุลภาค 6 5" xfId="6697" xr:uid="{00000000-0005-0000-0000-0000BF190000}"/>
    <cellStyle name="เครื่องหมายจุลภาค 6 6" xfId="6698" xr:uid="{00000000-0005-0000-0000-0000C0190000}"/>
    <cellStyle name="เครื่องหมายจุลภาค 6 7" xfId="6699" xr:uid="{00000000-0005-0000-0000-0000C1190000}"/>
    <cellStyle name="เครื่องหมายจุลภาค 6 8" xfId="6700" xr:uid="{00000000-0005-0000-0000-0000C2190000}"/>
    <cellStyle name="เครื่องหมายจุลภาค 6 9" xfId="6701" xr:uid="{00000000-0005-0000-0000-0000C3190000}"/>
    <cellStyle name="เครื่องหมายจุลภาค 7" xfId="1684" xr:uid="{00000000-0005-0000-0000-0000C4190000}"/>
    <cellStyle name="เครื่องหมายจุลภาค 7 10" xfId="6702" xr:uid="{00000000-0005-0000-0000-0000C5190000}"/>
    <cellStyle name="เครื่องหมายจุลภาค 7 11" xfId="6703" xr:uid="{00000000-0005-0000-0000-0000C6190000}"/>
    <cellStyle name="เครื่องหมายจุลภาค 7 12" xfId="6704" xr:uid="{00000000-0005-0000-0000-0000C7190000}"/>
    <cellStyle name="เครื่องหมายจุลภาค 7 13" xfId="6705" xr:uid="{00000000-0005-0000-0000-0000C8190000}"/>
    <cellStyle name="เครื่องหมายจุลภาค 7 14" xfId="6706" xr:uid="{00000000-0005-0000-0000-0000C9190000}"/>
    <cellStyle name="เครื่องหมายจุลภาค 7 15" xfId="6707" xr:uid="{00000000-0005-0000-0000-0000CA190000}"/>
    <cellStyle name="เครื่องหมายจุลภาค 7 16" xfId="6708" xr:uid="{00000000-0005-0000-0000-0000CB190000}"/>
    <cellStyle name="เครื่องหมายจุลภาค 7 2" xfId="6709" xr:uid="{00000000-0005-0000-0000-0000CC190000}"/>
    <cellStyle name="เครื่องหมายจุลภาค 7 3" xfId="6710" xr:uid="{00000000-0005-0000-0000-0000CD190000}"/>
    <cellStyle name="เครื่องหมายจุลภาค 7 4" xfId="6711" xr:uid="{00000000-0005-0000-0000-0000CE190000}"/>
    <cellStyle name="เครื่องหมายจุลภาค 7 5" xfId="6712" xr:uid="{00000000-0005-0000-0000-0000CF190000}"/>
    <cellStyle name="เครื่องหมายจุลภาค 7 6" xfId="6713" xr:uid="{00000000-0005-0000-0000-0000D0190000}"/>
    <cellStyle name="เครื่องหมายจุลภาค 7 7" xfId="6714" xr:uid="{00000000-0005-0000-0000-0000D1190000}"/>
    <cellStyle name="เครื่องหมายจุลภาค 7 8" xfId="6715" xr:uid="{00000000-0005-0000-0000-0000D2190000}"/>
    <cellStyle name="เครื่องหมายจุลภาค 7 9" xfId="6716" xr:uid="{00000000-0005-0000-0000-0000D3190000}"/>
    <cellStyle name="เครื่องหมายจุลภาค 8" xfId="1685" xr:uid="{00000000-0005-0000-0000-0000D4190000}"/>
    <cellStyle name="เครื่องหมายจุลภาค 8 10" xfId="6717" xr:uid="{00000000-0005-0000-0000-0000D5190000}"/>
    <cellStyle name="เครื่องหมายจุลภาค 8 11" xfId="6718" xr:uid="{00000000-0005-0000-0000-0000D6190000}"/>
    <cellStyle name="เครื่องหมายจุลภาค 8 12" xfId="6719" xr:uid="{00000000-0005-0000-0000-0000D7190000}"/>
    <cellStyle name="เครื่องหมายจุลภาค 8 13" xfId="6720" xr:uid="{00000000-0005-0000-0000-0000D8190000}"/>
    <cellStyle name="เครื่องหมายจุลภาค 8 14" xfId="6721" xr:uid="{00000000-0005-0000-0000-0000D9190000}"/>
    <cellStyle name="เครื่องหมายจุลภาค 8 15" xfId="6722" xr:uid="{00000000-0005-0000-0000-0000DA190000}"/>
    <cellStyle name="เครื่องหมายจุลภาค 8 16" xfId="6723" xr:uid="{00000000-0005-0000-0000-0000DB190000}"/>
    <cellStyle name="เครื่องหมายจุลภาค 8 17" xfId="6724" xr:uid="{00000000-0005-0000-0000-0000DC190000}"/>
    <cellStyle name="เครื่องหมายจุลภาค 8 17 2" xfId="6725" xr:uid="{00000000-0005-0000-0000-0000DD190000}"/>
    <cellStyle name="เครื่องหมายจุลภาค 8 2" xfId="1686" xr:uid="{00000000-0005-0000-0000-0000DE190000}"/>
    <cellStyle name="เครื่องหมายจุลภาค 8 3" xfId="6726" xr:uid="{00000000-0005-0000-0000-0000DF190000}"/>
    <cellStyle name="เครื่องหมายจุลภาค 8 4" xfId="6727" xr:uid="{00000000-0005-0000-0000-0000E0190000}"/>
    <cellStyle name="เครื่องหมายจุลภาค 8 5" xfId="6728" xr:uid="{00000000-0005-0000-0000-0000E1190000}"/>
    <cellStyle name="เครื่องหมายจุลภาค 8 6" xfId="6729" xr:uid="{00000000-0005-0000-0000-0000E2190000}"/>
    <cellStyle name="เครื่องหมายจุลภาค 8 7" xfId="6730" xr:uid="{00000000-0005-0000-0000-0000E3190000}"/>
    <cellStyle name="เครื่องหมายจุลภาค 8 8" xfId="6731" xr:uid="{00000000-0005-0000-0000-0000E4190000}"/>
    <cellStyle name="เครื่องหมายจุลภาค 8 9" xfId="6732" xr:uid="{00000000-0005-0000-0000-0000E5190000}"/>
    <cellStyle name="เครื่องหมายจุลภาค 9" xfId="1687" xr:uid="{00000000-0005-0000-0000-0000E6190000}"/>
    <cellStyle name="เครื่องหมายจุลภาค 9 10" xfId="6733" xr:uid="{00000000-0005-0000-0000-0000E7190000}"/>
    <cellStyle name="เครื่องหมายจุลภาค 9 11" xfId="6734" xr:uid="{00000000-0005-0000-0000-0000E8190000}"/>
    <cellStyle name="เครื่องหมายจุลภาค 9 12" xfId="6735" xr:uid="{00000000-0005-0000-0000-0000E9190000}"/>
    <cellStyle name="เครื่องหมายจุลภาค 9 13" xfId="6736" xr:uid="{00000000-0005-0000-0000-0000EA190000}"/>
    <cellStyle name="เครื่องหมายจุลภาค 9 14" xfId="6737" xr:uid="{00000000-0005-0000-0000-0000EB190000}"/>
    <cellStyle name="เครื่องหมายจุลภาค 9 15" xfId="6738" xr:uid="{00000000-0005-0000-0000-0000EC190000}"/>
    <cellStyle name="เครื่องหมายจุลภาค 9 16" xfId="6739" xr:uid="{00000000-0005-0000-0000-0000ED190000}"/>
    <cellStyle name="เครื่องหมายจุลภาค 9 2" xfId="6740" xr:uid="{00000000-0005-0000-0000-0000EE190000}"/>
    <cellStyle name="เครื่องหมายจุลภาค 9 3" xfId="6741" xr:uid="{00000000-0005-0000-0000-0000EF190000}"/>
    <cellStyle name="เครื่องหมายจุลภาค 9 4" xfId="6742" xr:uid="{00000000-0005-0000-0000-0000F0190000}"/>
    <cellStyle name="เครื่องหมายจุลภาค 9 5" xfId="6743" xr:uid="{00000000-0005-0000-0000-0000F1190000}"/>
    <cellStyle name="เครื่องหมายจุลภาค 9 6" xfId="6744" xr:uid="{00000000-0005-0000-0000-0000F2190000}"/>
    <cellStyle name="เครื่องหมายจุลภาค 9 7" xfId="6745" xr:uid="{00000000-0005-0000-0000-0000F3190000}"/>
    <cellStyle name="เครื่องหมายจุลภาค 9 8" xfId="6746" xr:uid="{00000000-0005-0000-0000-0000F4190000}"/>
    <cellStyle name="เครื่องหมายจุลภาค 9 9" xfId="6747" xr:uid="{00000000-0005-0000-0000-0000F5190000}"/>
    <cellStyle name="เครื่องหมายจุลภาค_11200-211000" xfId="6748" xr:uid="{00000000-0005-0000-0000-0000F6190000}"/>
    <cellStyle name="เครื่องหมายสกุลเงิน [0]_11200-211000" xfId="6749" xr:uid="{00000000-0005-0000-0000-0000F7190000}"/>
    <cellStyle name="เครื่องหมายสกุลเงิน_11200-211000" xfId="6750" xr:uid="{00000000-0005-0000-0000-0000F8190000}"/>
    <cellStyle name="เชื่อมโยงหลายมิติ" xfId="1689" xr:uid="{00000000-0005-0000-0000-0000F9190000}"/>
    <cellStyle name="เชื่อมโยงหลายมิติ 2" xfId="6752" xr:uid="{00000000-0005-0000-0000-0000FA190000}"/>
    <cellStyle name="เชื่อมโยงหลายมิติ_Fuel Oil" xfId="6753" xr:uid="{00000000-0005-0000-0000-0000FB190000}"/>
    <cellStyle name="เซลล์ตรวจสอบ" xfId="1690" xr:uid="{00000000-0005-0000-0000-0000FC190000}"/>
    <cellStyle name="เซลล์ตรวจสอบ 2" xfId="1691" xr:uid="{00000000-0005-0000-0000-0000FD190000}"/>
    <cellStyle name="เซลล์ตรวจสอบ 3" xfId="1692" xr:uid="{00000000-0005-0000-0000-0000FE190000}"/>
    <cellStyle name="เซลล์ตรวจสอบ 4" xfId="1693" xr:uid="{00000000-0005-0000-0000-0000FF190000}"/>
    <cellStyle name="เซลล์ตรวจสอบ 5" xfId="1694" xr:uid="{00000000-0005-0000-0000-0000001A0000}"/>
    <cellStyle name="เซลล์ตรวจสอบ 6" xfId="6754" xr:uid="{00000000-0005-0000-0000-0000011A0000}"/>
    <cellStyle name="เซลล์ที่มีการเชื่อมโยง" xfId="1695" xr:uid="{00000000-0005-0000-0000-0000021A0000}"/>
    <cellStyle name="เซลล์ที่มีการเชื่อมโยง 2" xfId="1696" xr:uid="{00000000-0005-0000-0000-0000031A0000}"/>
    <cellStyle name="เซลล์ที่มีการเชื่อมโยง 3" xfId="1697" xr:uid="{00000000-0005-0000-0000-0000041A0000}"/>
    <cellStyle name="เซลล์ที่มีการเชื่อมโยง 4" xfId="1698" xr:uid="{00000000-0005-0000-0000-0000051A0000}"/>
    <cellStyle name="เซลล์ที่มีการเชื่อมโยง 5" xfId="1699" xr:uid="{00000000-0005-0000-0000-0000061A0000}"/>
    <cellStyle name="เปอร์เซ็นต์ 2" xfId="1729" xr:uid="{00000000-0005-0000-0000-0000071A0000}"/>
    <cellStyle name="เปอร์เซ็นต์ 2 10" xfId="6888" xr:uid="{00000000-0005-0000-0000-0000081A0000}"/>
    <cellStyle name="เปอร์เซ็นต์ 2 11" xfId="6889" xr:uid="{00000000-0005-0000-0000-0000091A0000}"/>
    <cellStyle name="เปอร์เซ็นต์ 2 12" xfId="6890" xr:uid="{00000000-0005-0000-0000-00000A1A0000}"/>
    <cellStyle name="เปอร์เซ็นต์ 2 13" xfId="6891" xr:uid="{00000000-0005-0000-0000-00000B1A0000}"/>
    <cellStyle name="เปอร์เซ็นต์ 2 14" xfId="6892" xr:uid="{00000000-0005-0000-0000-00000C1A0000}"/>
    <cellStyle name="เปอร์เซ็นต์ 2 15" xfId="6893" xr:uid="{00000000-0005-0000-0000-00000D1A0000}"/>
    <cellStyle name="เปอร์เซ็นต์ 2 16" xfId="6894" xr:uid="{00000000-0005-0000-0000-00000E1A0000}"/>
    <cellStyle name="เปอร์เซ็นต์ 2 2" xfId="6895" xr:uid="{00000000-0005-0000-0000-00000F1A0000}"/>
    <cellStyle name="เปอร์เซ็นต์ 2 3" xfId="6896" xr:uid="{00000000-0005-0000-0000-0000101A0000}"/>
    <cellStyle name="เปอร์เซ็นต์ 2 4" xfId="6897" xr:uid="{00000000-0005-0000-0000-0000111A0000}"/>
    <cellStyle name="เปอร์เซ็นต์ 2 5" xfId="6898" xr:uid="{00000000-0005-0000-0000-0000121A0000}"/>
    <cellStyle name="เปอร์เซ็นต์ 2 6" xfId="6899" xr:uid="{00000000-0005-0000-0000-0000131A0000}"/>
    <cellStyle name="เปอร์เซ็นต์ 2 7" xfId="6900" xr:uid="{00000000-0005-0000-0000-0000141A0000}"/>
    <cellStyle name="เปอร์เซ็นต์ 2 8" xfId="6901" xr:uid="{00000000-0005-0000-0000-0000151A0000}"/>
    <cellStyle name="เปอร์เซ็นต์ 2 9" xfId="6902" xr:uid="{00000000-0005-0000-0000-0000161A0000}"/>
    <cellStyle name="เปอร์เซ็นต์ 3" xfId="1730" xr:uid="{00000000-0005-0000-0000-0000171A0000}"/>
    <cellStyle name="เปอร์เซ็นต์ 3 10" xfId="6903" xr:uid="{00000000-0005-0000-0000-0000181A0000}"/>
    <cellStyle name="เปอร์เซ็นต์ 3 11" xfId="6904" xr:uid="{00000000-0005-0000-0000-0000191A0000}"/>
    <cellStyle name="เปอร์เซ็นต์ 3 12" xfId="6905" xr:uid="{00000000-0005-0000-0000-00001A1A0000}"/>
    <cellStyle name="เปอร์เซ็นต์ 3 13" xfId="6906" xr:uid="{00000000-0005-0000-0000-00001B1A0000}"/>
    <cellStyle name="เปอร์เซ็นต์ 3 14" xfId="6907" xr:uid="{00000000-0005-0000-0000-00001C1A0000}"/>
    <cellStyle name="เปอร์เซ็นต์ 3 15" xfId="6908" xr:uid="{00000000-0005-0000-0000-00001D1A0000}"/>
    <cellStyle name="เปอร์เซ็นต์ 3 16" xfId="6909" xr:uid="{00000000-0005-0000-0000-00001E1A0000}"/>
    <cellStyle name="เปอร์เซ็นต์ 3 2" xfId="6910" xr:uid="{00000000-0005-0000-0000-00001F1A0000}"/>
    <cellStyle name="เปอร์เซ็นต์ 3 3" xfId="6911" xr:uid="{00000000-0005-0000-0000-0000201A0000}"/>
    <cellStyle name="เปอร์เซ็นต์ 3 4" xfId="6912" xr:uid="{00000000-0005-0000-0000-0000211A0000}"/>
    <cellStyle name="เปอร์เซ็นต์ 3 5" xfId="6913" xr:uid="{00000000-0005-0000-0000-0000221A0000}"/>
    <cellStyle name="เปอร์เซ็นต์ 3 6" xfId="6914" xr:uid="{00000000-0005-0000-0000-0000231A0000}"/>
    <cellStyle name="เปอร์เซ็นต์ 3 7" xfId="6915" xr:uid="{00000000-0005-0000-0000-0000241A0000}"/>
    <cellStyle name="เปอร์เซ็นต์ 3 8" xfId="6916" xr:uid="{00000000-0005-0000-0000-0000251A0000}"/>
    <cellStyle name="เปอร์เซ็นต์ 3 9" xfId="6917" xr:uid="{00000000-0005-0000-0000-0000261A0000}"/>
    <cellStyle name="แย่" xfId="1736" xr:uid="{00000000-0005-0000-0000-0000271A0000}"/>
    <cellStyle name="แย่ 2" xfId="1737" xr:uid="{00000000-0005-0000-0000-0000281A0000}"/>
    <cellStyle name="แย่ 3" xfId="1738" xr:uid="{00000000-0005-0000-0000-0000291A0000}"/>
    <cellStyle name="แย่ 4" xfId="1739" xr:uid="{00000000-0005-0000-0000-00002A1A0000}"/>
    <cellStyle name="แย่ 5" xfId="1740" xr:uid="{00000000-0005-0000-0000-00002B1A0000}"/>
    <cellStyle name="แย่ 6" xfId="6919" xr:uid="{00000000-0005-0000-0000-00002C1A0000}"/>
    <cellStyle name="แสดงผล" xfId="1777" xr:uid="{00000000-0005-0000-0000-00002D1A0000}"/>
    <cellStyle name="แสดงผล 2" xfId="1778" xr:uid="{00000000-0005-0000-0000-00002E1A0000}"/>
    <cellStyle name="แสดงผล 3" xfId="1779" xr:uid="{00000000-0005-0000-0000-00002F1A0000}"/>
    <cellStyle name="แสดงผล 4" xfId="1780" xr:uid="{00000000-0005-0000-0000-0000301A0000}"/>
    <cellStyle name="แสดงผล 5" xfId="1781" xr:uid="{00000000-0005-0000-0000-0000311A0000}"/>
    <cellStyle name="แสดงผล 6" xfId="6941" xr:uid="{00000000-0005-0000-0000-0000321A0000}"/>
    <cellStyle name="การคำนวณ" xfId="1658" xr:uid="{00000000-0005-0000-0000-0000331A0000}"/>
    <cellStyle name="การคำนวณ 2" xfId="1659" xr:uid="{00000000-0005-0000-0000-0000341A0000}"/>
    <cellStyle name="การคำนวณ 3" xfId="1660" xr:uid="{00000000-0005-0000-0000-0000351A0000}"/>
    <cellStyle name="การคำนวณ 4" xfId="1661" xr:uid="{00000000-0005-0000-0000-0000361A0000}"/>
    <cellStyle name="การคำนวณ 5" xfId="1662" xr:uid="{00000000-0005-0000-0000-0000371A0000}"/>
    <cellStyle name="การคำนวณ 6" xfId="6596" xr:uid="{00000000-0005-0000-0000-0000381A0000}"/>
    <cellStyle name="ข้อความเตือน" xfId="1663" xr:uid="{00000000-0005-0000-0000-0000391A0000}"/>
    <cellStyle name="ข้อความเตือน 2" xfId="1664" xr:uid="{00000000-0005-0000-0000-00003A1A0000}"/>
    <cellStyle name="ข้อความเตือน 3" xfId="1665" xr:uid="{00000000-0005-0000-0000-00003B1A0000}"/>
    <cellStyle name="ข้อความเตือน 4" xfId="1666" xr:uid="{00000000-0005-0000-0000-00003C1A0000}"/>
    <cellStyle name="ข้อความเตือน 5" xfId="1667" xr:uid="{00000000-0005-0000-0000-00003D1A0000}"/>
    <cellStyle name="ข้อความอธิบาย" xfId="1668" xr:uid="{00000000-0005-0000-0000-00003E1A0000}"/>
    <cellStyle name="ข้อความอธิบาย 2" xfId="1669" xr:uid="{00000000-0005-0000-0000-00003F1A0000}"/>
    <cellStyle name="ข้อความอธิบาย 3" xfId="1670" xr:uid="{00000000-0005-0000-0000-0000401A0000}"/>
    <cellStyle name="ข้อความอธิบาย 4" xfId="1671" xr:uid="{00000000-0005-0000-0000-0000411A0000}"/>
    <cellStyle name="ข้อความอธิบาย 5" xfId="1672" xr:uid="{00000000-0005-0000-0000-0000421A0000}"/>
    <cellStyle name="ชื่อเรื่อง" xfId="1688" xr:uid="{00000000-0005-0000-0000-0000431A0000}"/>
    <cellStyle name="ชื่อเรื่อง 2" xfId="6751" xr:uid="{00000000-0005-0000-0000-0000441A0000}"/>
    <cellStyle name="ณfน๔_NTCณ๘ป๙ (2)" xfId="1700" xr:uid="{00000000-0005-0000-0000-0000451A0000}"/>
    <cellStyle name="ดี" xfId="1701" xr:uid="{00000000-0005-0000-0000-0000461A0000}"/>
    <cellStyle name="ดี 2" xfId="1702" xr:uid="{00000000-0005-0000-0000-0000471A0000}"/>
    <cellStyle name="ดี 3" xfId="1703" xr:uid="{00000000-0005-0000-0000-0000481A0000}"/>
    <cellStyle name="ดี 4" xfId="1704" xr:uid="{00000000-0005-0000-0000-0000491A0000}"/>
    <cellStyle name="ดี 5" xfId="1705" xr:uid="{00000000-0005-0000-0000-00004A1A0000}"/>
    <cellStyle name="ดี 6" xfId="6755" xr:uid="{00000000-0005-0000-0000-00004B1A0000}"/>
    <cellStyle name="ตามการเชื่อมโยงหลายมิติ" xfId="1706" xr:uid="{00000000-0005-0000-0000-00004C1A0000}"/>
    <cellStyle name="ตามการเชื่อมโยงหลายมิติ 2" xfId="6756" xr:uid="{00000000-0005-0000-0000-00004D1A0000}"/>
    <cellStyle name="ตามการเชื่อมโยงหลายมิติ_Fuel Oil" xfId="6757" xr:uid="{00000000-0005-0000-0000-00004E1A0000}"/>
    <cellStyle name="น้บะภฒ_95" xfId="1707" xr:uid="{00000000-0005-0000-0000-00004F1A0000}"/>
    <cellStyle name="ปกติ 10" xfId="6758" xr:uid="{00000000-0005-0000-0000-0000501A0000}"/>
    <cellStyle name="ปกติ 10 2" xfId="6759" xr:uid="{00000000-0005-0000-0000-0000511A0000}"/>
    <cellStyle name="ปกติ 11" xfId="6760" xr:uid="{00000000-0005-0000-0000-0000521A0000}"/>
    <cellStyle name="ปกติ 11 2" xfId="6761" xr:uid="{00000000-0005-0000-0000-0000531A0000}"/>
    <cellStyle name="ปกติ 12" xfId="6762" xr:uid="{00000000-0005-0000-0000-0000541A0000}"/>
    <cellStyle name="ปกติ 12 2" xfId="6763" xr:uid="{00000000-0005-0000-0000-0000551A0000}"/>
    <cellStyle name="ปกติ 13" xfId="6764" xr:uid="{00000000-0005-0000-0000-0000561A0000}"/>
    <cellStyle name="ปกติ 13 2" xfId="6765" xr:uid="{00000000-0005-0000-0000-0000571A0000}"/>
    <cellStyle name="ปกติ 14" xfId="6766" xr:uid="{00000000-0005-0000-0000-0000581A0000}"/>
    <cellStyle name="ปกติ 14 2" xfId="6767" xr:uid="{00000000-0005-0000-0000-0000591A0000}"/>
    <cellStyle name="ปกติ 15" xfId="6768" xr:uid="{00000000-0005-0000-0000-00005A1A0000}"/>
    <cellStyle name="ปกติ 15 2" xfId="6769" xr:uid="{00000000-0005-0000-0000-00005B1A0000}"/>
    <cellStyle name="ปกติ 16" xfId="6770" xr:uid="{00000000-0005-0000-0000-00005C1A0000}"/>
    <cellStyle name="ปกติ 16 2" xfId="6771" xr:uid="{00000000-0005-0000-0000-00005D1A0000}"/>
    <cellStyle name="ปกติ 17" xfId="6772" xr:uid="{00000000-0005-0000-0000-00005E1A0000}"/>
    <cellStyle name="ปกติ 17 2" xfId="6773" xr:uid="{00000000-0005-0000-0000-00005F1A0000}"/>
    <cellStyle name="ปกติ 18" xfId="6774" xr:uid="{00000000-0005-0000-0000-0000601A0000}"/>
    <cellStyle name="ปกติ 18 2" xfId="6775" xr:uid="{00000000-0005-0000-0000-0000611A0000}"/>
    <cellStyle name="ปกติ 19" xfId="6776" xr:uid="{00000000-0005-0000-0000-0000621A0000}"/>
    <cellStyle name="ปกติ 19 2" xfId="6777" xr:uid="{00000000-0005-0000-0000-0000631A0000}"/>
    <cellStyle name="ปกติ 2" xfId="1708" xr:uid="{00000000-0005-0000-0000-0000641A0000}"/>
    <cellStyle name="ปกติ 2 2" xfId="1709" xr:uid="{00000000-0005-0000-0000-0000651A0000}"/>
    <cellStyle name="ปกติ 2 2 2" xfId="1710" xr:uid="{00000000-0005-0000-0000-0000661A0000}"/>
    <cellStyle name="ปกติ 2 3" xfId="1711" xr:uid="{00000000-0005-0000-0000-0000671A0000}"/>
    <cellStyle name="ปกติ 2 3 2" xfId="6778" xr:uid="{00000000-0005-0000-0000-0000681A0000}"/>
    <cellStyle name="ปกติ 2 4" xfId="1712" xr:uid="{00000000-0005-0000-0000-0000691A0000}"/>
    <cellStyle name="ปกติ 2 5" xfId="6779" xr:uid="{00000000-0005-0000-0000-00006A1A0000}"/>
    <cellStyle name="ปกติ 20" xfId="6780" xr:uid="{00000000-0005-0000-0000-00006B1A0000}"/>
    <cellStyle name="ปกติ 20 2" xfId="6781" xr:uid="{00000000-0005-0000-0000-00006C1A0000}"/>
    <cellStyle name="ปกติ 21" xfId="6782" xr:uid="{00000000-0005-0000-0000-00006D1A0000}"/>
    <cellStyle name="ปกติ 21 2" xfId="6783" xr:uid="{00000000-0005-0000-0000-00006E1A0000}"/>
    <cellStyle name="ปกติ 22" xfId="6784" xr:uid="{00000000-0005-0000-0000-00006F1A0000}"/>
    <cellStyle name="ปกติ 22 2" xfId="6785" xr:uid="{00000000-0005-0000-0000-0000701A0000}"/>
    <cellStyle name="ปกติ 23" xfId="6786" xr:uid="{00000000-0005-0000-0000-0000711A0000}"/>
    <cellStyle name="ปกติ 23 2" xfId="6787" xr:uid="{00000000-0005-0000-0000-0000721A0000}"/>
    <cellStyle name="ปกติ 24" xfId="6788" xr:uid="{00000000-0005-0000-0000-0000731A0000}"/>
    <cellStyle name="ปกติ 24 2" xfId="6789" xr:uid="{00000000-0005-0000-0000-0000741A0000}"/>
    <cellStyle name="ปกติ 25" xfId="6790" xr:uid="{00000000-0005-0000-0000-0000751A0000}"/>
    <cellStyle name="ปกติ 25 2" xfId="6791" xr:uid="{00000000-0005-0000-0000-0000761A0000}"/>
    <cellStyle name="ปกติ 26" xfId="6792" xr:uid="{00000000-0005-0000-0000-0000771A0000}"/>
    <cellStyle name="ปกติ 26 2" xfId="6793" xr:uid="{00000000-0005-0000-0000-0000781A0000}"/>
    <cellStyle name="ปกติ 27" xfId="6794" xr:uid="{00000000-0005-0000-0000-0000791A0000}"/>
    <cellStyle name="ปกติ 27 2" xfId="6795" xr:uid="{00000000-0005-0000-0000-00007A1A0000}"/>
    <cellStyle name="ปกติ 28" xfId="6796" xr:uid="{00000000-0005-0000-0000-00007B1A0000}"/>
    <cellStyle name="ปกติ 28 2" xfId="6797" xr:uid="{00000000-0005-0000-0000-00007C1A0000}"/>
    <cellStyle name="ปกติ 29" xfId="6798" xr:uid="{00000000-0005-0000-0000-00007D1A0000}"/>
    <cellStyle name="ปกติ 29 2" xfId="6799" xr:uid="{00000000-0005-0000-0000-00007E1A0000}"/>
    <cellStyle name="ปกติ 3" xfId="1713" xr:uid="{00000000-0005-0000-0000-00007F1A0000}"/>
    <cellStyle name="ปกติ 3 2" xfId="1714" xr:uid="{00000000-0005-0000-0000-0000801A0000}"/>
    <cellStyle name="ปกติ 3 3" xfId="6800" xr:uid="{00000000-0005-0000-0000-0000811A0000}"/>
    <cellStyle name="ปกติ 30" xfId="6801" xr:uid="{00000000-0005-0000-0000-0000821A0000}"/>
    <cellStyle name="ปกติ 30 2" xfId="6802" xr:uid="{00000000-0005-0000-0000-0000831A0000}"/>
    <cellStyle name="ปกติ 31" xfId="6803" xr:uid="{00000000-0005-0000-0000-0000841A0000}"/>
    <cellStyle name="ปกติ 31 2" xfId="6804" xr:uid="{00000000-0005-0000-0000-0000851A0000}"/>
    <cellStyle name="ปกติ 32" xfId="6805" xr:uid="{00000000-0005-0000-0000-0000861A0000}"/>
    <cellStyle name="ปกติ 32 2" xfId="6806" xr:uid="{00000000-0005-0000-0000-0000871A0000}"/>
    <cellStyle name="ปกติ 33" xfId="6807" xr:uid="{00000000-0005-0000-0000-0000881A0000}"/>
    <cellStyle name="ปกติ 33 2" xfId="6808" xr:uid="{00000000-0005-0000-0000-0000891A0000}"/>
    <cellStyle name="ปกติ 34" xfId="6809" xr:uid="{00000000-0005-0000-0000-00008A1A0000}"/>
    <cellStyle name="ปกติ 34 2" xfId="6810" xr:uid="{00000000-0005-0000-0000-00008B1A0000}"/>
    <cellStyle name="ปกติ 35" xfId="6811" xr:uid="{00000000-0005-0000-0000-00008C1A0000}"/>
    <cellStyle name="ปกติ 35 2" xfId="6812" xr:uid="{00000000-0005-0000-0000-00008D1A0000}"/>
    <cellStyle name="ปกติ 36" xfId="6813" xr:uid="{00000000-0005-0000-0000-00008E1A0000}"/>
    <cellStyle name="ปกติ 36 2" xfId="6814" xr:uid="{00000000-0005-0000-0000-00008F1A0000}"/>
    <cellStyle name="ปกติ 37" xfId="6815" xr:uid="{00000000-0005-0000-0000-0000901A0000}"/>
    <cellStyle name="ปกติ 37 2" xfId="6816" xr:uid="{00000000-0005-0000-0000-0000911A0000}"/>
    <cellStyle name="ปกติ 38" xfId="6817" xr:uid="{00000000-0005-0000-0000-0000921A0000}"/>
    <cellStyle name="ปกติ 38 2" xfId="6818" xr:uid="{00000000-0005-0000-0000-0000931A0000}"/>
    <cellStyle name="ปกติ 39" xfId="6819" xr:uid="{00000000-0005-0000-0000-0000941A0000}"/>
    <cellStyle name="ปกติ 39 2" xfId="6820" xr:uid="{00000000-0005-0000-0000-0000951A0000}"/>
    <cellStyle name="ปกติ 4" xfId="1715" xr:uid="{00000000-0005-0000-0000-0000961A0000}"/>
    <cellStyle name="ปกติ 4 2" xfId="6821" xr:uid="{00000000-0005-0000-0000-0000971A0000}"/>
    <cellStyle name="ปกติ 40" xfId="6822" xr:uid="{00000000-0005-0000-0000-0000981A0000}"/>
    <cellStyle name="ปกติ 40 2" xfId="6823" xr:uid="{00000000-0005-0000-0000-0000991A0000}"/>
    <cellStyle name="ปกติ 41" xfId="6824" xr:uid="{00000000-0005-0000-0000-00009A1A0000}"/>
    <cellStyle name="ปกติ 41 2" xfId="6825" xr:uid="{00000000-0005-0000-0000-00009B1A0000}"/>
    <cellStyle name="ปกติ 42" xfId="6826" xr:uid="{00000000-0005-0000-0000-00009C1A0000}"/>
    <cellStyle name="ปกติ 42 2" xfId="6827" xr:uid="{00000000-0005-0000-0000-00009D1A0000}"/>
    <cellStyle name="ปกติ 43" xfId="6828" xr:uid="{00000000-0005-0000-0000-00009E1A0000}"/>
    <cellStyle name="ปกติ 43 2" xfId="6829" xr:uid="{00000000-0005-0000-0000-00009F1A0000}"/>
    <cellStyle name="ปกติ 44" xfId="6830" xr:uid="{00000000-0005-0000-0000-0000A01A0000}"/>
    <cellStyle name="ปกติ 44 2" xfId="6831" xr:uid="{00000000-0005-0000-0000-0000A11A0000}"/>
    <cellStyle name="ปกติ 45" xfId="6832" xr:uid="{00000000-0005-0000-0000-0000A21A0000}"/>
    <cellStyle name="ปกติ 45 2" xfId="6833" xr:uid="{00000000-0005-0000-0000-0000A31A0000}"/>
    <cellStyle name="ปกติ 46" xfId="6834" xr:uid="{00000000-0005-0000-0000-0000A41A0000}"/>
    <cellStyle name="ปกติ 46 2" xfId="6835" xr:uid="{00000000-0005-0000-0000-0000A51A0000}"/>
    <cellStyle name="ปกติ 47" xfId="6836" xr:uid="{00000000-0005-0000-0000-0000A61A0000}"/>
    <cellStyle name="ปกติ 48" xfId="6837" xr:uid="{00000000-0005-0000-0000-0000A71A0000}"/>
    <cellStyle name="ปกติ 49" xfId="6838" xr:uid="{00000000-0005-0000-0000-0000A81A0000}"/>
    <cellStyle name="ปกติ 49 2" xfId="6839" xr:uid="{00000000-0005-0000-0000-0000A91A0000}"/>
    <cellStyle name="ปกติ 49 3" xfId="6840" xr:uid="{00000000-0005-0000-0000-0000AA1A0000}"/>
    <cellStyle name="ปกติ 5" xfId="1716" xr:uid="{00000000-0005-0000-0000-0000AB1A0000}"/>
    <cellStyle name="ปกติ 5 2" xfId="6841" xr:uid="{00000000-0005-0000-0000-0000AC1A0000}"/>
    <cellStyle name="ปกติ 50" xfId="6842" xr:uid="{00000000-0005-0000-0000-0000AD1A0000}"/>
    <cellStyle name="ปกติ 50 2" xfId="6843" xr:uid="{00000000-0005-0000-0000-0000AE1A0000}"/>
    <cellStyle name="ปกติ 51" xfId="6844" xr:uid="{00000000-0005-0000-0000-0000AF1A0000}"/>
    <cellStyle name="ปกติ 52" xfId="6845" xr:uid="{00000000-0005-0000-0000-0000B01A0000}"/>
    <cellStyle name="ปกติ 53" xfId="6846" xr:uid="{00000000-0005-0000-0000-0000B11A0000}"/>
    <cellStyle name="ปกติ 54" xfId="6847" xr:uid="{00000000-0005-0000-0000-0000B21A0000}"/>
    <cellStyle name="ปกติ 54 2" xfId="6848" xr:uid="{00000000-0005-0000-0000-0000B31A0000}"/>
    <cellStyle name="ปกติ 55" xfId="6849" xr:uid="{00000000-0005-0000-0000-0000B41A0000}"/>
    <cellStyle name="ปกติ 56" xfId="6850" xr:uid="{00000000-0005-0000-0000-0000B51A0000}"/>
    <cellStyle name="ปกติ 57" xfId="6851" xr:uid="{00000000-0005-0000-0000-0000B61A0000}"/>
    <cellStyle name="ปกติ 58" xfId="6852" xr:uid="{00000000-0005-0000-0000-0000B71A0000}"/>
    <cellStyle name="ปกติ 59" xfId="6853" xr:uid="{00000000-0005-0000-0000-0000B81A0000}"/>
    <cellStyle name="ปกติ 6" xfId="1717" xr:uid="{00000000-0005-0000-0000-0000B91A0000}"/>
    <cellStyle name="ปกติ 6 2" xfId="6854" xr:uid="{00000000-0005-0000-0000-0000BA1A0000}"/>
    <cellStyle name="ปกติ 60" xfId="6855" xr:uid="{00000000-0005-0000-0000-0000BB1A0000}"/>
    <cellStyle name="ปกติ 61" xfId="6856" xr:uid="{00000000-0005-0000-0000-0000BC1A0000}"/>
    <cellStyle name="ปกติ 61 2" xfId="6857" xr:uid="{00000000-0005-0000-0000-0000BD1A0000}"/>
    <cellStyle name="ปกติ 62" xfId="6858" xr:uid="{00000000-0005-0000-0000-0000BE1A0000}"/>
    <cellStyle name="ปกติ 62 2" xfId="6859" xr:uid="{00000000-0005-0000-0000-0000BF1A0000}"/>
    <cellStyle name="ปกติ 63" xfId="6860" xr:uid="{00000000-0005-0000-0000-0000C01A0000}"/>
    <cellStyle name="ปกติ 63 2" xfId="6861" xr:uid="{00000000-0005-0000-0000-0000C11A0000}"/>
    <cellStyle name="ปกติ 64" xfId="6862" xr:uid="{00000000-0005-0000-0000-0000C21A0000}"/>
    <cellStyle name="ปกติ 64 2" xfId="6863" xr:uid="{00000000-0005-0000-0000-0000C31A0000}"/>
    <cellStyle name="ปกติ 65" xfId="6864" xr:uid="{00000000-0005-0000-0000-0000C41A0000}"/>
    <cellStyle name="ปกติ 65 2" xfId="6865" xr:uid="{00000000-0005-0000-0000-0000C51A0000}"/>
    <cellStyle name="ปกติ 66" xfId="6866" xr:uid="{00000000-0005-0000-0000-0000C61A0000}"/>
    <cellStyle name="ปกติ 66 2" xfId="6867" xr:uid="{00000000-0005-0000-0000-0000C71A0000}"/>
    <cellStyle name="ปกติ 67" xfId="6868" xr:uid="{00000000-0005-0000-0000-0000C81A0000}"/>
    <cellStyle name="ปกติ 68" xfId="6869" xr:uid="{00000000-0005-0000-0000-0000C91A0000}"/>
    <cellStyle name="ปกติ 68 2" xfId="6870" xr:uid="{00000000-0005-0000-0000-0000CA1A0000}"/>
    <cellStyle name="ปกติ 69" xfId="6871" xr:uid="{00000000-0005-0000-0000-0000CB1A0000}"/>
    <cellStyle name="ปกติ 69 2" xfId="6872" xr:uid="{00000000-0005-0000-0000-0000CC1A0000}"/>
    <cellStyle name="ปกติ 7" xfId="6873" xr:uid="{00000000-0005-0000-0000-0000CD1A0000}"/>
    <cellStyle name="ปกติ 7 2" xfId="6874" xr:uid="{00000000-0005-0000-0000-0000CE1A0000}"/>
    <cellStyle name="ปกติ 70" xfId="6875" xr:uid="{00000000-0005-0000-0000-0000CF1A0000}"/>
    <cellStyle name="ปกติ 70 2" xfId="6876" xr:uid="{00000000-0005-0000-0000-0000D01A0000}"/>
    <cellStyle name="ปกติ 71" xfId="6877" xr:uid="{00000000-0005-0000-0000-0000D11A0000}"/>
    <cellStyle name="ปกติ 71 2" xfId="6878" xr:uid="{00000000-0005-0000-0000-0000D21A0000}"/>
    <cellStyle name="ปกติ 72" xfId="6879" xr:uid="{00000000-0005-0000-0000-0000D31A0000}"/>
    <cellStyle name="ปกติ 73" xfId="6880" xr:uid="{00000000-0005-0000-0000-0000D41A0000}"/>
    <cellStyle name="ปกติ 73 2" xfId="6881" xr:uid="{00000000-0005-0000-0000-0000D51A0000}"/>
    <cellStyle name="ปกติ 8" xfId="6882" xr:uid="{00000000-0005-0000-0000-0000D61A0000}"/>
    <cellStyle name="ปกติ 8 2" xfId="6883" xr:uid="{00000000-0005-0000-0000-0000D71A0000}"/>
    <cellStyle name="ปกติ 9" xfId="6884" xr:uid="{00000000-0005-0000-0000-0000D81A0000}"/>
    <cellStyle name="ปกติ 9 2" xfId="6885" xr:uid="{00000000-0005-0000-0000-0000D91A0000}"/>
    <cellStyle name="ปกติ_01-Planing_&amp;_Booking" xfId="1718" xr:uid="{00000000-0005-0000-0000-0000DA1A0000}"/>
    <cellStyle name="ป้อนค่า" xfId="1719" xr:uid="{00000000-0005-0000-0000-0000DB1A0000}"/>
    <cellStyle name="ป้อนค่า 2" xfId="1720" xr:uid="{00000000-0005-0000-0000-0000DC1A0000}"/>
    <cellStyle name="ป้อนค่า 3" xfId="1721" xr:uid="{00000000-0005-0000-0000-0000DD1A0000}"/>
    <cellStyle name="ป้อนค่า 4" xfId="1722" xr:uid="{00000000-0005-0000-0000-0000DE1A0000}"/>
    <cellStyle name="ป้อนค่า 5" xfId="1723" xr:uid="{00000000-0005-0000-0000-0000DF1A0000}"/>
    <cellStyle name="ป้อนค่า 6" xfId="6886" xr:uid="{00000000-0005-0000-0000-0000E01A0000}"/>
    <cellStyle name="ปานกลาง" xfId="1724" xr:uid="{00000000-0005-0000-0000-0000E11A0000}"/>
    <cellStyle name="ปานกลาง 2" xfId="1725" xr:uid="{00000000-0005-0000-0000-0000E21A0000}"/>
    <cellStyle name="ปานกลาง 3" xfId="1726" xr:uid="{00000000-0005-0000-0000-0000E31A0000}"/>
    <cellStyle name="ปานกลาง 4" xfId="1727" xr:uid="{00000000-0005-0000-0000-0000E41A0000}"/>
    <cellStyle name="ปานกลาง 5" xfId="1728" xr:uid="{00000000-0005-0000-0000-0000E51A0000}"/>
    <cellStyle name="ปานกลาง 6" xfId="6887" xr:uid="{00000000-0005-0000-0000-0000E61A0000}"/>
    <cellStyle name="ผลรวม" xfId="1731" xr:uid="{00000000-0005-0000-0000-0000E71A0000}"/>
    <cellStyle name="ผลรวม 2" xfId="1732" xr:uid="{00000000-0005-0000-0000-0000E81A0000}"/>
    <cellStyle name="ผลรวม 3" xfId="1733" xr:uid="{00000000-0005-0000-0000-0000E91A0000}"/>
    <cellStyle name="ผลรวม 4" xfId="1734" xr:uid="{00000000-0005-0000-0000-0000EA1A0000}"/>
    <cellStyle name="ผลรวม 5" xfId="1735" xr:uid="{00000000-0005-0000-0000-0000EB1A0000}"/>
    <cellStyle name="ผลรวม 6" xfId="6918" xr:uid="{00000000-0005-0000-0000-0000EC1A0000}"/>
    <cellStyle name="ฤธถ [0]_95" xfId="1741" xr:uid="{00000000-0005-0000-0000-0000ED1A0000}"/>
    <cellStyle name="ฤธถ_95" xfId="1742" xr:uid="{00000000-0005-0000-0000-0000EE1A0000}"/>
    <cellStyle name="ล๋ศญ [0]_95" xfId="1743" xr:uid="{00000000-0005-0000-0000-0000EF1A0000}"/>
    <cellStyle name="ล๋ศญ_95" xfId="1744" xr:uid="{00000000-0005-0000-0000-0000F01A0000}"/>
    <cellStyle name="ลักษณะ 1" xfId="1745" xr:uid="{00000000-0005-0000-0000-0000F11A0000}"/>
    <cellStyle name="ลักษณะ 1 10" xfId="6920" xr:uid="{00000000-0005-0000-0000-0000F21A0000}"/>
    <cellStyle name="ลักษณะ 1 11" xfId="6921" xr:uid="{00000000-0005-0000-0000-0000F31A0000}"/>
    <cellStyle name="ลักษณะ 1 12" xfId="6922" xr:uid="{00000000-0005-0000-0000-0000F41A0000}"/>
    <cellStyle name="ลักษณะ 1 13" xfId="6923" xr:uid="{00000000-0005-0000-0000-0000F51A0000}"/>
    <cellStyle name="ลักษณะ 1 14" xfId="6924" xr:uid="{00000000-0005-0000-0000-0000F61A0000}"/>
    <cellStyle name="ลักษณะ 1 15" xfId="6925" xr:uid="{00000000-0005-0000-0000-0000F71A0000}"/>
    <cellStyle name="ลักษณะ 1 16" xfId="6926" xr:uid="{00000000-0005-0000-0000-0000F81A0000}"/>
    <cellStyle name="ลักษณะ 1 2" xfId="6927" xr:uid="{00000000-0005-0000-0000-0000F91A0000}"/>
    <cellStyle name="ลักษณะ 1 3" xfId="6928" xr:uid="{00000000-0005-0000-0000-0000FA1A0000}"/>
    <cellStyle name="ลักษณะ 1 4" xfId="6929" xr:uid="{00000000-0005-0000-0000-0000FB1A0000}"/>
    <cellStyle name="ลักษณะ 1 5" xfId="6930" xr:uid="{00000000-0005-0000-0000-0000FC1A0000}"/>
    <cellStyle name="ลักษณะ 1 6" xfId="6931" xr:uid="{00000000-0005-0000-0000-0000FD1A0000}"/>
    <cellStyle name="ลักษณะ 1 7" xfId="6932" xr:uid="{00000000-0005-0000-0000-0000FE1A0000}"/>
    <cellStyle name="ลักษณะ 1 8" xfId="6933" xr:uid="{00000000-0005-0000-0000-0000FF1A0000}"/>
    <cellStyle name="ลักษณะ 1 9" xfId="6934" xr:uid="{00000000-0005-0000-0000-0000001B0000}"/>
    <cellStyle name="วฅมุ_4ฟ๙ฝวภ๛" xfId="1746" xr:uid="{00000000-0005-0000-0000-0000011B0000}"/>
    <cellStyle name="ส่วนที่ถูกเน้น1" xfId="1747" xr:uid="{00000000-0005-0000-0000-0000021B0000}"/>
    <cellStyle name="ส่วนที่ถูกเน้น1 2" xfId="1748" xr:uid="{00000000-0005-0000-0000-0000031B0000}"/>
    <cellStyle name="ส่วนที่ถูกเน้น1 3" xfId="1749" xr:uid="{00000000-0005-0000-0000-0000041B0000}"/>
    <cellStyle name="ส่วนที่ถูกเน้น1 4" xfId="1750" xr:uid="{00000000-0005-0000-0000-0000051B0000}"/>
    <cellStyle name="ส่วนที่ถูกเน้น1 5" xfId="1751" xr:uid="{00000000-0005-0000-0000-0000061B0000}"/>
    <cellStyle name="ส่วนที่ถูกเน้น1 6" xfId="6935" xr:uid="{00000000-0005-0000-0000-0000071B0000}"/>
    <cellStyle name="ส่วนที่ถูกเน้น2" xfId="1752" xr:uid="{00000000-0005-0000-0000-0000081B0000}"/>
    <cellStyle name="ส่วนที่ถูกเน้น2 2" xfId="1753" xr:uid="{00000000-0005-0000-0000-0000091B0000}"/>
    <cellStyle name="ส่วนที่ถูกเน้น2 3" xfId="1754" xr:uid="{00000000-0005-0000-0000-00000A1B0000}"/>
    <cellStyle name="ส่วนที่ถูกเน้น2 4" xfId="1755" xr:uid="{00000000-0005-0000-0000-00000B1B0000}"/>
    <cellStyle name="ส่วนที่ถูกเน้น2 5" xfId="1756" xr:uid="{00000000-0005-0000-0000-00000C1B0000}"/>
    <cellStyle name="ส่วนที่ถูกเน้น2 6" xfId="6936" xr:uid="{00000000-0005-0000-0000-00000D1B0000}"/>
    <cellStyle name="ส่วนที่ถูกเน้น3" xfId="1757" xr:uid="{00000000-0005-0000-0000-00000E1B0000}"/>
    <cellStyle name="ส่วนที่ถูกเน้น3 2" xfId="1758" xr:uid="{00000000-0005-0000-0000-00000F1B0000}"/>
    <cellStyle name="ส่วนที่ถูกเน้น3 3" xfId="1759" xr:uid="{00000000-0005-0000-0000-0000101B0000}"/>
    <cellStyle name="ส่วนที่ถูกเน้น3 4" xfId="1760" xr:uid="{00000000-0005-0000-0000-0000111B0000}"/>
    <cellStyle name="ส่วนที่ถูกเน้น3 5" xfId="1761" xr:uid="{00000000-0005-0000-0000-0000121B0000}"/>
    <cellStyle name="ส่วนที่ถูกเน้น3 6" xfId="6937" xr:uid="{00000000-0005-0000-0000-0000131B0000}"/>
    <cellStyle name="ส่วนที่ถูกเน้น4" xfId="1762" xr:uid="{00000000-0005-0000-0000-0000141B0000}"/>
    <cellStyle name="ส่วนที่ถูกเน้น4 2" xfId="1763" xr:uid="{00000000-0005-0000-0000-0000151B0000}"/>
    <cellStyle name="ส่วนที่ถูกเน้น4 3" xfId="1764" xr:uid="{00000000-0005-0000-0000-0000161B0000}"/>
    <cellStyle name="ส่วนที่ถูกเน้น4 4" xfId="1765" xr:uid="{00000000-0005-0000-0000-0000171B0000}"/>
    <cellStyle name="ส่วนที่ถูกเน้น4 5" xfId="1766" xr:uid="{00000000-0005-0000-0000-0000181B0000}"/>
    <cellStyle name="ส่วนที่ถูกเน้น4 6" xfId="6938" xr:uid="{00000000-0005-0000-0000-0000191B0000}"/>
    <cellStyle name="ส่วนที่ถูกเน้น5" xfId="1767" xr:uid="{00000000-0005-0000-0000-00001A1B0000}"/>
    <cellStyle name="ส่วนที่ถูกเน้น5 2" xfId="1768" xr:uid="{00000000-0005-0000-0000-00001B1B0000}"/>
    <cellStyle name="ส่วนที่ถูกเน้น5 3" xfId="1769" xr:uid="{00000000-0005-0000-0000-00001C1B0000}"/>
    <cellStyle name="ส่วนที่ถูกเน้น5 4" xfId="1770" xr:uid="{00000000-0005-0000-0000-00001D1B0000}"/>
    <cellStyle name="ส่วนที่ถูกเน้น5 5" xfId="1771" xr:uid="{00000000-0005-0000-0000-00001E1B0000}"/>
    <cellStyle name="ส่วนที่ถูกเน้น5 6" xfId="6939" xr:uid="{00000000-0005-0000-0000-00001F1B0000}"/>
    <cellStyle name="ส่วนที่ถูกเน้น6" xfId="1772" xr:uid="{00000000-0005-0000-0000-0000201B0000}"/>
    <cellStyle name="ส่วนที่ถูกเน้น6 2" xfId="1773" xr:uid="{00000000-0005-0000-0000-0000211B0000}"/>
    <cellStyle name="ส่วนที่ถูกเน้น6 3" xfId="1774" xr:uid="{00000000-0005-0000-0000-0000221B0000}"/>
    <cellStyle name="ส่วนที่ถูกเน้น6 4" xfId="1775" xr:uid="{00000000-0005-0000-0000-0000231B0000}"/>
    <cellStyle name="ส่วนที่ถูกเน้น6 5" xfId="1776" xr:uid="{00000000-0005-0000-0000-0000241B0000}"/>
    <cellStyle name="ส่วนที่ถูกเน้น6 6" xfId="6940" xr:uid="{00000000-0005-0000-0000-0000251B0000}"/>
    <cellStyle name="หมายเหตุ" xfId="1782" xr:uid="{00000000-0005-0000-0000-0000261B0000}"/>
    <cellStyle name="หมายเหตุ 2" xfId="6942" xr:uid="{00000000-0005-0000-0000-0000271B0000}"/>
    <cellStyle name="หมายเหตุ 3" xfId="6943" xr:uid="{00000000-0005-0000-0000-0000281B0000}"/>
    <cellStyle name="หัวเรื่อง 1" xfId="1783" xr:uid="{00000000-0005-0000-0000-0000291B0000}"/>
    <cellStyle name="หัวเรื่อง 1 2" xfId="6944" xr:uid="{00000000-0005-0000-0000-00002A1B0000}"/>
    <cellStyle name="หัวเรื่อง 2" xfId="1784" xr:uid="{00000000-0005-0000-0000-00002B1B0000}"/>
    <cellStyle name="หัวเรื่อง 2 2" xfId="6945" xr:uid="{00000000-0005-0000-0000-00002C1B0000}"/>
    <cellStyle name="หัวเรื่อง 3" xfId="1785" xr:uid="{00000000-0005-0000-0000-00002D1B0000}"/>
    <cellStyle name="หัวเรื่อง 3 2" xfId="1786" xr:uid="{00000000-0005-0000-0000-00002E1B0000}"/>
    <cellStyle name="หัวเรื่อง 3 3" xfId="1787" xr:uid="{00000000-0005-0000-0000-00002F1B0000}"/>
    <cellStyle name="หัวเรื่อง 3 4" xfId="1788" xr:uid="{00000000-0005-0000-0000-0000301B0000}"/>
    <cellStyle name="หัวเรื่อง 3 5" xfId="1789" xr:uid="{00000000-0005-0000-0000-0000311B0000}"/>
    <cellStyle name="หัวเรื่อง 3 6" xfId="6946" xr:uid="{00000000-0005-0000-0000-0000321B0000}"/>
    <cellStyle name="หัวเรื่อง 4" xfId="1790" xr:uid="{00000000-0005-0000-0000-0000331B0000}"/>
    <cellStyle name="หัวเรื่อง 4 2" xfId="1791" xr:uid="{00000000-0005-0000-0000-0000341B0000}"/>
    <cellStyle name="หัวเรื่อง 4 3" xfId="1792" xr:uid="{00000000-0005-0000-0000-0000351B0000}"/>
    <cellStyle name="หัวเรื่อง 4 4" xfId="1793" xr:uid="{00000000-0005-0000-0000-0000361B0000}"/>
    <cellStyle name="หัวเรื่อง 4 5" xfId="1794" xr:uid="{00000000-0005-0000-0000-0000371B0000}"/>
    <cellStyle name="หัวเรื่อง 4 6" xfId="6947" xr:uid="{00000000-0005-0000-0000-0000381B0000}"/>
    <cellStyle name="ơ᪒＀＀＀＀＀＀＀＀＀＀＀＀＀＀＀＀＀＀＀＀＀＀＀＀＀＀＀＀ma_QTR94_95_1ฟ๙ศธบ๑ณปฟช (2)" xfId="1795" xr:uid="{00000000-0005-0000-0000-0000391B0000}"/>
    <cellStyle name="…_x000e__x000a_ธ๎_x000c_U_x0001_ฅ_x0005_ด_x000a__x0007__x0001__x0001_" xfId="1796" xr:uid="{00000000-0005-0000-0000-00003A1B0000}"/>
    <cellStyle name="…_x000e__x000a_ธ๎_x000c_U_x0001_ฅ_x0005_ด_x000a__x0007__x0001__x0001_ 10" xfId="6948" xr:uid="{00000000-0005-0000-0000-00003B1B0000}"/>
    <cellStyle name="…_x000e__x000a_ธ๎_x000c_U_x0001_ฅ_x0005_ด_x000a__x0007__x0001__x0001_ 11" xfId="6949" xr:uid="{00000000-0005-0000-0000-00003C1B0000}"/>
    <cellStyle name="…_x000e__x000a_ธ๎_x000c_U_x0001_ฅ_x0005_ด_x000a__x0007__x0001__x0001_ 12" xfId="6950" xr:uid="{00000000-0005-0000-0000-00003D1B0000}"/>
    <cellStyle name="…_x000e__x000a_ธ๎_x000c_U_x0001_ฅ_x0005_ด_x000a__x0007__x0001__x0001_ 13" xfId="6951" xr:uid="{00000000-0005-0000-0000-00003E1B0000}"/>
    <cellStyle name="…_x000e__x000a_ธ๎_x000c_U_x0001_ฅ_x0005_ด_x000a__x0007__x0001__x0001_ 14" xfId="6952" xr:uid="{00000000-0005-0000-0000-00003F1B0000}"/>
    <cellStyle name="…_x000e__x000a_ธ๎_x000c_U_x0001_ฅ_x0005_ด_x000a__x0007__x0001__x0001_ 15" xfId="6953" xr:uid="{00000000-0005-0000-0000-0000401B0000}"/>
    <cellStyle name="…_x000e__x000a_ธ๎_x000c_U_x0001_ฅ_x0005_ด_x000a__x0007__x0001__x0001_ 16" xfId="6954" xr:uid="{00000000-0005-0000-0000-0000411B0000}"/>
    <cellStyle name="…_x000e__x000a_ธ๎_x000c_U_x0001_ฅ_x0005_ด_x000a__x0007__x0001__x0001_ 2" xfId="6955" xr:uid="{00000000-0005-0000-0000-0000421B0000}"/>
    <cellStyle name="…_x000e__x000a_ธ๎_x000c_U_x0001_ฅ_x0005_ด_x000a__x0007__x0001__x0001_ 3" xfId="6956" xr:uid="{00000000-0005-0000-0000-0000431B0000}"/>
    <cellStyle name="…_x000e__x000a_ธ๎_x000c_U_x0001_ฅ_x0005_ด_x000a__x0007__x0001__x0001_ 4" xfId="6957" xr:uid="{00000000-0005-0000-0000-0000441B0000}"/>
    <cellStyle name="…_x000e__x000a_ธ๎_x000c_U_x0001_ฅ_x0005_ด_x000a__x0007__x0001__x0001_ 5" xfId="6958" xr:uid="{00000000-0005-0000-0000-0000451B0000}"/>
    <cellStyle name="…_x000e__x000a_ธ๎_x000c_U_x0001_ฅ_x0005_ด_x000a__x0007__x0001__x0001_ 6" xfId="6959" xr:uid="{00000000-0005-0000-0000-0000461B0000}"/>
    <cellStyle name="…_x000e__x000a_ธ๎_x000c_U_x0001_ฅ_x0005_ด_x000a__x0007__x0001__x0001_ 7" xfId="6960" xr:uid="{00000000-0005-0000-0000-0000471B0000}"/>
    <cellStyle name="…_x000e__x000a_ธ๎_x000c_U_x0001_ฅ_x0005_ด_x000a__x0007__x0001__x0001_ 8" xfId="6961" xr:uid="{00000000-0005-0000-0000-0000481B0000}"/>
    <cellStyle name="…_x000e__x000a_ธ๎_x000c_U_x0001_ฅ_x0005_ด_x000a__x0007__x0001__x0001_ 9" xfId="6962" xr:uid="{00000000-0005-0000-0000-000049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797" xr:uid="{00000000-0005-0000-0000-00004A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798" xr:uid="{00000000-0005-0000-0000-00004B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3" xr:uid="{00000000-0005-0000-0000-00004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64" xr:uid="{00000000-0005-0000-0000-00004D1B0000}"/>
    <cellStyle name="_x001d_๐7_x000c_๎_x0017__x000d_เU_x0001_า_x0006_|!_x0007__x0001__x0001_" xfId="1799" xr:uid="{00000000-0005-0000-0000-00004E1B0000}"/>
    <cellStyle name="_x001d_๐7_x000c_๎_x0017__x000d_เU_x0001_า_x0006_|!_x0007__x0001__x0001_ 10" xfId="6965" xr:uid="{00000000-0005-0000-0000-00004F1B0000}"/>
    <cellStyle name="_x001d_๐7_x000c_๎_x0017__x000d_เU_x0001_า_x0006_|!_x0007__x0001__x0001_ 11" xfId="6966" xr:uid="{00000000-0005-0000-0000-0000501B0000}"/>
    <cellStyle name="_x001d_๐7_x000c_๎_x0017__x000d_เU_x0001_า_x0006_|!_x0007__x0001__x0001_ 12" xfId="6967" xr:uid="{00000000-0005-0000-0000-0000511B0000}"/>
    <cellStyle name="_x001d_๐7_x000c_๎_x0017__x000d_เU_x0001_า_x0006_|!_x0007__x0001__x0001_ 13" xfId="6968" xr:uid="{00000000-0005-0000-0000-0000521B0000}"/>
    <cellStyle name="_x001d_๐7_x000c_๎_x0017__x000d_เU_x0001_า_x0006_|!_x0007__x0001__x0001_ 14" xfId="6969" xr:uid="{00000000-0005-0000-0000-0000531B0000}"/>
    <cellStyle name="_x001d_๐7_x000c_๎_x0017__x000d_เU_x0001_า_x0006_|!_x0007__x0001__x0001_ 15" xfId="6970" xr:uid="{00000000-0005-0000-0000-0000541B0000}"/>
    <cellStyle name="_x001d_๐7_x000c_๎_x0017__x000d_เU_x0001_า_x0006_|!_x0007__x0001__x0001_ 16" xfId="6971" xr:uid="{00000000-0005-0000-0000-0000551B0000}"/>
    <cellStyle name="_x001d_๐7_x000c_๎_x0017__x000d_เU_x0001_า_x0006_|!_x0007__x0001__x0001_ 2" xfId="6972" xr:uid="{00000000-0005-0000-0000-0000561B0000}"/>
    <cellStyle name="_x001d_๐7_x000c_๎_x0017__x000d_เU_x0001_า_x0006_|!_x0007__x0001__x0001_ 3" xfId="6973" xr:uid="{00000000-0005-0000-0000-0000571B0000}"/>
    <cellStyle name="_x001d_๐7_x000c_๎_x0017__x000d_เU_x0001_า_x0006_|!_x0007__x0001__x0001_ 4" xfId="6974" xr:uid="{00000000-0005-0000-0000-0000581B0000}"/>
    <cellStyle name="_x001d_๐7_x000c_๎_x0017__x000d_เU_x0001_า_x0006_|!_x0007__x0001__x0001_ 5" xfId="6975" xr:uid="{00000000-0005-0000-0000-0000591B0000}"/>
    <cellStyle name="_x001d_๐7_x000c_๎_x0017__x000d_เU_x0001_า_x0006_|!_x0007__x0001__x0001_ 6" xfId="6976" xr:uid="{00000000-0005-0000-0000-00005A1B0000}"/>
    <cellStyle name="_x001d_๐7_x000c_๎_x0017__x000d_เU_x0001_า_x0006_|!_x0007__x0001__x0001_ 7" xfId="6977" xr:uid="{00000000-0005-0000-0000-00005B1B0000}"/>
    <cellStyle name="_x001d_๐7_x000c_๎_x0017__x000d_เU_x0001_า_x0006_|!_x0007__x0001__x0001_ 8" xfId="6978" xr:uid="{00000000-0005-0000-0000-00005C1B0000}"/>
    <cellStyle name="_x001d_๐7_x000c_๎_x0017__x000d_เU_x0001_า_x0006_|!_x0007__x0001__x0001_ 9" xfId="6979" xr:uid="{00000000-0005-0000-0000-00005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0" xr:uid="{00000000-0005-0000-0000-00005E1B0000}"/>
    <cellStyle name="_x001d_๐7_x000c_๎_x0017__x000d_เU_x0001_า_x0006_!_x0007__x0001__x0001_" xfId="1801" xr:uid="{00000000-0005-0000-0000-00005F1B0000}"/>
    <cellStyle name="_x001d_๐7_x000c_๎_x0017__x000d_เU_x0001_า_x0006_!_x0007__x0001__x0001_ 10" xfId="6980" xr:uid="{00000000-0005-0000-0000-0000601B0000}"/>
    <cellStyle name="_x001d_๐7_x000c_๎_x0017__x000d_เU_x0001_า_x0006_!_x0007__x0001__x0001_ 11" xfId="6981" xr:uid="{00000000-0005-0000-0000-0000611B0000}"/>
    <cellStyle name="_x001d_๐7_x000c_๎_x0017__x000d_เU_x0001_า_x0006_!_x0007__x0001__x0001_ 12" xfId="6982" xr:uid="{00000000-0005-0000-0000-0000621B0000}"/>
    <cellStyle name="_x001d_๐7_x000c_๎_x0017__x000d_เU_x0001_า_x0006_!_x0007__x0001__x0001_ 13" xfId="6983" xr:uid="{00000000-0005-0000-0000-0000631B0000}"/>
    <cellStyle name="_x001d_๐7_x000c_๎_x0017__x000d_เU_x0001_า_x0006_!_x0007__x0001__x0001_ 14" xfId="6984" xr:uid="{00000000-0005-0000-0000-0000641B0000}"/>
    <cellStyle name="_x001d_๐7_x000c_๎_x0017__x000d_เU_x0001_า_x0006_!_x0007__x0001__x0001_ 15" xfId="6985" xr:uid="{00000000-0005-0000-0000-0000651B0000}"/>
    <cellStyle name="_x001d_๐7_x000c_๎_x0017__x000d_เU_x0001_า_x0006_!_x0007__x0001__x0001_ 16" xfId="6986" xr:uid="{00000000-0005-0000-0000-0000661B0000}"/>
    <cellStyle name="_x001d_๐7_x000c_๎_x0017__x000d_เU_x0001_า_x0006_!_x0007__x0001__x0001_ 2" xfId="6987" xr:uid="{00000000-0005-0000-0000-0000671B0000}"/>
    <cellStyle name="_x001d_๐7_x000c_๎_x0017__x000d_เU_x0001_า_x0006_!_x0007__x0001__x0001_ 3" xfId="6988" xr:uid="{00000000-0005-0000-0000-0000681B0000}"/>
    <cellStyle name="_x001d_๐7_x000c_๎_x0017__x000d_เU_x0001_า_x0006_!_x0007__x0001__x0001_ 4" xfId="6989" xr:uid="{00000000-0005-0000-0000-0000691B0000}"/>
    <cellStyle name="_x001d_๐7_x000c_๎_x0017__x000d_เU_x0001_า_x0006_!_x0007__x0001__x0001_ 5" xfId="6990" xr:uid="{00000000-0005-0000-0000-00006A1B0000}"/>
    <cellStyle name="_x001d_๐7_x000c_๎_x0017__x000d_เU_x0001_า_x0006_!_x0007__x0001__x0001_ 6" xfId="6991" xr:uid="{00000000-0005-0000-0000-00006B1B0000}"/>
    <cellStyle name="_x001d_๐7_x000c_๎_x0017__x000d_เU_x0001_า_x0006_!_x0007__x0001__x0001_ 7" xfId="6992" xr:uid="{00000000-0005-0000-0000-00006C1B0000}"/>
    <cellStyle name="_x001d_๐7_x000c_๎_x0017__x000d_เU_x0001_า_x0006_!_x0007__x0001__x0001_ 8" xfId="6993" xr:uid="{00000000-0005-0000-0000-00006D1B0000}"/>
    <cellStyle name="_x001d_๐7_x000c_๎_x0017__x000d_เU_x0001_า_x0006_!_x0007__x0001__x0001_ 9" xfId="6994" xr:uid="{00000000-0005-0000-0000-00006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2" xr:uid="{00000000-0005-0000-0000-00006F1B0000}"/>
    <cellStyle name="_xddb0_̟ᩒb_xdddc_̟ᩢb_xde1c_̟ᩲbơ᪂bơ᪒＀＀＀＀＀＀＀＀＀＀＀＀＀＀＀＀＀＀＀＀＀＀＀＀＀＀＀＀ma_QTR94_95_1ฟ๙ศธบ๑ณปฟช (2)" xfId="1803" xr:uid="{00000000-0005-0000-0000-0000701B0000}"/>
    <cellStyle name="통화 [0]_PERSONAL" xfId="1804" xr:uid="{00000000-0005-0000-0000-0000711B0000}"/>
    <cellStyle name="통화_PERSONAL" xfId="1805" xr:uid="{00000000-0005-0000-0000-0000721B0000}"/>
    <cellStyle name="표준_991026" xfId="6995" xr:uid="{00000000-0005-0000-0000-0000731B0000}"/>
    <cellStyle name="一般_0006(1)" xfId="1806" xr:uid="{00000000-0005-0000-0000-0000741B0000}"/>
    <cellStyle name="千位分隔[0]_~ME00002" xfId="1807" xr:uid="{00000000-0005-0000-0000-0000751B0000}"/>
    <cellStyle name="千位分隔_~ME00002" xfId="1808" xr:uid="{00000000-0005-0000-0000-0000761B0000}"/>
    <cellStyle name="千分位[0]_LC (2)" xfId="1809" xr:uid="{00000000-0005-0000-0000-0000771B0000}"/>
    <cellStyle name="千分位_LC (2)" xfId="1810" xr:uid="{00000000-0005-0000-0000-0000781B0000}"/>
    <cellStyle name="常规_~ME00002" xfId="1811" xr:uid="{00000000-0005-0000-0000-0000791B0000}"/>
    <cellStyle name="未定義" xfId="1812" xr:uid="{00000000-0005-0000-0000-00007A1B0000}"/>
    <cellStyle name="桁区切り [0.00]_BI(A)" xfId="1813" xr:uid="{00000000-0005-0000-0000-00007B1B0000}"/>
    <cellStyle name="桁区切り_BI(A)" xfId="1814" xr:uid="{00000000-0005-0000-0000-00007C1B0000}"/>
    <cellStyle name="標準_(3)売掛金" xfId="1815" xr:uid="{00000000-0005-0000-0000-00007D1B0000}"/>
    <cellStyle name="貨幣 [0]_liz-ss" xfId="1816" xr:uid="{00000000-0005-0000-0000-00007E1B0000}"/>
    <cellStyle name="貨幣[0]_LC (2)" xfId="1817" xr:uid="{00000000-0005-0000-0000-00007F1B0000}"/>
    <cellStyle name="貨幣_LC (2)" xfId="1818" xr:uid="{00000000-0005-0000-0000-0000801B0000}"/>
    <cellStyle name="货币[0]_~ME00002" xfId="1819" xr:uid="{00000000-0005-0000-0000-0000811B0000}"/>
    <cellStyle name="货币_~ME00002" xfId="1820" xr:uid="{00000000-0005-0000-0000-0000821B0000}"/>
    <cellStyle name="通貨 [0.00]_BI(A)" xfId="1821" xr:uid="{00000000-0005-0000-0000-0000831B0000}"/>
    <cellStyle name="通貨_BI(A)" xfId="1822" xr:uid="{00000000-0005-0000-0000-0000841B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3"/>
  <sheetViews>
    <sheetView showGridLines="0" view="pageBreakPreview" topLeftCell="A10" zoomScale="70" zoomScaleNormal="50" zoomScaleSheetLayoutView="70" workbookViewId="0">
      <selection activeCell="C17" sqref="C17"/>
    </sheetView>
  </sheetViews>
  <sheetFormatPr defaultColWidth="10.85546875" defaultRowHeight="24" customHeight="1"/>
  <cols>
    <col min="1" max="1" width="44.140625" style="122" customWidth="1"/>
    <col min="2" max="2" width="1.5703125" style="133" customWidth="1"/>
    <col min="3" max="3" width="8.85546875" style="122" customWidth="1"/>
    <col min="4" max="4" width="1.5703125" style="133" customWidth="1"/>
    <col min="5" max="5" width="15.140625" style="133" customWidth="1"/>
    <col min="6" max="6" width="1.5703125" style="133" customWidth="1"/>
    <col min="7" max="7" width="15.140625" style="133" customWidth="1"/>
    <col min="8" max="8" width="1.5703125" style="133" customWidth="1"/>
    <col min="9" max="9" width="15.140625" style="133" customWidth="1"/>
    <col min="10" max="10" width="1.5703125" style="133" customWidth="1"/>
    <col min="11" max="11" width="15.140625" style="133" customWidth="1"/>
    <col min="12" max="12" width="1.5703125" style="133" customWidth="1"/>
    <col min="13" max="14" width="10.85546875" style="133" customWidth="1"/>
    <col min="15" max="16384" width="10.85546875" style="133"/>
  </cols>
  <sheetData>
    <row r="1" spans="1:11" s="8" customFormat="1" ht="23.25">
      <c r="A1" s="4" t="s">
        <v>112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1" s="8" customFormat="1" ht="23.25">
      <c r="A2" s="20" t="s">
        <v>0</v>
      </c>
      <c r="B2" s="5"/>
      <c r="C2" s="6"/>
      <c r="D2" s="7"/>
      <c r="E2" s="7"/>
      <c r="F2" s="7"/>
      <c r="G2" s="7"/>
      <c r="H2" s="7"/>
      <c r="I2" s="5"/>
      <c r="J2" s="7"/>
      <c r="K2" s="5"/>
    </row>
    <row r="3" spans="1:11" s="42" customFormat="1" ht="22.5" customHeight="1">
      <c r="A3" s="41" t="s">
        <v>174</v>
      </c>
      <c r="B3" s="41"/>
      <c r="C3" s="41"/>
      <c r="D3" s="41"/>
      <c r="E3" s="9"/>
      <c r="F3" s="41"/>
      <c r="G3" s="41"/>
      <c r="H3" s="41"/>
      <c r="I3" s="41"/>
      <c r="J3" s="41"/>
      <c r="K3" s="41"/>
    </row>
    <row r="4" spans="1:11" ht="23.25">
      <c r="A4" s="6"/>
      <c r="B4" s="7"/>
      <c r="C4" s="6"/>
      <c r="D4" s="7"/>
      <c r="E4" s="7"/>
      <c r="F4" s="7"/>
      <c r="G4" s="7"/>
      <c r="H4" s="7"/>
      <c r="I4" s="7"/>
      <c r="J4" s="7"/>
      <c r="K4" s="3" t="s">
        <v>97</v>
      </c>
    </row>
    <row r="5" spans="1:11" ht="23.25">
      <c r="E5" s="165" t="s">
        <v>1</v>
      </c>
      <c r="F5" s="165"/>
      <c r="G5" s="165"/>
      <c r="H5" s="9"/>
      <c r="I5" s="165" t="s">
        <v>2</v>
      </c>
      <c r="J5" s="165"/>
      <c r="K5" s="165"/>
    </row>
    <row r="6" spans="1:11" ht="23.25">
      <c r="C6" s="10" t="s">
        <v>3</v>
      </c>
      <c r="D6" s="11"/>
      <c r="E6" s="145" t="s">
        <v>175</v>
      </c>
      <c r="F6" s="13"/>
      <c r="G6" s="117" t="s">
        <v>150</v>
      </c>
      <c r="H6" s="123"/>
      <c r="I6" s="117" t="s">
        <v>175</v>
      </c>
      <c r="J6" s="13"/>
      <c r="K6" s="117" t="s">
        <v>150</v>
      </c>
    </row>
    <row r="7" spans="1:11" ht="23.25">
      <c r="C7" s="10"/>
      <c r="D7" s="11"/>
      <c r="E7" s="146" t="s">
        <v>93</v>
      </c>
      <c r="F7" s="43"/>
      <c r="G7" s="124" t="s">
        <v>94</v>
      </c>
      <c r="H7" s="123"/>
      <c r="I7" s="124" t="s">
        <v>93</v>
      </c>
      <c r="J7" s="43"/>
      <c r="K7" s="124" t="s">
        <v>94</v>
      </c>
    </row>
    <row r="8" spans="1:11" ht="23.25">
      <c r="C8" s="10"/>
      <c r="D8" s="11"/>
      <c r="E8" s="146" t="s">
        <v>95</v>
      </c>
      <c r="F8" s="43"/>
      <c r="G8" s="124"/>
      <c r="H8" s="123"/>
      <c r="I8" s="124" t="s">
        <v>95</v>
      </c>
      <c r="J8" s="43"/>
      <c r="K8" s="124"/>
    </row>
    <row r="9" spans="1:11" ht="23.25">
      <c r="A9" s="130" t="s">
        <v>4</v>
      </c>
    </row>
    <row r="10" spans="1:11" ht="23.25">
      <c r="A10" s="130" t="s">
        <v>5</v>
      </c>
      <c r="C10" s="126"/>
      <c r="E10" s="133" t="s">
        <v>121</v>
      </c>
    </row>
    <row r="11" spans="1:11" ht="23.25">
      <c r="A11" s="122" t="s">
        <v>6</v>
      </c>
      <c r="C11" s="126">
        <v>4</v>
      </c>
      <c r="E11" s="17">
        <v>198638</v>
      </c>
      <c r="F11" s="127"/>
      <c r="G11" s="127">
        <v>61332</v>
      </c>
      <c r="H11" s="127"/>
      <c r="I11" s="127">
        <v>194497</v>
      </c>
      <c r="J11" s="127"/>
      <c r="K11" s="127">
        <v>59907</v>
      </c>
    </row>
    <row r="12" spans="1:11" ht="23.25">
      <c r="A12" s="122" t="s">
        <v>157</v>
      </c>
      <c r="C12" s="126">
        <v>7</v>
      </c>
      <c r="E12" s="127">
        <v>0</v>
      </c>
      <c r="F12" s="127"/>
      <c r="G12" s="127">
        <v>136645</v>
      </c>
      <c r="H12" s="127"/>
      <c r="I12" s="127">
        <v>0</v>
      </c>
      <c r="J12" s="127"/>
      <c r="K12" s="127">
        <v>136645</v>
      </c>
    </row>
    <row r="13" spans="1:11" ht="23.25">
      <c r="A13" s="122" t="s">
        <v>83</v>
      </c>
      <c r="C13" s="126" t="s">
        <v>153</v>
      </c>
      <c r="D13" s="29"/>
      <c r="E13" s="17">
        <v>14149</v>
      </c>
      <c r="F13" s="30"/>
      <c r="G13" s="127">
        <v>28766</v>
      </c>
      <c r="H13" s="30"/>
      <c r="I13" s="127">
        <v>34471</v>
      </c>
      <c r="J13" s="30"/>
      <c r="K13" s="127">
        <v>36541</v>
      </c>
    </row>
    <row r="14" spans="1:11" ht="23.25">
      <c r="A14" s="122" t="s">
        <v>135</v>
      </c>
      <c r="C14" s="126">
        <v>3</v>
      </c>
      <c r="D14" s="29"/>
      <c r="E14" s="127">
        <v>0</v>
      </c>
      <c r="F14" s="30"/>
      <c r="G14" s="127">
        <v>0</v>
      </c>
      <c r="H14" s="30"/>
      <c r="I14" s="127">
        <v>23220</v>
      </c>
      <c r="J14" s="30"/>
      <c r="K14" s="127">
        <v>22800</v>
      </c>
    </row>
    <row r="15" spans="1:11" ht="23.25">
      <c r="A15" s="128" t="s">
        <v>87</v>
      </c>
      <c r="B15" s="125"/>
      <c r="C15" s="126">
        <v>6</v>
      </c>
      <c r="E15" s="17">
        <v>503417</v>
      </c>
      <c r="F15" s="127"/>
      <c r="G15" s="127">
        <v>518178</v>
      </c>
      <c r="H15" s="127"/>
      <c r="I15" s="127">
        <v>488172</v>
      </c>
      <c r="J15" s="127"/>
      <c r="K15" s="127">
        <v>513404</v>
      </c>
    </row>
    <row r="16" spans="1:11" ht="23.25">
      <c r="A16" s="122" t="s">
        <v>7</v>
      </c>
      <c r="C16" s="126" t="s">
        <v>197</v>
      </c>
      <c r="E16" s="17">
        <v>25014</v>
      </c>
      <c r="F16" s="127"/>
      <c r="G16" s="127">
        <v>24099</v>
      </c>
      <c r="H16" s="127"/>
      <c r="I16" s="127">
        <v>24773</v>
      </c>
      <c r="J16" s="127"/>
      <c r="K16" s="127">
        <v>23435</v>
      </c>
    </row>
    <row r="17" spans="1:15" ht="23.25">
      <c r="A17" s="130" t="s">
        <v>8</v>
      </c>
      <c r="C17" s="126"/>
      <c r="E17" s="147">
        <f>SUM(E11:E16)</f>
        <v>741218</v>
      </c>
      <c r="F17" s="127"/>
      <c r="G17" s="33">
        <f>SUM(G11:G16)</f>
        <v>769020</v>
      </c>
      <c r="H17" s="127"/>
      <c r="I17" s="33">
        <f>SUM(I11:I16)</f>
        <v>765133</v>
      </c>
      <c r="J17" s="127"/>
      <c r="K17" s="33">
        <f>SUM(K11:K16)</f>
        <v>792732</v>
      </c>
    </row>
    <row r="18" spans="1:15" ht="23.25">
      <c r="A18" s="130" t="s">
        <v>9</v>
      </c>
      <c r="C18" s="126"/>
      <c r="E18" s="17"/>
      <c r="F18" s="127"/>
      <c r="G18" s="127"/>
      <c r="H18" s="127"/>
      <c r="I18" s="127"/>
      <c r="J18" s="127"/>
      <c r="K18" s="127"/>
    </row>
    <row r="19" spans="1:15" ht="23.25">
      <c r="A19" s="122" t="s">
        <v>120</v>
      </c>
      <c r="C19" s="126">
        <v>9</v>
      </c>
      <c r="E19" s="127">
        <v>0</v>
      </c>
      <c r="F19" s="127"/>
      <c r="G19" s="127">
        <v>0</v>
      </c>
      <c r="H19" s="127"/>
      <c r="I19" s="127">
        <v>0</v>
      </c>
      <c r="J19" s="127"/>
      <c r="K19" s="127">
        <v>0</v>
      </c>
    </row>
    <row r="20" spans="1:15" ht="23.25">
      <c r="A20" s="128" t="s">
        <v>88</v>
      </c>
      <c r="B20" s="125"/>
      <c r="C20" s="126">
        <v>10</v>
      </c>
      <c r="E20" s="17">
        <v>893416</v>
      </c>
      <c r="F20" s="127"/>
      <c r="G20" s="127">
        <v>922127</v>
      </c>
      <c r="H20" s="127"/>
      <c r="I20" s="127">
        <v>893031</v>
      </c>
      <c r="J20" s="127"/>
      <c r="K20" s="127">
        <v>919364</v>
      </c>
    </row>
    <row r="21" spans="1:15" ht="23.25">
      <c r="A21" s="128" t="s">
        <v>152</v>
      </c>
      <c r="B21" s="125"/>
      <c r="C21" s="126">
        <v>11</v>
      </c>
      <c r="E21" s="17">
        <v>142651</v>
      </c>
      <c r="F21" s="127"/>
      <c r="G21" s="127">
        <v>0</v>
      </c>
      <c r="H21" s="127"/>
      <c r="I21" s="127">
        <v>142651</v>
      </c>
      <c r="J21" s="127"/>
      <c r="K21" s="127">
        <v>0</v>
      </c>
    </row>
    <row r="22" spans="1:15" ht="23.25">
      <c r="A22" s="128" t="s">
        <v>122</v>
      </c>
      <c r="B22" s="125"/>
      <c r="C22" s="126">
        <v>12</v>
      </c>
      <c r="E22" s="17">
        <v>19230</v>
      </c>
      <c r="F22" s="127"/>
      <c r="G22" s="127">
        <v>18882</v>
      </c>
      <c r="H22" s="127"/>
      <c r="I22" s="127">
        <v>19165</v>
      </c>
      <c r="J22" s="127"/>
      <c r="K22" s="127">
        <v>18728</v>
      </c>
      <c r="O22" s="83"/>
    </row>
    <row r="23" spans="1:15" ht="24" customHeight="1">
      <c r="A23" s="14" t="s">
        <v>134</v>
      </c>
      <c r="B23" s="125"/>
      <c r="C23" s="126"/>
      <c r="E23" s="127">
        <v>0</v>
      </c>
      <c r="F23" s="127"/>
      <c r="G23" s="127">
        <v>3666</v>
      </c>
      <c r="H23" s="127"/>
      <c r="I23" s="127">
        <v>0</v>
      </c>
      <c r="J23" s="127"/>
      <c r="K23" s="127">
        <v>3666</v>
      </c>
      <c r="O23" s="83"/>
    </row>
    <row r="24" spans="1:15" ht="24" customHeight="1">
      <c r="A24" s="14" t="s">
        <v>92</v>
      </c>
      <c r="B24" s="125"/>
      <c r="C24" s="126"/>
      <c r="E24" s="17">
        <v>10295</v>
      </c>
      <c r="F24" s="127"/>
      <c r="G24" s="127">
        <v>9258</v>
      </c>
      <c r="H24" s="127"/>
      <c r="I24" s="127">
        <v>10292</v>
      </c>
      <c r="J24" s="127"/>
      <c r="K24" s="127">
        <v>8595</v>
      </c>
    </row>
    <row r="25" spans="1:15" ht="23.25">
      <c r="A25" s="122" t="s">
        <v>10</v>
      </c>
      <c r="C25" s="126">
        <v>3</v>
      </c>
      <c r="E25" s="148">
        <v>3330</v>
      </c>
      <c r="F25" s="127"/>
      <c r="G25" s="31">
        <v>3813</v>
      </c>
      <c r="H25" s="127"/>
      <c r="I25" s="31">
        <v>3277</v>
      </c>
      <c r="J25" s="127"/>
      <c r="K25" s="31">
        <v>4247</v>
      </c>
    </row>
    <row r="26" spans="1:15" ht="23.25">
      <c r="A26" s="130" t="s">
        <v>11</v>
      </c>
      <c r="C26" s="126"/>
      <c r="E26" s="17">
        <f>SUM(E19:E25)</f>
        <v>1068922</v>
      </c>
      <c r="F26" s="127"/>
      <c r="G26" s="127">
        <f>SUM(G19:G25)</f>
        <v>957746</v>
      </c>
      <c r="H26" s="127"/>
      <c r="I26" s="127">
        <f>SUM(I19:I25)</f>
        <v>1068416</v>
      </c>
      <c r="J26" s="127"/>
      <c r="K26" s="127">
        <f>SUM(K19:K25)</f>
        <v>954600</v>
      </c>
      <c r="N26" s="83"/>
      <c r="O26" s="83"/>
    </row>
    <row r="27" spans="1:15" thickBot="1">
      <c r="A27" s="130" t="s">
        <v>12</v>
      </c>
      <c r="E27" s="149">
        <f>E26+E17</f>
        <v>1810140</v>
      </c>
      <c r="F27" s="127"/>
      <c r="G27" s="34">
        <f>G26+G17</f>
        <v>1726766</v>
      </c>
      <c r="H27" s="127"/>
      <c r="I27" s="34">
        <f>I26+I17</f>
        <v>1833549</v>
      </c>
      <c r="J27" s="32"/>
      <c r="K27" s="34">
        <f>K26+K17</f>
        <v>1747332</v>
      </c>
      <c r="N27" s="83"/>
      <c r="O27" s="83"/>
    </row>
    <row r="28" spans="1:15" thickTop="1"/>
    <row r="29" spans="1:15" ht="23.25">
      <c r="A29" s="122" t="s">
        <v>170</v>
      </c>
    </row>
    <row r="30" spans="1:15" s="8" customFormat="1" ht="23.25">
      <c r="A30" s="4" t="s">
        <v>112</v>
      </c>
      <c r="B30" s="5"/>
      <c r="C30" s="6"/>
      <c r="D30" s="7"/>
      <c r="E30" s="7"/>
      <c r="F30" s="7"/>
      <c r="G30" s="7"/>
      <c r="H30" s="7"/>
      <c r="I30" s="7"/>
      <c r="J30" s="7"/>
      <c r="K30" s="7"/>
    </row>
    <row r="31" spans="1:15" s="8" customFormat="1" ht="23.25">
      <c r="A31" s="20" t="s">
        <v>102</v>
      </c>
      <c r="B31" s="5"/>
      <c r="C31" s="6"/>
      <c r="D31" s="7"/>
      <c r="E31" s="7"/>
      <c r="F31" s="7"/>
      <c r="G31" s="7"/>
      <c r="H31" s="7"/>
      <c r="I31" s="5"/>
      <c r="J31" s="7"/>
      <c r="K31" s="5"/>
    </row>
    <row r="32" spans="1:15" s="42" customFormat="1" ht="22.5" customHeight="1">
      <c r="A32" s="41" t="s">
        <v>176</v>
      </c>
      <c r="B32" s="41"/>
      <c r="C32" s="41"/>
      <c r="D32" s="41"/>
      <c r="E32" s="9"/>
      <c r="F32" s="41"/>
      <c r="G32" s="41"/>
      <c r="H32" s="41"/>
      <c r="I32" s="41"/>
      <c r="J32" s="41"/>
      <c r="K32" s="41"/>
    </row>
    <row r="33" spans="1:11" ht="23.25">
      <c r="A33" s="6"/>
      <c r="B33" s="7"/>
      <c r="C33" s="6"/>
      <c r="D33" s="7"/>
      <c r="E33" s="7"/>
      <c r="F33" s="7"/>
      <c r="G33" s="7"/>
      <c r="H33" s="7"/>
      <c r="I33" s="7"/>
      <c r="J33" s="7"/>
      <c r="K33" s="3" t="s">
        <v>97</v>
      </c>
    </row>
    <row r="34" spans="1:11" ht="23.25">
      <c r="E34" s="165" t="s">
        <v>1</v>
      </c>
      <c r="F34" s="165"/>
      <c r="G34" s="165"/>
      <c r="H34" s="9"/>
      <c r="I34" s="165" t="s">
        <v>2</v>
      </c>
      <c r="J34" s="165"/>
      <c r="K34" s="165"/>
    </row>
    <row r="35" spans="1:11" ht="23.25">
      <c r="C35" s="10" t="s">
        <v>3</v>
      </c>
      <c r="D35" s="11"/>
      <c r="E35" s="145" t="s">
        <v>175</v>
      </c>
      <c r="F35" s="13"/>
      <c r="G35" s="117" t="s">
        <v>150</v>
      </c>
      <c r="H35" s="123"/>
      <c r="I35" s="117" t="s">
        <v>175</v>
      </c>
      <c r="J35" s="13"/>
      <c r="K35" s="117" t="s">
        <v>150</v>
      </c>
    </row>
    <row r="36" spans="1:11" ht="23.25">
      <c r="C36" s="10"/>
      <c r="D36" s="11"/>
      <c r="E36" s="146" t="s">
        <v>93</v>
      </c>
      <c r="F36" s="43"/>
      <c r="G36" s="124" t="s">
        <v>94</v>
      </c>
      <c r="H36" s="123"/>
      <c r="I36" s="124" t="s">
        <v>93</v>
      </c>
      <c r="J36" s="43"/>
      <c r="K36" s="124" t="s">
        <v>94</v>
      </c>
    </row>
    <row r="37" spans="1:11" ht="23.25">
      <c r="C37" s="10"/>
      <c r="D37" s="11"/>
      <c r="E37" s="146" t="s">
        <v>95</v>
      </c>
      <c r="F37" s="43"/>
      <c r="G37" s="124"/>
      <c r="H37" s="123"/>
      <c r="I37" s="124" t="s">
        <v>95</v>
      </c>
      <c r="J37" s="43"/>
      <c r="K37" s="124"/>
    </row>
    <row r="38" spans="1:11" ht="23.25">
      <c r="A38" s="130" t="s">
        <v>13</v>
      </c>
    </row>
    <row r="39" spans="1:11" ht="23.25">
      <c r="A39" s="130" t="s">
        <v>14</v>
      </c>
    </row>
    <row r="40" spans="1:11" ht="23.25">
      <c r="A40" s="128" t="s">
        <v>84</v>
      </c>
      <c r="B40" s="125"/>
      <c r="C40" s="126" t="s">
        <v>143</v>
      </c>
      <c r="E40" s="83">
        <v>65796</v>
      </c>
      <c r="F40" s="140"/>
      <c r="G40" s="140">
        <v>88557</v>
      </c>
      <c r="H40" s="140"/>
      <c r="I40" s="140">
        <v>67133</v>
      </c>
      <c r="J40" s="140"/>
      <c r="K40" s="127">
        <v>89280</v>
      </c>
    </row>
    <row r="41" spans="1:11" ht="23.25">
      <c r="A41" s="128" t="s">
        <v>154</v>
      </c>
      <c r="B41" s="125"/>
      <c r="C41" s="126"/>
      <c r="F41" s="140"/>
      <c r="G41" s="140"/>
      <c r="H41" s="140"/>
      <c r="I41" s="140"/>
      <c r="J41" s="140"/>
      <c r="K41" s="140"/>
    </row>
    <row r="42" spans="1:11" ht="23.25">
      <c r="A42" s="14" t="s">
        <v>15</v>
      </c>
      <c r="B42" s="125"/>
      <c r="C42" s="126">
        <v>14</v>
      </c>
      <c r="E42" s="83">
        <v>10560</v>
      </c>
      <c r="F42" s="140"/>
      <c r="G42" s="140">
        <v>991</v>
      </c>
      <c r="H42" s="140"/>
      <c r="I42" s="127">
        <v>10560</v>
      </c>
      <c r="J42" s="127"/>
      <c r="K42" s="127">
        <v>991</v>
      </c>
    </row>
    <row r="43" spans="1:11" ht="23.25">
      <c r="A43" s="14" t="s">
        <v>139</v>
      </c>
      <c r="B43" s="125"/>
      <c r="C43" s="126">
        <v>15</v>
      </c>
      <c r="E43" s="83">
        <v>36600</v>
      </c>
      <c r="F43" s="140"/>
      <c r="G43" s="140">
        <v>36600</v>
      </c>
      <c r="H43" s="140"/>
      <c r="I43" s="140">
        <v>36600</v>
      </c>
      <c r="J43" s="127"/>
      <c r="K43" s="127">
        <v>36600</v>
      </c>
    </row>
    <row r="44" spans="1:11" ht="23.25">
      <c r="A44" s="122" t="s">
        <v>16</v>
      </c>
      <c r="C44" s="126"/>
      <c r="E44" s="160">
        <v>2820</v>
      </c>
      <c r="F44" s="140"/>
      <c r="G44" s="140">
        <v>5230</v>
      </c>
      <c r="H44" s="140"/>
      <c r="I44" s="141">
        <v>2807</v>
      </c>
      <c r="J44" s="140"/>
      <c r="K44" s="140">
        <v>5176</v>
      </c>
    </row>
    <row r="45" spans="1:11" ht="23.25">
      <c r="A45" s="130" t="s">
        <v>17</v>
      </c>
      <c r="C45" s="126"/>
      <c r="E45" s="161">
        <f>SUM(E40:E44)</f>
        <v>115776</v>
      </c>
      <c r="F45" s="88"/>
      <c r="G45" s="89">
        <f>SUM(G40:G44)</f>
        <v>131378</v>
      </c>
      <c r="H45" s="140"/>
      <c r="I45" s="89">
        <f>SUM(I40:I44)</f>
        <v>117100</v>
      </c>
      <c r="J45" s="88"/>
      <c r="K45" s="89">
        <f>SUM(K40:K44)</f>
        <v>132047</v>
      </c>
    </row>
    <row r="46" spans="1:11" ht="23.25">
      <c r="A46" s="130" t="s">
        <v>18</v>
      </c>
      <c r="C46" s="126"/>
      <c r="E46" s="162"/>
      <c r="F46" s="88"/>
      <c r="G46" s="88"/>
      <c r="H46" s="140"/>
      <c r="I46" s="88"/>
      <c r="J46" s="88"/>
      <c r="K46" s="88"/>
    </row>
    <row r="47" spans="1:11" ht="23.25">
      <c r="A47" s="122" t="s">
        <v>155</v>
      </c>
      <c r="C47" s="126"/>
      <c r="E47" s="162"/>
      <c r="F47" s="88"/>
      <c r="G47" s="88"/>
      <c r="H47" s="140"/>
      <c r="I47" s="88"/>
      <c r="J47" s="88"/>
      <c r="K47" s="88"/>
    </row>
    <row r="48" spans="1:11" ht="23.25">
      <c r="A48" s="122" t="s">
        <v>19</v>
      </c>
      <c r="C48" s="126">
        <v>14</v>
      </c>
      <c r="E48" s="162">
        <v>140689</v>
      </c>
      <c r="F48" s="88"/>
      <c r="G48" s="88">
        <v>1759</v>
      </c>
      <c r="H48" s="140"/>
      <c r="I48" s="88">
        <v>140689</v>
      </c>
      <c r="J48" s="127"/>
      <c r="K48" s="127">
        <v>1759</v>
      </c>
    </row>
    <row r="49" spans="1:11" ht="23.25">
      <c r="A49" s="122" t="s">
        <v>140</v>
      </c>
      <c r="C49" s="126"/>
      <c r="E49" s="162"/>
      <c r="F49" s="88"/>
      <c r="H49" s="140"/>
      <c r="I49" s="88"/>
      <c r="J49" s="88"/>
    </row>
    <row r="50" spans="1:11" ht="23.25">
      <c r="A50" s="122" t="s">
        <v>19</v>
      </c>
      <c r="C50" s="126">
        <v>15</v>
      </c>
      <c r="E50" s="162">
        <v>65765</v>
      </c>
      <c r="F50" s="88"/>
      <c r="G50" s="88">
        <v>82128</v>
      </c>
      <c r="H50" s="140"/>
      <c r="I50" s="88">
        <v>65765</v>
      </c>
      <c r="J50" s="88"/>
      <c r="K50" s="88">
        <v>82128</v>
      </c>
    </row>
    <row r="51" spans="1:11" ht="23.25">
      <c r="A51" s="122" t="s">
        <v>20</v>
      </c>
      <c r="C51" s="126"/>
      <c r="E51" s="162">
        <v>5951</v>
      </c>
      <c r="F51" s="88"/>
      <c r="G51" s="88">
        <v>5309</v>
      </c>
      <c r="H51" s="140"/>
      <c r="I51" s="88">
        <v>5951</v>
      </c>
      <c r="J51" s="88"/>
      <c r="K51" s="88">
        <v>5309</v>
      </c>
    </row>
    <row r="52" spans="1:11" ht="23.25">
      <c r="A52" s="122" t="s">
        <v>21</v>
      </c>
      <c r="C52" s="126">
        <v>3</v>
      </c>
      <c r="E52" s="160">
        <v>17666</v>
      </c>
      <c r="F52" s="88"/>
      <c r="G52" s="141">
        <v>26576</v>
      </c>
      <c r="H52" s="140"/>
      <c r="I52" s="141">
        <v>17666</v>
      </c>
      <c r="J52" s="88"/>
      <c r="K52" s="141">
        <v>26576</v>
      </c>
    </row>
    <row r="53" spans="1:11" ht="23.25">
      <c r="A53" s="130" t="s">
        <v>22</v>
      </c>
      <c r="C53" s="126"/>
      <c r="E53" s="162">
        <f>SUM(E48:E52)</f>
        <v>230071</v>
      </c>
      <c r="F53" s="88"/>
      <c r="G53" s="88">
        <f>SUM(G48:G52)</f>
        <v>115772</v>
      </c>
      <c r="H53" s="140"/>
      <c r="I53" s="88">
        <f>SUM(I48:I52)</f>
        <v>230071</v>
      </c>
      <c r="J53" s="88"/>
      <c r="K53" s="88">
        <f>SUM(K48:K52)</f>
        <v>115772</v>
      </c>
    </row>
    <row r="54" spans="1:11" ht="23.25">
      <c r="A54" s="130" t="s">
        <v>23</v>
      </c>
      <c r="E54" s="161">
        <f>E53+E45</f>
        <v>345847</v>
      </c>
      <c r="F54" s="88"/>
      <c r="G54" s="89">
        <f>G53+G45</f>
        <v>247150</v>
      </c>
      <c r="H54" s="140"/>
      <c r="I54" s="89">
        <f>I53+I45</f>
        <v>347171</v>
      </c>
      <c r="J54" s="88"/>
      <c r="K54" s="89">
        <f>K53+K45</f>
        <v>247819</v>
      </c>
    </row>
    <row r="55" spans="1:11" ht="23.25">
      <c r="E55" s="16"/>
      <c r="F55" s="16"/>
      <c r="G55" s="16"/>
      <c r="I55" s="16"/>
      <c r="J55" s="16"/>
      <c r="K55" s="16"/>
    </row>
    <row r="56" spans="1:11" ht="23.25">
      <c r="A56" s="122" t="s">
        <v>170</v>
      </c>
      <c r="E56" s="16"/>
      <c r="F56" s="16"/>
      <c r="G56" s="16"/>
      <c r="I56" s="16"/>
      <c r="J56" s="16"/>
      <c r="K56" s="16"/>
    </row>
    <row r="57" spans="1:11" s="8" customFormat="1" ht="23.25">
      <c r="A57" s="4" t="s">
        <v>112</v>
      </c>
      <c r="B57" s="5"/>
      <c r="C57" s="6"/>
      <c r="D57" s="7"/>
      <c r="E57" s="7"/>
      <c r="F57" s="7"/>
      <c r="G57" s="7"/>
      <c r="H57" s="7"/>
      <c r="I57" s="7"/>
      <c r="J57" s="7"/>
      <c r="K57" s="7"/>
    </row>
    <row r="58" spans="1:11" s="8" customFormat="1" ht="23.25">
      <c r="A58" s="20" t="s">
        <v>102</v>
      </c>
      <c r="B58" s="5"/>
      <c r="C58" s="6"/>
      <c r="D58" s="7"/>
      <c r="E58" s="7"/>
      <c r="F58" s="7"/>
      <c r="G58" s="7"/>
      <c r="H58" s="7"/>
      <c r="I58" s="5"/>
      <c r="J58" s="7"/>
      <c r="K58" s="5"/>
    </row>
    <row r="59" spans="1:11" s="42" customFormat="1" ht="22.5" customHeight="1">
      <c r="A59" s="41" t="s">
        <v>176</v>
      </c>
      <c r="B59" s="41"/>
      <c r="C59" s="41"/>
      <c r="D59" s="41"/>
      <c r="E59" s="9"/>
      <c r="F59" s="41"/>
      <c r="G59" s="41"/>
      <c r="H59" s="41"/>
      <c r="I59" s="41"/>
      <c r="J59" s="41"/>
      <c r="K59" s="41"/>
    </row>
    <row r="60" spans="1:11" ht="23.25">
      <c r="A60" s="6"/>
      <c r="B60" s="7"/>
      <c r="C60" s="6"/>
      <c r="D60" s="7"/>
      <c r="E60" s="7"/>
      <c r="F60" s="7"/>
      <c r="G60" s="7"/>
      <c r="H60" s="7"/>
      <c r="I60" s="7"/>
      <c r="J60" s="7"/>
      <c r="K60" s="3" t="s">
        <v>97</v>
      </c>
    </row>
    <row r="61" spans="1:11" ht="23.25">
      <c r="E61" s="165" t="s">
        <v>1</v>
      </c>
      <c r="F61" s="165"/>
      <c r="G61" s="165"/>
      <c r="H61" s="9"/>
      <c r="I61" s="165" t="s">
        <v>2</v>
      </c>
      <c r="J61" s="165"/>
      <c r="K61" s="165"/>
    </row>
    <row r="62" spans="1:11" ht="23.25">
      <c r="C62" s="10"/>
      <c r="D62" s="11"/>
      <c r="E62" s="145" t="s">
        <v>175</v>
      </c>
      <c r="F62" s="13"/>
      <c r="G62" s="117" t="s">
        <v>150</v>
      </c>
      <c r="H62" s="123"/>
      <c r="I62" s="117" t="s">
        <v>175</v>
      </c>
      <c r="J62" s="13"/>
      <c r="K62" s="117" t="s">
        <v>150</v>
      </c>
    </row>
    <row r="63" spans="1:11" ht="23.25">
      <c r="C63" s="10"/>
      <c r="D63" s="11"/>
      <c r="E63" s="146" t="s">
        <v>93</v>
      </c>
      <c r="F63" s="43"/>
      <c r="G63" s="124" t="s">
        <v>94</v>
      </c>
      <c r="H63" s="123"/>
      <c r="I63" s="124" t="s">
        <v>93</v>
      </c>
      <c r="J63" s="43"/>
      <c r="K63" s="124" t="s">
        <v>94</v>
      </c>
    </row>
    <row r="64" spans="1:11" ht="23.25">
      <c r="C64" s="10"/>
      <c r="D64" s="11"/>
      <c r="E64" s="146" t="s">
        <v>95</v>
      </c>
      <c r="F64" s="43"/>
      <c r="G64" s="124"/>
      <c r="H64" s="123"/>
      <c r="I64" s="124" t="s">
        <v>95</v>
      </c>
      <c r="J64" s="43"/>
      <c r="K64" s="124"/>
    </row>
    <row r="65" spans="1:15" ht="23.25">
      <c r="A65" s="130" t="s">
        <v>24</v>
      </c>
      <c r="E65" s="17"/>
      <c r="F65" s="17"/>
      <c r="G65" s="17"/>
      <c r="I65" s="17"/>
      <c r="J65" s="17"/>
      <c r="K65" s="17"/>
    </row>
    <row r="66" spans="1:15" ht="23.25">
      <c r="A66" s="122" t="s">
        <v>25</v>
      </c>
      <c r="C66" s="126"/>
      <c r="E66" s="17"/>
      <c r="F66" s="127"/>
      <c r="G66" s="127"/>
      <c r="H66" s="72"/>
      <c r="I66" s="127"/>
      <c r="J66" s="127"/>
      <c r="K66" s="127"/>
    </row>
    <row r="67" spans="1:15" ht="23.25">
      <c r="A67" s="14" t="s">
        <v>26</v>
      </c>
      <c r="B67" s="125"/>
      <c r="C67" s="126"/>
      <c r="E67" s="17"/>
      <c r="F67" s="127"/>
      <c r="G67" s="127"/>
      <c r="H67" s="72"/>
      <c r="I67" s="127"/>
      <c r="J67" s="127"/>
      <c r="K67" s="127"/>
    </row>
    <row r="68" spans="1:15" thickBot="1">
      <c r="A68" s="14" t="s">
        <v>113</v>
      </c>
      <c r="B68" s="125"/>
      <c r="C68" s="126"/>
      <c r="E68" s="150">
        <v>500000</v>
      </c>
      <c r="F68" s="32"/>
      <c r="G68" s="73">
        <v>500000</v>
      </c>
      <c r="H68" s="74"/>
      <c r="I68" s="73">
        <v>500000</v>
      </c>
      <c r="J68" s="32"/>
      <c r="K68" s="73">
        <v>500000</v>
      </c>
    </row>
    <row r="69" spans="1:15" thickTop="1">
      <c r="A69" s="14" t="s">
        <v>27</v>
      </c>
      <c r="B69" s="125"/>
      <c r="C69" s="126"/>
      <c r="E69" s="17"/>
      <c r="F69" s="127"/>
      <c r="G69" s="127"/>
      <c r="H69" s="72"/>
      <c r="I69" s="127"/>
      <c r="J69" s="127"/>
      <c r="K69" s="127"/>
    </row>
    <row r="70" spans="1:15" ht="23.25">
      <c r="A70" s="14" t="s">
        <v>113</v>
      </c>
      <c r="B70" s="125"/>
      <c r="C70" s="126"/>
      <c r="E70" s="17">
        <v>500000</v>
      </c>
      <c r="F70" s="127"/>
      <c r="G70" s="32">
        <v>500000</v>
      </c>
      <c r="H70" s="74"/>
      <c r="I70" s="32">
        <v>500000</v>
      </c>
      <c r="J70" s="32"/>
      <c r="K70" s="32">
        <v>500000</v>
      </c>
    </row>
    <row r="71" spans="1:15" ht="23.25">
      <c r="A71" s="122" t="s">
        <v>28</v>
      </c>
      <c r="E71" s="133">
        <v>806883</v>
      </c>
      <c r="F71" s="127"/>
      <c r="G71" s="72">
        <v>806883</v>
      </c>
      <c r="H71" s="72"/>
      <c r="I71" s="72">
        <v>806883</v>
      </c>
      <c r="J71" s="127"/>
      <c r="K71" s="72">
        <v>806883</v>
      </c>
    </row>
    <row r="72" spans="1:15" ht="23.25">
      <c r="A72" s="14" t="s">
        <v>29</v>
      </c>
      <c r="B72" s="8"/>
      <c r="C72" s="126"/>
      <c r="E72" s="17"/>
      <c r="F72" s="127"/>
      <c r="G72" s="127"/>
      <c r="H72" s="72"/>
      <c r="I72" s="127"/>
      <c r="J72" s="127"/>
      <c r="K72" s="127"/>
    </row>
    <row r="73" spans="1:15" ht="23.25">
      <c r="A73" s="14" t="s">
        <v>30</v>
      </c>
      <c r="B73" s="8"/>
      <c r="C73" s="126"/>
      <c r="E73" s="17">
        <v>26366</v>
      </c>
      <c r="F73" s="127"/>
      <c r="G73" s="127">
        <v>26366</v>
      </c>
      <c r="H73" s="72"/>
      <c r="I73" s="127">
        <v>26366</v>
      </c>
      <c r="J73" s="127"/>
      <c r="K73" s="127">
        <v>26366</v>
      </c>
    </row>
    <row r="74" spans="1:15" ht="23.25">
      <c r="A74" s="35" t="s">
        <v>31</v>
      </c>
      <c r="B74" s="8"/>
      <c r="C74" s="126"/>
      <c r="E74" s="16">
        <v>131053</v>
      </c>
      <c r="F74" s="32"/>
      <c r="G74" s="32">
        <v>145408</v>
      </c>
      <c r="H74" s="74"/>
      <c r="I74" s="32">
        <v>153129</v>
      </c>
      <c r="J74" s="32"/>
      <c r="K74" s="32">
        <v>165296</v>
      </c>
      <c r="L74" s="27"/>
    </row>
    <row r="75" spans="1:15" ht="23.25">
      <c r="A75" s="35" t="s">
        <v>32</v>
      </c>
      <c r="B75" s="8"/>
      <c r="E75" s="148">
        <v>0</v>
      </c>
      <c r="F75" s="32"/>
      <c r="G75" s="31">
        <v>968</v>
      </c>
      <c r="H75" s="74"/>
      <c r="I75" s="31">
        <v>0</v>
      </c>
      <c r="J75" s="32"/>
      <c r="K75" s="31">
        <v>968</v>
      </c>
    </row>
    <row r="76" spans="1:15" ht="23.25" customHeight="1">
      <c r="A76" s="14" t="s">
        <v>77</v>
      </c>
      <c r="B76" s="8"/>
      <c r="E76" s="17">
        <f>SUM(E70:E75)</f>
        <v>1464302</v>
      </c>
      <c r="F76" s="127"/>
      <c r="G76" s="127">
        <f>SUM(G70:G75)</f>
        <v>1479625</v>
      </c>
      <c r="H76" s="72"/>
      <c r="I76" s="127">
        <f>SUM(I70:I75)</f>
        <v>1486378</v>
      </c>
      <c r="J76" s="127"/>
      <c r="K76" s="127">
        <f>SUM(K70:K75)</f>
        <v>1499513</v>
      </c>
    </row>
    <row r="77" spans="1:15" s="27" customFormat="1" ht="23.25" customHeight="1">
      <c r="A77" s="14" t="s">
        <v>33</v>
      </c>
      <c r="B77" s="40"/>
      <c r="C77" s="37"/>
      <c r="E77" s="148">
        <v>-9</v>
      </c>
      <c r="F77" s="32"/>
      <c r="G77" s="31">
        <v>-9</v>
      </c>
      <c r="H77" s="74"/>
      <c r="I77" s="31">
        <v>0</v>
      </c>
      <c r="J77" s="32"/>
      <c r="K77" s="31">
        <v>0</v>
      </c>
      <c r="O77" s="133"/>
    </row>
    <row r="78" spans="1:15" ht="23.25" customHeight="1">
      <c r="A78" s="15" t="s">
        <v>34</v>
      </c>
      <c r="B78" s="8"/>
      <c r="E78" s="148">
        <f>SUM(E76:E77)</f>
        <v>1464293</v>
      </c>
      <c r="F78" s="127"/>
      <c r="G78" s="31">
        <f>SUM(G76:G77)</f>
        <v>1479616</v>
      </c>
      <c r="H78" s="72"/>
      <c r="I78" s="31">
        <f>SUM(I76:I77)</f>
        <v>1486378</v>
      </c>
      <c r="J78" s="127"/>
      <c r="K78" s="31">
        <f>SUM(K76:K77)</f>
        <v>1499513</v>
      </c>
    </row>
    <row r="79" spans="1:15" ht="23.25" customHeight="1" thickBot="1">
      <c r="A79" s="130" t="s">
        <v>35</v>
      </c>
      <c r="E79" s="150">
        <f>E78+E54</f>
        <v>1810140</v>
      </c>
      <c r="F79" s="127"/>
      <c r="G79" s="73">
        <f>G78+G54</f>
        <v>1726766</v>
      </c>
      <c r="H79" s="72"/>
      <c r="I79" s="73">
        <f>I78+I54</f>
        <v>1833549</v>
      </c>
      <c r="J79" s="127"/>
      <c r="K79" s="73">
        <f>K78+K54</f>
        <v>1747332</v>
      </c>
    </row>
    <row r="80" spans="1:15" ht="23.25" customHeight="1" thickTop="1">
      <c r="C80" s="70"/>
      <c r="E80" s="17">
        <f>E79-E27</f>
        <v>0</v>
      </c>
      <c r="F80" s="72"/>
      <c r="G80" s="127">
        <f>G79-G27</f>
        <v>0</v>
      </c>
      <c r="H80" s="72"/>
      <c r="I80" s="127">
        <f>I79-I27</f>
        <v>0</v>
      </c>
      <c r="J80" s="72"/>
      <c r="K80" s="127">
        <f>K79-K27</f>
        <v>0</v>
      </c>
    </row>
    <row r="81" spans="1:13" ht="23.25" customHeight="1">
      <c r="A81" s="122" t="s">
        <v>170</v>
      </c>
      <c r="C81" s="70"/>
    </row>
    <row r="82" spans="1:13" ht="23.25" customHeight="1">
      <c r="C82" s="70"/>
    </row>
    <row r="83" spans="1:13" ht="23.25" customHeight="1">
      <c r="A83" s="36"/>
      <c r="B83" s="27"/>
      <c r="C83" s="70"/>
    </row>
    <row r="84" spans="1:13" ht="23.25" customHeight="1">
      <c r="A84" s="37"/>
      <c r="B84" s="27"/>
      <c r="C84" s="70"/>
    </row>
    <row r="85" spans="1:13" ht="23.25" customHeight="1">
      <c r="B85" s="14" t="s">
        <v>36</v>
      </c>
    </row>
    <row r="86" spans="1:13" ht="23.25" customHeight="1">
      <c r="A86" s="36"/>
      <c r="B86" s="27"/>
      <c r="C86" s="70"/>
    </row>
    <row r="87" spans="1:13" ht="23.25"/>
    <row r="88" spans="1:13" ht="23.25"/>
    <row r="89" spans="1:13" ht="23.25"/>
    <row r="90" spans="1:13" ht="23.25"/>
    <row r="91" spans="1:13" ht="23.25"/>
    <row r="92" spans="1:13" ht="23.25"/>
    <row r="93" spans="1:13" ht="23.25"/>
    <row r="94" spans="1:13" s="122" customFormat="1" ht="23.25">
      <c r="B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</row>
    <row r="95" spans="1:13" s="122" customFormat="1" ht="23.25">
      <c r="B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</row>
    <row r="96" spans="1:13" s="122" customFormat="1" ht="23.25">
      <c r="B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</row>
    <row r="97" spans="2:13" s="122" customFormat="1" ht="23.25">
      <c r="B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</row>
    <row r="98" spans="2:13" s="122" customFormat="1" ht="23.25">
      <c r="B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</row>
    <row r="99" spans="2:13" s="122" customFormat="1" ht="23.25">
      <c r="B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</row>
    <row r="100" spans="2:13" s="122" customFormat="1" ht="23.25">
      <c r="B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</row>
    <row r="101" spans="2:13" s="122" customFormat="1" ht="23.25">
      <c r="B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</row>
    <row r="102" spans="2:13" s="122" customFormat="1" ht="23.25">
      <c r="B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</row>
    <row r="103" spans="2:13" s="122" customFormat="1" ht="23.25">
      <c r="B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</row>
    <row r="104" spans="2:13" s="122" customFormat="1" ht="23.25">
      <c r="B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</row>
    <row r="105" spans="2:13" s="122" customFormat="1" ht="23.25">
      <c r="B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</row>
    <row r="106" spans="2:13" s="122" customFormat="1" ht="23.25">
      <c r="B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</row>
    <row r="107" spans="2:13" s="122" customFormat="1" ht="23.25">
      <c r="B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</row>
    <row r="108" spans="2:13" s="122" customFormat="1" ht="23.25">
      <c r="B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</row>
    <row r="109" spans="2:13" s="122" customFormat="1" ht="23.25">
      <c r="B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</row>
    <row r="110" spans="2:13" s="122" customFormat="1" ht="23.25">
      <c r="B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</row>
    <row r="111" spans="2:13" s="122" customFormat="1" ht="23.25">
      <c r="B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</row>
    <row r="112" spans="2:13" s="122" customFormat="1" ht="23.25">
      <c r="B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</row>
    <row r="113" spans="2:13" s="122" customFormat="1" ht="23.25">
      <c r="B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</row>
    <row r="114" spans="2:13" s="122" customFormat="1" ht="23.25">
      <c r="B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</row>
    <row r="115" spans="2:13" s="122" customFormat="1" ht="23.25">
      <c r="B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</row>
    <row r="116" spans="2:13" s="122" customFormat="1" ht="23.25">
      <c r="B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</row>
    <row r="117" spans="2:13" s="122" customFormat="1" ht="23.25">
      <c r="B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</row>
    <row r="118" spans="2:13" s="122" customFormat="1" ht="23.25">
      <c r="B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</row>
    <row r="119" spans="2:13" s="122" customFormat="1" ht="23.25">
      <c r="B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</row>
    <row r="120" spans="2:13" s="122" customFormat="1" ht="23.25">
      <c r="B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</row>
    <row r="121" spans="2:13" s="122" customFormat="1" ht="23.25">
      <c r="B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</row>
    <row r="122" spans="2:13" s="122" customFormat="1" ht="23.25">
      <c r="B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</row>
    <row r="123" spans="2:13" s="122" customFormat="1" ht="23.25">
      <c r="B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</row>
    <row r="124" spans="2:13" s="122" customFormat="1" ht="23.25">
      <c r="B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</row>
    <row r="125" spans="2:13" s="122" customFormat="1" ht="23.25">
      <c r="B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</row>
    <row r="126" spans="2:13" s="122" customFormat="1" ht="23.25">
      <c r="B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</row>
    <row r="127" spans="2:13" s="122" customFormat="1" ht="23.25">
      <c r="B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</row>
    <row r="128" spans="2:13" s="122" customFormat="1" ht="23.25">
      <c r="B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</row>
    <row r="129" spans="2:13" s="122" customFormat="1" ht="23.25">
      <c r="B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</row>
    <row r="130" spans="2:13" s="122" customFormat="1" ht="23.25">
      <c r="B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</row>
    <row r="131" spans="2:13" s="122" customFormat="1" ht="23.25">
      <c r="B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</row>
    <row r="132" spans="2:13" s="122" customFormat="1" ht="23.25">
      <c r="B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</row>
    <row r="133" spans="2:13" s="122" customFormat="1" ht="23.25">
      <c r="B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  <row r="134" spans="2:13" s="122" customFormat="1" ht="23.25">
      <c r="B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</row>
    <row r="135" spans="2:13" s="122" customFormat="1" ht="23.25">
      <c r="B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</row>
    <row r="136" spans="2:13" s="122" customFormat="1" ht="23.25">
      <c r="B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</row>
    <row r="137" spans="2:13" s="122" customFormat="1" ht="23.25">
      <c r="B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</row>
    <row r="138" spans="2:13" s="122" customFormat="1" ht="23.25">
      <c r="B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</row>
    <row r="139" spans="2:13" s="122" customFormat="1" ht="23.25">
      <c r="B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</row>
    <row r="140" spans="2:13" s="122" customFormat="1" ht="23.25">
      <c r="B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</row>
    <row r="141" spans="2:13" s="122" customFormat="1" ht="23.25">
      <c r="B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</row>
    <row r="142" spans="2:13" s="122" customFormat="1" ht="23.25">
      <c r="B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</row>
    <row r="143" spans="2:13" s="122" customFormat="1" ht="23.25">
      <c r="B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</row>
  </sheetData>
  <mergeCells count="6">
    <mergeCell ref="E5:G5"/>
    <mergeCell ref="I5:K5"/>
    <mergeCell ref="E34:G34"/>
    <mergeCell ref="I34:K34"/>
    <mergeCell ref="E61:G61"/>
    <mergeCell ref="I61:K61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29" max="11" man="1"/>
    <brk id="5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65"/>
  <sheetViews>
    <sheetView showGridLines="0" tabSelected="1" view="pageBreakPreview" zoomScale="85" zoomScaleNormal="55" zoomScaleSheetLayoutView="85" workbookViewId="0">
      <selection activeCell="A24" sqref="A24"/>
    </sheetView>
  </sheetViews>
  <sheetFormatPr defaultColWidth="9.140625" defaultRowHeight="24" customHeight="1"/>
  <cols>
    <col min="1" max="1" width="49.140625" style="52" customWidth="1"/>
    <col min="2" max="2" width="1.42578125" style="138" hidden="1" customWidth="1"/>
    <col min="3" max="3" width="8.85546875" style="52" customWidth="1"/>
    <col min="4" max="4" width="1.42578125" style="138" customWidth="1"/>
    <col min="5" max="5" width="15.85546875" style="138" customWidth="1"/>
    <col min="6" max="6" width="1.42578125" style="138" customWidth="1"/>
    <col min="7" max="7" width="15.85546875" style="138" customWidth="1"/>
    <col min="8" max="8" width="1.42578125" style="138" customWidth="1"/>
    <col min="9" max="9" width="15.85546875" style="138" customWidth="1"/>
    <col min="10" max="10" width="1.42578125" style="138" customWidth="1"/>
    <col min="11" max="11" width="15.85546875" style="138" customWidth="1"/>
    <col min="12" max="12" width="1.42578125" style="138" customWidth="1"/>
    <col min="13" max="19" width="9.140625" style="138" hidden="1" customWidth="1"/>
    <col min="20" max="16384" width="9.140625" style="138"/>
  </cols>
  <sheetData>
    <row r="1" spans="1:19" s="137" customFormat="1" ht="23.25" customHeight="1">
      <c r="A1" s="138"/>
      <c r="I1" s="45"/>
      <c r="K1" s="51"/>
      <c r="L1" s="44" t="s">
        <v>96</v>
      </c>
    </row>
    <row r="2" spans="1:19" s="50" customFormat="1" ht="23.25" customHeight="1">
      <c r="A2" s="4" t="s">
        <v>112</v>
      </c>
      <c r="B2" s="47"/>
      <c r="C2" s="48"/>
      <c r="D2" s="49"/>
      <c r="E2" s="49"/>
      <c r="F2" s="49"/>
      <c r="G2" s="49"/>
      <c r="H2" s="49"/>
      <c r="I2" s="49"/>
      <c r="J2" s="49"/>
      <c r="K2" s="49"/>
    </row>
    <row r="3" spans="1:19" s="50" customFormat="1" ht="23.25" customHeight="1">
      <c r="A3" s="46" t="s">
        <v>44</v>
      </c>
      <c r="B3" s="47"/>
      <c r="C3" s="48"/>
      <c r="D3" s="49"/>
      <c r="E3" s="49"/>
      <c r="F3" s="49"/>
      <c r="G3" s="49"/>
      <c r="H3" s="49"/>
      <c r="I3" s="49"/>
      <c r="J3" s="49"/>
      <c r="K3" s="49"/>
    </row>
    <row r="4" spans="1:19" s="50" customFormat="1" ht="23.25" customHeight="1">
      <c r="A4" s="46" t="s">
        <v>177</v>
      </c>
      <c r="B4" s="47"/>
      <c r="C4" s="48"/>
      <c r="D4" s="49"/>
      <c r="E4" s="49"/>
      <c r="F4" s="49"/>
      <c r="G4" s="49"/>
      <c r="H4" s="49"/>
      <c r="I4" s="49"/>
      <c r="J4" s="49"/>
      <c r="K4" s="49"/>
    </row>
    <row r="5" spans="1:19" s="50" customFormat="1" ht="23.25" customHeight="1">
      <c r="B5" s="47"/>
      <c r="C5" s="48"/>
      <c r="D5" s="49"/>
      <c r="E5" s="49"/>
      <c r="F5" s="49"/>
      <c r="G5" s="49"/>
      <c r="H5" s="49"/>
      <c r="I5" s="47"/>
      <c r="J5" s="49"/>
      <c r="K5" s="51" t="s">
        <v>111</v>
      </c>
    </row>
    <row r="6" spans="1:19" ht="23.25">
      <c r="E6" s="53"/>
      <c r="F6" s="53" t="s">
        <v>1</v>
      </c>
      <c r="G6" s="53"/>
      <c r="H6" s="54"/>
      <c r="I6" s="53"/>
      <c r="J6" s="53" t="s">
        <v>2</v>
      </c>
      <c r="K6" s="53"/>
    </row>
    <row r="7" spans="1:19" ht="23.25">
      <c r="C7" s="55" t="s">
        <v>3</v>
      </c>
      <c r="D7" s="56"/>
      <c r="E7" s="118">
        <v>2563</v>
      </c>
      <c r="F7" s="57"/>
      <c r="G7" s="118">
        <v>2562</v>
      </c>
      <c r="H7" s="58"/>
      <c r="I7" s="118">
        <v>2563</v>
      </c>
      <c r="J7" s="57"/>
      <c r="K7" s="118">
        <v>2562</v>
      </c>
    </row>
    <row r="8" spans="1:19" ht="23.25">
      <c r="A8" s="130" t="s">
        <v>119</v>
      </c>
      <c r="C8" s="55"/>
      <c r="D8" s="56"/>
      <c r="E8" s="153"/>
      <c r="F8" s="57"/>
      <c r="G8" s="153"/>
      <c r="H8" s="58"/>
      <c r="I8" s="153"/>
      <c r="J8" s="57"/>
      <c r="K8" s="153"/>
    </row>
    <row r="9" spans="1:19" ht="23.25">
      <c r="A9" s="130" t="s">
        <v>114</v>
      </c>
      <c r="E9" s="133"/>
      <c r="F9" s="133"/>
      <c r="G9" s="133"/>
      <c r="H9" s="133"/>
      <c r="I9" s="133"/>
      <c r="J9" s="133"/>
      <c r="K9" s="133"/>
    </row>
    <row r="10" spans="1:19" ht="23.25">
      <c r="A10" s="14" t="s">
        <v>90</v>
      </c>
      <c r="B10" s="59"/>
      <c r="C10" s="60"/>
      <c r="E10" s="140">
        <v>139692</v>
      </c>
      <c r="F10" s="140"/>
      <c r="G10" s="114">
        <v>272276</v>
      </c>
      <c r="H10" s="140"/>
      <c r="I10" s="140">
        <v>139691</v>
      </c>
      <c r="J10" s="140"/>
      <c r="K10" s="114">
        <v>272276</v>
      </c>
      <c r="M10" s="140"/>
      <c r="N10" s="140"/>
      <c r="O10" s="92"/>
      <c r="P10" s="140"/>
      <c r="Q10" s="140"/>
      <c r="R10" s="140"/>
      <c r="S10" s="92"/>
    </row>
    <row r="11" spans="1:19" ht="23.25">
      <c r="A11" s="14" t="s">
        <v>166</v>
      </c>
      <c r="B11" s="59"/>
      <c r="C11" s="60"/>
      <c r="E11" s="140">
        <v>1707</v>
      </c>
      <c r="F11" s="140"/>
      <c r="G11" s="114">
        <v>0</v>
      </c>
      <c r="H11" s="140"/>
      <c r="I11" s="140">
        <v>1707</v>
      </c>
      <c r="J11" s="140"/>
      <c r="K11" s="114">
        <v>0</v>
      </c>
      <c r="M11" s="140"/>
      <c r="N11" s="140"/>
      <c r="O11" s="92"/>
      <c r="P11" s="140"/>
      <c r="Q11" s="140"/>
      <c r="R11" s="140"/>
      <c r="S11" s="92"/>
    </row>
    <row r="12" spans="1:19" ht="23.25">
      <c r="A12" s="14" t="s">
        <v>37</v>
      </c>
      <c r="C12" s="126">
        <v>3</v>
      </c>
      <c r="E12" s="140">
        <v>2870</v>
      </c>
      <c r="F12" s="140"/>
      <c r="G12" s="116">
        <v>12212</v>
      </c>
      <c r="H12" s="140"/>
      <c r="I12" s="140">
        <v>3090</v>
      </c>
      <c r="J12" s="140"/>
      <c r="K12" s="114">
        <v>12541</v>
      </c>
      <c r="M12" s="140"/>
      <c r="N12" s="140"/>
      <c r="O12" s="91"/>
      <c r="P12" s="140"/>
      <c r="Q12" s="140"/>
      <c r="R12" s="140"/>
      <c r="S12" s="92"/>
    </row>
    <row r="13" spans="1:19" ht="23.25">
      <c r="A13" s="130" t="s">
        <v>115</v>
      </c>
      <c r="B13" s="133"/>
      <c r="C13" s="126"/>
      <c r="D13" s="133"/>
      <c r="E13" s="89">
        <f>SUM(E10:E12)</f>
        <v>144269</v>
      </c>
      <c r="F13" s="90"/>
      <c r="G13" s="89">
        <f>SUM(G10:G12)</f>
        <v>284488</v>
      </c>
      <c r="H13" s="140"/>
      <c r="I13" s="89">
        <f>SUM(I10:I12)</f>
        <v>144488</v>
      </c>
      <c r="J13" s="140"/>
      <c r="K13" s="89">
        <f>SUM(K10:K12)</f>
        <v>284817</v>
      </c>
      <c r="M13" s="89"/>
      <c r="N13" s="90"/>
      <c r="O13" s="89"/>
      <c r="P13" s="140"/>
      <c r="Q13" s="89"/>
      <c r="R13" s="140"/>
      <c r="S13" s="89"/>
    </row>
    <row r="14" spans="1:19" ht="23.25">
      <c r="A14" s="130" t="s">
        <v>116</v>
      </c>
      <c r="B14" s="133"/>
      <c r="C14" s="126"/>
      <c r="D14" s="133"/>
      <c r="E14" s="140"/>
      <c r="F14" s="140"/>
      <c r="G14" s="140"/>
      <c r="H14" s="140"/>
      <c r="I14" s="140"/>
      <c r="J14" s="140"/>
      <c r="K14" s="140"/>
      <c r="M14" s="140"/>
      <c r="N14" s="140"/>
      <c r="O14" s="140"/>
      <c r="P14" s="140"/>
      <c r="Q14" s="140"/>
      <c r="R14" s="140"/>
      <c r="S14" s="140"/>
    </row>
    <row r="15" spans="1:19" ht="23.25">
      <c r="A15" s="14" t="s">
        <v>91</v>
      </c>
      <c r="B15" s="125"/>
      <c r="C15" s="126">
        <v>3</v>
      </c>
      <c r="D15" s="133"/>
      <c r="E15" s="140">
        <v>75810</v>
      </c>
      <c r="F15" s="140"/>
      <c r="G15" s="116">
        <v>152471</v>
      </c>
      <c r="H15" s="140"/>
      <c r="I15" s="140">
        <v>76232</v>
      </c>
      <c r="J15" s="140"/>
      <c r="K15" s="114">
        <v>153159</v>
      </c>
      <c r="M15" s="140"/>
      <c r="N15" s="140"/>
      <c r="O15" s="91"/>
      <c r="P15" s="140"/>
      <c r="Q15" s="140"/>
      <c r="R15" s="140"/>
      <c r="S15" s="92"/>
    </row>
    <row r="16" spans="1:19" ht="23.25">
      <c r="A16" s="14" t="s">
        <v>165</v>
      </c>
      <c r="B16" s="125"/>
      <c r="C16" s="126"/>
      <c r="D16" s="133"/>
      <c r="E16" s="140">
        <f>-99+180</f>
        <v>81</v>
      </c>
      <c r="F16" s="140"/>
      <c r="G16" s="116">
        <v>0</v>
      </c>
      <c r="H16" s="140"/>
      <c r="I16" s="140">
        <f>-99+180</f>
        <v>81</v>
      </c>
      <c r="J16" s="140"/>
      <c r="K16" s="114">
        <v>0</v>
      </c>
      <c r="M16" s="140"/>
      <c r="N16" s="140"/>
      <c r="O16" s="91"/>
      <c r="P16" s="140"/>
      <c r="Q16" s="140"/>
      <c r="R16" s="140"/>
      <c r="S16" s="92"/>
    </row>
    <row r="17" spans="1:24" ht="23.25">
      <c r="A17" s="14" t="s">
        <v>149</v>
      </c>
      <c r="B17" s="125"/>
      <c r="C17" s="126">
        <v>3</v>
      </c>
      <c r="D17" s="133"/>
      <c r="E17" s="140">
        <f>42889-155</f>
        <v>42734</v>
      </c>
      <c r="F17" s="140"/>
      <c r="G17" s="114">
        <v>79683</v>
      </c>
      <c r="H17" s="140"/>
      <c r="I17" s="140">
        <f>42689-155</f>
        <v>42534</v>
      </c>
      <c r="J17" s="140"/>
      <c r="K17" s="114">
        <v>79502</v>
      </c>
      <c r="M17" s="140"/>
      <c r="N17" s="140"/>
      <c r="O17" s="91"/>
      <c r="P17" s="140"/>
      <c r="Q17" s="140"/>
      <c r="R17" s="140"/>
      <c r="S17" s="92"/>
    </row>
    <row r="18" spans="1:24" ht="23.25">
      <c r="A18" s="14" t="s">
        <v>38</v>
      </c>
      <c r="B18" s="125"/>
      <c r="C18" s="126">
        <v>3</v>
      </c>
      <c r="D18" s="133"/>
      <c r="E18" s="140">
        <f>32183+155</f>
        <v>32338</v>
      </c>
      <c r="F18" s="140"/>
      <c r="G18" s="114">
        <v>45053</v>
      </c>
      <c r="H18" s="140"/>
      <c r="I18" s="140">
        <f>30369+155</f>
        <v>30524</v>
      </c>
      <c r="J18" s="140"/>
      <c r="K18" s="114">
        <v>44736</v>
      </c>
      <c r="M18" s="140"/>
      <c r="N18" s="140"/>
      <c r="O18" s="91"/>
      <c r="P18" s="140"/>
      <c r="Q18" s="140"/>
      <c r="R18" s="140"/>
      <c r="S18" s="92"/>
    </row>
    <row r="19" spans="1:24" ht="23.25">
      <c r="A19" s="130" t="s">
        <v>39</v>
      </c>
      <c r="B19" s="133"/>
      <c r="C19" s="122"/>
      <c r="D19" s="133"/>
      <c r="E19" s="89">
        <f>SUM(E15:E18)</f>
        <v>150963</v>
      </c>
      <c r="F19" s="90"/>
      <c r="G19" s="89">
        <f>SUM(G15:G18)</f>
        <v>277207</v>
      </c>
      <c r="H19" s="140"/>
      <c r="I19" s="89">
        <f>SUM(I15:I18)</f>
        <v>149371</v>
      </c>
      <c r="J19" s="140"/>
      <c r="K19" s="89">
        <f>SUM(K15:K18)</f>
        <v>277397</v>
      </c>
      <c r="M19" s="89"/>
      <c r="N19" s="90"/>
      <c r="O19" s="89"/>
      <c r="P19" s="140"/>
      <c r="Q19" s="89"/>
      <c r="R19" s="140"/>
      <c r="S19" s="89"/>
    </row>
    <row r="20" spans="1:24" ht="23.25">
      <c r="A20" s="130" t="s">
        <v>198</v>
      </c>
      <c r="B20" s="8"/>
      <c r="C20" s="122"/>
      <c r="D20" s="133"/>
      <c r="E20" s="140">
        <f>SUM(E13-E19)</f>
        <v>-6694</v>
      </c>
      <c r="F20" s="140"/>
      <c r="G20" s="140">
        <f>SUM(G13-G19)</f>
        <v>7281</v>
      </c>
      <c r="H20" s="140"/>
      <c r="I20" s="140">
        <f>SUM(I13-I19)</f>
        <v>-4883</v>
      </c>
      <c r="J20" s="140"/>
      <c r="K20" s="140">
        <f>SUM(K13-K19)</f>
        <v>7420</v>
      </c>
      <c r="M20" s="140"/>
      <c r="N20" s="140"/>
      <c r="O20" s="140"/>
      <c r="P20" s="140"/>
      <c r="Q20" s="140"/>
      <c r="R20" s="140"/>
      <c r="S20" s="140"/>
    </row>
    <row r="21" spans="1:24" ht="23.25">
      <c r="A21" s="14" t="s">
        <v>40</v>
      </c>
      <c r="B21" s="8"/>
      <c r="C21" s="122"/>
      <c r="D21" s="133"/>
      <c r="E21" s="141">
        <v>-1515</v>
      </c>
      <c r="F21" s="140"/>
      <c r="G21" s="115">
        <v>-1173</v>
      </c>
      <c r="H21" s="140"/>
      <c r="I21" s="141">
        <v>-1515</v>
      </c>
      <c r="J21" s="140"/>
      <c r="K21" s="115">
        <v>-1173</v>
      </c>
      <c r="M21" s="141"/>
      <c r="N21" s="140"/>
      <c r="O21" s="93"/>
      <c r="P21" s="140"/>
      <c r="Q21" s="141"/>
      <c r="R21" s="140"/>
      <c r="S21" s="93"/>
    </row>
    <row r="22" spans="1:24" ht="23.25">
      <c r="A22" s="15" t="s">
        <v>160</v>
      </c>
      <c r="B22" s="8"/>
      <c r="C22" s="122"/>
      <c r="D22" s="133"/>
      <c r="E22" s="140">
        <f>+E20+E21</f>
        <v>-8209</v>
      </c>
      <c r="F22" s="140"/>
      <c r="G22" s="140">
        <f>+G20+G21</f>
        <v>6108</v>
      </c>
      <c r="H22" s="140"/>
      <c r="I22" s="140">
        <f>+I20+I21</f>
        <v>-6398</v>
      </c>
      <c r="J22" s="140"/>
      <c r="K22" s="140">
        <f>+K20+K21</f>
        <v>6247</v>
      </c>
      <c r="M22" s="140"/>
      <c r="N22" s="140"/>
      <c r="O22" s="140"/>
      <c r="P22" s="140"/>
      <c r="Q22" s="140"/>
      <c r="R22" s="140"/>
      <c r="S22" s="140"/>
    </row>
    <row r="23" spans="1:24" ht="23.25">
      <c r="A23" s="14" t="s">
        <v>142</v>
      </c>
      <c r="B23" s="8"/>
      <c r="C23" s="126">
        <v>16</v>
      </c>
      <c r="D23" s="133"/>
      <c r="E23" s="141">
        <v>419</v>
      </c>
      <c r="F23" s="88"/>
      <c r="G23" s="141">
        <v>-126</v>
      </c>
      <c r="H23" s="88"/>
      <c r="I23" s="141">
        <v>1106</v>
      </c>
      <c r="J23" s="88"/>
      <c r="K23" s="141">
        <v>-155</v>
      </c>
      <c r="M23" s="141"/>
      <c r="N23" s="88"/>
      <c r="O23" s="141"/>
      <c r="P23" s="88"/>
      <c r="Q23" s="141"/>
      <c r="R23" s="88"/>
      <c r="S23" s="141"/>
      <c r="W23" s="159"/>
      <c r="X23" s="159"/>
    </row>
    <row r="24" spans="1:24" s="137" customFormat="1" ht="23.25" customHeight="1">
      <c r="A24" s="130" t="s">
        <v>163</v>
      </c>
      <c r="B24" s="133"/>
      <c r="C24" s="122"/>
      <c r="D24" s="133"/>
      <c r="E24" s="89">
        <f>+E22+E23</f>
        <v>-7790</v>
      </c>
      <c r="F24" s="88"/>
      <c r="G24" s="89">
        <f>+G22+G23</f>
        <v>5982</v>
      </c>
      <c r="H24" s="88"/>
      <c r="I24" s="89">
        <f>+I22+I23</f>
        <v>-5292</v>
      </c>
      <c r="J24" s="88"/>
      <c r="K24" s="89">
        <f>+K22+K23</f>
        <v>6092</v>
      </c>
      <c r="M24" s="89"/>
      <c r="N24" s="88"/>
      <c r="O24" s="89"/>
      <c r="P24" s="88"/>
      <c r="Q24" s="89"/>
      <c r="R24" s="88"/>
      <c r="S24" s="89"/>
      <c r="T24" s="138"/>
      <c r="U24" s="138"/>
      <c r="W24" s="159"/>
      <c r="X24" s="159"/>
    </row>
    <row r="25" spans="1:24" s="137" customFormat="1" ht="23.1" customHeight="1">
      <c r="A25" s="122"/>
      <c r="B25" s="133"/>
      <c r="C25" s="122"/>
      <c r="D25" s="133"/>
      <c r="E25" s="88"/>
      <c r="F25" s="88"/>
      <c r="G25" s="88"/>
      <c r="H25" s="88"/>
      <c r="I25" s="88"/>
      <c r="J25" s="88"/>
      <c r="K25" s="88"/>
      <c r="M25" s="88"/>
      <c r="N25" s="88"/>
      <c r="O25" s="88"/>
      <c r="P25" s="88"/>
      <c r="Q25" s="88"/>
      <c r="R25" s="88"/>
      <c r="S25" s="88"/>
      <c r="T25" s="138"/>
      <c r="U25" s="138"/>
    </row>
    <row r="26" spans="1:24" s="137" customFormat="1" ht="23.1" customHeight="1">
      <c r="A26" s="61" t="s">
        <v>76</v>
      </c>
      <c r="C26" s="132"/>
      <c r="D26" s="131"/>
      <c r="E26" s="142"/>
      <c r="F26" s="142"/>
      <c r="G26" s="139"/>
      <c r="H26" s="139"/>
      <c r="I26" s="142"/>
      <c r="J26" s="143"/>
      <c r="K26" s="142"/>
      <c r="M26" s="139"/>
      <c r="N26" s="142"/>
      <c r="O26" s="139"/>
      <c r="P26" s="139"/>
      <c r="Q26" s="142"/>
      <c r="R26" s="143"/>
      <c r="S26" s="142"/>
      <c r="T26" s="138"/>
      <c r="U26" s="138"/>
    </row>
    <row r="27" spans="1:24" s="137" customFormat="1" ht="23.25" customHeight="1">
      <c r="A27" s="103" t="s">
        <v>127</v>
      </c>
      <c r="C27" s="132"/>
      <c r="D27" s="131"/>
      <c r="E27" s="139"/>
      <c r="F27" s="142"/>
      <c r="G27" s="139"/>
      <c r="H27" s="139"/>
      <c r="I27" s="142"/>
      <c r="J27" s="143"/>
      <c r="K27" s="142"/>
      <c r="M27" s="139"/>
      <c r="N27" s="142"/>
      <c r="O27" s="139"/>
      <c r="P27" s="139"/>
      <c r="Q27" s="142"/>
      <c r="R27" s="143"/>
      <c r="S27" s="142"/>
      <c r="T27" s="138"/>
      <c r="U27" s="138"/>
    </row>
    <row r="28" spans="1:24" s="137" customFormat="1" ht="23.25" customHeight="1">
      <c r="A28" s="103" t="s">
        <v>126</v>
      </c>
      <c r="C28" s="132"/>
      <c r="D28" s="131"/>
      <c r="E28" s="151"/>
      <c r="F28" s="142"/>
      <c r="G28" s="139"/>
      <c r="H28" s="139"/>
      <c r="I28" s="142"/>
      <c r="J28" s="143"/>
      <c r="K28" s="142"/>
      <c r="M28" s="139"/>
      <c r="N28" s="142"/>
      <c r="O28" s="139"/>
      <c r="P28" s="139"/>
      <c r="Q28" s="142"/>
      <c r="R28" s="143"/>
      <c r="S28" s="142"/>
      <c r="T28" s="138"/>
      <c r="U28" s="138"/>
    </row>
    <row r="29" spans="1:24" s="137" customFormat="1" ht="23.25" customHeight="1">
      <c r="A29" s="81" t="s">
        <v>161</v>
      </c>
      <c r="C29" s="132"/>
      <c r="D29" s="131"/>
      <c r="E29" s="139"/>
      <c r="F29" s="142"/>
      <c r="G29" s="139"/>
      <c r="H29" s="139"/>
      <c r="I29" s="142"/>
      <c r="J29" s="143"/>
      <c r="K29" s="142"/>
      <c r="M29" s="139"/>
      <c r="N29" s="142"/>
      <c r="O29" s="139"/>
      <c r="P29" s="139"/>
      <c r="Q29" s="142"/>
      <c r="R29" s="143"/>
      <c r="S29" s="142"/>
      <c r="T29" s="138"/>
      <c r="U29" s="138"/>
    </row>
    <row r="30" spans="1:24" s="137" customFormat="1" ht="23.25" customHeight="1">
      <c r="A30" s="81" t="s">
        <v>159</v>
      </c>
      <c r="C30" s="132"/>
      <c r="D30" s="131"/>
      <c r="E30" s="96">
        <v>-222</v>
      </c>
      <c r="F30" s="142"/>
      <c r="G30" s="116">
        <v>-243</v>
      </c>
      <c r="H30" s="139"/>
      <c r="I30" s="96">
        <v>-222</v>
      </c>
      <c r="J30" s="143"/>
      <c r="K30" s="116">
        <v>-243</v>
      </c>
      <c r="M30" s="96"/>
      <c r="N30" s="142"/>
      <c r="O30" s="91"/>
      <c r="P30" s="139"/>
      <c r="Q30" s="96"/>
      <c r="R30" s="143"/>
      <c r="S30" s="91"/>
      <c r="T30" s="138"/>
      <c r="U30" s="138"/>
    </row>
    <row r="31" spans="1:24" s="137" customFormat="1" ht="23.25" customHeight="1">
      <c r="A31" s="81" t="s">
        <v>130</v>
      </c>
      <c r="C31" s="82"/>
      <c r="D31" s="131"/>
      <c r="E31" s="85">
        <v>45</v>
      </c>
      <c r="F31" s="95"/>
      <c r="G31" s="85">
        <v>48</v>
      </c>
      <c r="H31" s="84"/>
      <c r="I31" s="85">
        <v>45</v>
      </c>
      <c r="J31" s="84"/>
      <c r="K31" s="85">
        <v>48</v>
      </c>
      <c r="M31" s="85"/>
      <c r="N31" s="95"/>
      <c r="O31" s="85"/>
      <c r="P31" s="84"/>
      <c r="Q31" s="85"/>
      <c r="R31" s="84"/>
      <c r="S31" s="85"/>
      <c r="T31" s="138"/>
      <c r="U31" s="138"/>
    </row>
    <row r="32" spans="1:24" s="137" customFormat="1" ht="23.25" customHeight="1">
      <c r="A32" s="69" t="s">
        <v>117</v>
      </c>
      <c r="B32" s="104"/>
      <c r="C32" s="105"/>
      <c r="D32" s="106"/>
      <c r="E32" s="84"/>
      <c r="F32" s="95"/>
      <c r="G32" s="84"/>
      <c r="H32" s="84"/>
      <c r="I32" s="84"/>
      <c r="J32" s="84"/>
      <c r="K32" s="84"/>
      <c r="M32" s="84"/>
      <c r="N32" s="95"/>
      <c r="O32" s="84"/>
      <c r="P32" s="84"/>
      <c r="Q32" s="84"/>
      <c r="R32" s="84"/>
      <c r="S32" s="84"/>
      <c r="T32" s="138"/>
      <c r="U32" s="138"/>
    </row>
    <row r="33" spans="1:21" s="137" customFormat="1" ht="23.25" customHeight="1">
      <c r="A33" s="69" t="s">
        <v>118</v>
      </c>
      <c r="B33" s="104"/>
      <c r="C33" s="105"/>
      <c r="D33" s="106"/>
      <c r="E33" s="85">
        <f>SUM(E30:E31)</f>
        <v>-177</v>
      </c>
      <c r="F33" s="95"/>
      <c r="G33" s="85">
        <f>SUM(G30:G31)</f>
        <v>-195</v>
      </c>
      <c r="H33" s="84"/>
      <c r="I33" s="85">
        <f>SUM(I30:I31)</f>
        <v>-177</v>
      </c>
      <c r="J33" s="84"/>
      <c r="K33" s="85">
        <f>SUM(K30:K31)</f>
        <v>-195</v>
      </c>
      <c r="M33" s="85"/>
      <c r="N33" s="95"/>
      <c r="O33" s="85"/>
      <c r="P33" s="84"/>
      <c r="Q33" s="85"/>
      <c r="R33" s="84"/>
      <c r="S33" s="85"/>
      <c r="T33" s="138"/>
      <c r="U33" s="138"/>
    </row>
    <row r="34" spans="1:21" s="137" customFormat="1" ht="23.25" customHeight="1">
      <c r="A34" s="69"/>
      <c r="B34" s="104"/>
      <c r="C34" s="105"/>
      <c r="D34" s="106"/>
      <c r="E34" s="84"/>
      <c r="F34" s="95"/>
      <c r="G34" s="84"/>
      <c r="H34" s="84"/>
      <c r="I34" s="84"/>
      <c r="J34" s="84"/>
      <c r="K34" s="84"/>
      <c r="M34" s="85"/>
      <c r="N34" s="95"/>
      <c r="O34" s="85"/>
      <c r="P34" s="84"/>
      <c r="Q34" s="85"/>
      <c r="R34" s="84"/>
      <c r="S34" s="85"/>
      <c r="T34" s="138"/>
      <c r="U34" s="138"/>
    </row>
    <row r="35" spans="1:21" s="137" customFormat="1" ht="23.25" customHeight="1">
      <c r="A35" s="154" t="s">
        <v>178</v>
      </c>
      <c r="B35" s="104"/>
      <c r="C35" s="105"/>
      <c r="D35" s="106"/>
      <c r="E35" s="84"/>
      <c r="F35" s="95"/>
      <c r="G35" s="84"/>
      <c r="H35" s="84"/>
      <c r="I35" s="84"/>
      <c r="J35" s="84"/>
      <c r="K35" s="84"/>
      <c r="M35" s="85"/>
      <c r="N35" s="95"/>
      <c r="O35" s="85"/>
      <c r="P35" s="84"/>
      <c r="Q35" s="85"/>
      <c r="R35" s="84"/>
      <c r="S35" s="85"/>
      <c r="T35" s="138"/>
      <c r="U35" s="138"/>
    </row>
    <row r="36" spans="1:21" s="137" customFormat="1" ht="23.25" customHeight="1">
      <c r="A36" s="69" t="s">
        <v>179</v>
      </c>
      <c r="B36" s="104"/>
      <c r="C36" s="105"/>
      <c r="D36" s="106"/>
      <c r="E36" s="84">
        <v>0</v>
      </c>
      <c r="F36" s="95"/>
      <c r="G36" s="84">
        <v>-1</v>
      </c>
      <c r="H36" s="84"/>
      <c r="I36" s="84">
        <v>0</v>
      </c>
      <c r="J36" s="84"/>
      <c r="K36" s="84">
        <v>-1</v>
      </c>
      <c r="M36" s="85"/>
      <c r="N36" s="95"/>
      <c r="O36" s="85"/>
      <c r="P36" s="84"/>
      <c r="Q36" s="85"/>
      <c r="R36" s="84"/>
      <c r="S36" s="85"/>
      <c r="T36" s="138"/>
      <c r="U36" s="138"/>
    </row>
    <row r="37" spans="1:21" s="137" customFormat="1" ht="23.25" customHeight="1">
      <c r="A37" s="69" t="s">
        <v>130</v>
      </c>
      <c r="B37" s="104"/>
      <c r="C37" s="105"/>
      <c r="D37" s="106"/>
      <c r="E37" s="85">
        <v>0</v>
      </c>
      <c r="F37" s="95"/>
      <c r="G37" s="85">
        <v>0</v>
      </c>
      <c r="H37" s="84"/>
      <c r="I37" s="85">
        <v>0</v>
      </c>
      <c r="J37" s="84"/>
      <c r="K37" s="85">
        <v>0</v>
      </c>
      <c r="M37" s="85"/>
      <c r="N37" s="95"/>
      <c r="O37" s="85"/>
      <c r="P37" s="84"/>
      <c r="Q37" s="85"/>
      <c r="R37" s="84"/>
      <c r="S37" s="85"/>
      <c r="T37" s="138"/>
      <c r="U37" s="138"/>
    </row>
    <row r="38" spans="1:21" s="137" customFormat="1" ht="23.25" customHeight="1">
      <c r="A38" s="69" t="s">
        <v>178</v>
      </c>
      <c r="B38" s="104"/>
      <c r="C38" s="105"/>
      <c r="D38" s="106"/>
      <c r="E38" s="84"/>
      <c r="F38" s="95"/>
      <c r="G38" s="84"/>
      <c r="H38" s="84"/>
      <c r="I38" s="84"/>
      <c r="J38" s="84"/>
      <c r="K38" s="84"/>
      <c r="M38" s="85"/>
      <c r="N38" s="95"/>
      <c r="O38" s="85"/>
      <c r="P38" s="84"/>
      <c r="Q38" s="85"/>
      <c r="R38" s="84"/>
      <c r="S38" s="85"/>
      <c r="T38" s="138"/>
      <c r="U38" s="138"/>
    </row>
    <row r="39" spans="1:21" s="137" customFormat="1" ht="23.25" customHeight="1">
      <c r="A39" s="69" t="s">
        <v>180</v>
      </c>
      <c r="B39" s="104"/>
      <c r="C39" s="105"/>
      <c r="D39" s="106"/>
      <c r="E39" s="85">
        <f>SUM(E36:E37)</f>
        <v>0</v>
      </c>
      <c r="F39" s="95"/>
      <c r="G39" s="85">
        <f>SUM(G36:G37)</f>
        <v>-1</v>
      </c>
      <c r="H39" s="84"/>
      <c r="I39" s="85">
        <f>SUM(I36:I37)</f>
        <v>0</v>
      </c>
      <c r="J39" s="84"/>
      <c r="K39" s="85">
        <f>SUM(K36:K37)</f>
        <v>-1</v>
      </c>
      <c r="M39" s="85"/>
      <c r="N39" s="95"/>
      <c r="O39" s="85"/>
      <c r="P39" s="84"/>
      <c r="Q39" s="85"/>
      <c r="R39" s="84"/>
      <c r="S39" s="85"/>
      <c r="T39" s="138"/>
      <c r="U39" s="138"/>
    </row>
    <row r="40" spans="1:21" s="137" customFormat="1" ht="23.25" customHeight="1">
      <c r="A40" s="61" t="s">
        <v>89</v>
      </c>
      <c r="C40" s="62"/>
      <c r="D40" s="131"/>
      <c r="E40" s="144">
        <f>SUM(E33+E39)</f>
        <v>-177</v>
      </c>
      <c r="F40" s="96"/>
      <c r="G40" s="144">
        <f>SUM(G33+G39)</f>
        <v>-196</v>
      </c>
      <c r="H40" s="143"/>
      <c r="I40" s="144">
        <f>SUM(I33+I39)</f>
        <v>-177</v>
      </c>
      <c r="J40" s="143"/>
      <c r="K40" s="144">
        <f>SUM(K33+K39)</f>
        <v>-196</v>
      </c>
      <c r="M40" s="144"/>
      <c r="N40" s="96"/>
      <c r="O40" s="144"/>
      <c r="P40" s="143"/>
      <c r="Q40" s="144"/>
      <c r="R40" s="143"/>
      <c r="S40" s="144"/>
      <c r="T40" s="138"/>
      <c r="U40" s="138"/>
    </row>
    <row r="41" spans="1:21" ht="15" customHeight="1">
      <c r="A41" s="107"/>
      <c r="E41" s="94"/>
      <c r="F41" s="94"/>
      <c r="G41" s="94"/>
      <c r="H41" s="94"/>
      <c r="I41" s="94"/>
      <c r="J41" s="94"/>
      <c r="K41" s="94"/>
      <c r="M41" s="94"/>
      <c r="N41" s="94"/>
      <c r="O41" s="94"/>
      <c r="P41" s="94"/>
      <c r="Q41" s="94"/>
      <c r="R41" s="94"/>
      <c r="S41" s="94"/>
    </row>
    <row r="42" spans="1:21" s="137" customFormat="1" ht="23.25" customHeight="1" thickBot="1">
      <c r="A42" s="61" t="s">
        <v>99</v>
      </c>
      <c r="C42" s="62"/>
      <c r="D42" s="131"/>
      <c r="E42" s="97">
        <f>SUM(E24,E40)</f>
        <v>-7967</v>
      </c>
      <c r="F42" s="96"/>
      <c r="G42" s="97">
        <f>SUM(G24,G40)</f>
        <v>5786</v>
      </c>
      <c r="H42" s="143"/>
      <c r="I42" s="97">
        <f>SUM(I24,I40)</f>
        <v>-5469</v>
      </c>
      <c r="J42" s="143"/>
      <c r="K42" s="97">
        <f>SUM(K24,K40)</f>
        <v>5896</v>
      </c>
      <c r="M42" s="97"/>
      <c r="N42" s="96"/>
      <c r="O42" s="97"/>
      <c r="P42" s="143"/>
      <c r="Q42" s="97"/>
      <c r="R42" s="143"/>
      <c r="S42" s="97"/>
      <c r="T42" s="138"/>
      <c r="U42" s="138"/>
    </row>
    <row r="43" spans="1:21" s="137" customFormat="1" ht="23.25" customHeight="1" thickTop="1">
      <c r="A43" s="61"/>
      <c r="C43" s="62"/>
      <c r="D43" s="131"/>
      <c r="E43" s="62"/>
      <c r="F43" s="64"/>
      <c r="G43" s="65"/>
      <c r="H43" s="139"/>
      <c r="I43" s="65"/>
      <c r="J43" s="63"/>
      <c r="K43" s="63"/>
      <c r="T43" s="138"/>
      <c r="U43" s="138"/>
    </row>
    <row r="44" spans="1:21" ht="23.25" customHeight="1">
      <c r="A44" s="122" t="s">
        <v>170</v>
      </c>
      <c r="C44" s="66"/>
      <c r="E44" s="67"/>
      <c r="G44" s="67"/>
      <c r="I44" s="67"/>
      <c r="J44" s="68"/>
      <c r="K44" s="67"/>
    </row>
    <row r="45" spans="1:21" ht="23.25" customHeight="1">
      <c r="C45" s="66"/>
      <c r="E45" s="67"/>
      <c r="G45" s="67"/>
      <c r="I45" s="67"/>
      <c r="J45" s="68"/>
      <c r="K45" s="67"/>
      <c r="L45" s="44" t="s">
        <v>96</v>
      </c>
    </row>
    <row r="46" spans="1:21" s="137" customFormat="1" ht="23.25" customHeight="1">
      <c r="A46" s="4" t="s">
        <v>112</v>
      </c>
      <c r="B46" s="5"/>
      <c r="C46" s="6"/>
      <c r="D46" s="7"/>
      <c r="E46" s="7"/>
      <c r="F46" s="7"/>
      <c r="G46" s="7"/>
      <c r="H46" s="7"/>
      <c r="I46" s="7"/>
      <c r="J46" s="7"/>
      <c r="K46" s="7"/>
      <c r="T46" s="138"/>
      <c r="U46" s="138"/>
    </row>
    <row r="47" spans="1:21" s="137" customFormat="1" ht="23.25" customHeight="1">
      <c r="A47" s="46" t="s">
        <v>103</v>
      </c>
      <c r="B47" s="5"/>
      <c r="C47" s="6"/>
      <c r="D47" s="7"/>
      <c r="E47" s="7"/>
      <c r="F47" s="7"/>
      <c r="G47" s="7"/>
      <c r="H47" s="7"/>
      <c r="I47" s="7"/>
      <c r="J47" s="7"/>
      <c r="K47" s="7"/>
      <c r="T47" s="138"/>
      <c r="U47" s="138"/>
    </row>
    <row r="48" spans="1:21" s="137" customFormat="1" ht="23.25" customHeight="1">
      <c r="A48" s="46" t="s">
        <v>177</v>
      </c>
      <c r="B48" s="5"/>
      <c r="C48" s="6"/>
      <c r="D48" s="7"/>
      <c r="E48" s="7"/>
      <c r="F48" s="7"/>
      <c r="G48" s="7"/>
      <c r="H48" s="7"/>
      <c r="I48" s="7"/>
      <c r="J48" s="7"/>
      <c r="K48" s="7"/>
      <c r="T48" s="138"/>
      <c r="U48" s="138"/>
    </row>
    <row r="49" spans="1:21" s="137" customFormat="1" ht="23.25" customHeight="1">
      <c r="A49" s="8"/>
      <c r="B49" s="5"/>
      <c r="C49" s="6"/>
      <c r="D49" s="7"/>
      <c r="E49" s="7"/>
      <c r="F49" s="7"/>
      <c r="G49" s="7"/>
      <c r="H49" s="7"/>
      <c r="I49" s="5"/>
      <c r="J49" s="7"/>
      <c r="K49" s="51" t="s">
        <v>111</v>
      </c>
      <c r="T49" s="138"/>
      <c r="U49" s="138"/>
    </row>
    <row r="50" spans="1:21" s="45" customFormat="1" ht="23.25" customHeight="1">
      <c r="A50" s="122"/>
      <c r="B50" s="133"/>
      <c r="C50" s="122"/>
      <c r="D50" s="133"/>
      <c r="E50" s="157"/>
      <c r="F50" s="157" t="s">
        <v>1</v>
      </c>
      <c r="G50" s="157"/>
      <c r="H50" s="9"/>
      <c r="I50" s="157"/>
      <c r="J50" s="157" t="s">
        <v>2</v>
      </c>
      <c r="K50" s="157"/>
      <c r="T50" s="138"/>
      <c r="U50" s="138"/>
    </row>
    <row r="51" spans="1:21" ht="23.25">
      <c r="A51" s="122"/>
      <c r="B51" s="133"/>
      <c r="C51" s="10" t="s">
        <v>3</v>
      </c>
      <c r="D51" s="11"/>
      <c r="E51" s="118">
        <v>2563</v>
      </c>
      <c r="F51" s="57"/>
      <c r="G51" s="118">
        <v>2562</v>
      </c>
      <c r="H51" s="123"/>
      <c r="I51" s="118">
        <v>2563</v>
      </c>
      <c r="J51" s="57"/>
      <c r="K51" s="118">
        <v>2562</v>
      </c>
    </row>
    <row r="52" spans="1:21" ht="23.25">
      <c r="A52" s="122"/>
      <c r="B52" s="133"/>
      <c r="C52" s="10"/>
      <c r="D52" s="11"/>
      <c r="E52" s="12"/>
      <c r="F52" s="13"/>
      <c r="G52" s="124"/>
      <c r="H52" s="123"/>
      <c r="I52" s="12"/>
      <c r="J52" s="13"/>
      <c r="K52" s="124"/>
    </row>
    <row r="53" spans="1:21" ht="23.25">
      <c r="A53" s="108" t="s">
        <v>41</v>
      </c>
      <c r="B53" s="104"/>
      <c r="C53" s="109"/>
      <c r="D53" s="110"/>
      <c r="E53" s="111"/>
      <c r="F53" s="112"/>
      <c r="G53" s="112"/>
      <c r="H53" s="111"/>
      <c r="I53" s="112"/>
      <c r="J53" s="111"/>
      <c r="K53" s="79"/>
    </row>
    <row r="54" spans="1:21" s="45" customFormat="1" ht="23.25" customHeight="1" thickBot="1">
      <c r="A54" s="122" t="s">
        <v>78</v>
      </c>
      <c r="B54" s="104"/>
      <c r="C54" s="109"/>
      <c r="D54" s="110"/>
      <c r="E54" s="32">
        <f>+E24</f>
        <v>-7790</v>
      </c>
      <c r="F54" s="72"/>
      <c r="G54" s="32">
        <f>+G24+1</f>
        <v>5983</v>
      </c>
      <c r="H54" s="72"/>
      <c r="I54" s="73">
        <f>+I24</f>
        <v>-5292</v>
      </c>
      <c r="J54" s="127"/>
      <c r="K54" s="73">
        <f>K24</f>
        <v>6092</v>
      </c>
      <c r="M54" s="32"/>
      <c r="N54" s="72"/>
      <c r="O54" s="32"/>
      <c r="P54" s="72"/>
      <c r="Q54" s="73"/>
      <c r="R54" s="127"/>
      <c r="S54" s="73"/>
      <c r="T54" s="138"/>
      <c r="U54" s="138"/>
    </row>
    <row r="55" spans="1:21" s="45" customFormat="1" ht="23.25" customHeight="1" thickTop="1">
      <c r="A55" s="122" t="s">
        <v>129</v>
      </c>
      <c r="B55" s="104"/>
      <c r="C55" s="109"/>
      <c r="D55" s="110"/>
      <c r="E55" s="32"/>
      <c r="F55" s="72"/>
      <c r="G55" s="32"/>
      <c r="H55" s="72"/>
      <c r="I55" s="32"/>
      <c r="J55" s="127"/>
      <c r="K55" s="32"/>
      <c r="M55" s="32"/>
      <c r="N55" s="72"/>
      <c r="O55" s="32"/>
      <c r="P55" s="72"/>
      <c r="Q55" s="32"/>
      <c r="R55" s="127"/>
      <c r="S55" s="32"/>
      <c r="T55" s="138"/>
      <c r="U55" s="138"/>
    </row>
    <row r="56" spans="1:21" s="45" customFormat="1" ht="23.25" customHeight="1">
      <c r="A56" s="122" t="s">
        <v>128</v>
      </c>
      <c r="B56" s="104"/>
      <c r="C56" s="109"/>
      <c r="D56" s="110"/>
      <c r="E56" s="32">
        <f>SUM(E39)</f>
        <v>0</v>
      </c>
      <c r="F56" s="72"/>
      <c r="G56" s="32">
        <f>SUM(G39)</f>
        <v>-1</v>
      </c>
      <c r="H56" s="72"/>
      <c r="I56" s="127"/>
      <c r="J56" s="127"/>
      <c r="K56" s="127"/>
      <c r="M56" s="32"/>
      <c r="N56" s="72"/>
      <c r="O56" s="32"/>
      <c r="P56" s="72"/>
      <c r="Q56" s="127"/>
      <c r="R56" s="127"/>
      <c r="S56" s="127"/>
      <c r="T56" s="138"/>
      <c r="U56" s="138"/>
    </row>
    <row r="57" spans="1:21" s="137" customFormat="1" ht="23.25" customHeight="1" thickBot="1">
      <c r="A57" s="134"/>
      <c r="B57" s="104"/>
      <c r="C57" s="109"/>
      <c r="D57" s="110"/>
      <c r="E57" s="75">
        <f>+E54+E56</f>
        <v>-7790</v>
      </c>
      <c r="F57" s="88"/>
      <c r="G57" s="75">
        <f>+G54+G56</f>
        <v>5982</v>
      </c>
      <c r="H57" s="88"/>
      <c r="I57" s="88"/>
      <c r="J57" s="88"/>
      <c r="K57" s="88"/>
      <c r="M57" s="75"/>
      <c r="N57" s="88"/>
      <c r="O57" s="75"/>
      <c r="P57" s="88"/>
      <c r="Q57" s="88"/>
      <c r="R57" s="88"/>
      <c r="S57" s="88"/>
      <c r="T57" s="138"/>
      <c r="U57" s="138"/>
    </row>
    <row r="58" spans="1:21" s="137" customFormat="1" ht="23.25" customHeight="1" thickTop="1">
      <c r="A58" s="130" t="s">
        <v>45</v>
      </c>
      <c r="B58" s="133"/>
      <c r="C58" s="126"/>
      <c r="D58" s="133"/>
      <c r="E58" s="127"/>
      <c r="F58" s="72"/>
      <c r="G58" s="127"/>
      <c r="H58" s="72"/>
      <c r="I58" s="127"/>
      <c r="J58" s="127"/>
      <c r="K58" s="127"/>
      <c r="M58" s="127"/>
      <c r="N58" s="72"/>
      <c r="O58" s="127"/>
      <c r="P58" s="72"/>
      <c r="Q58" s="127"/>
      <c r="R58" s="127"/>
      <c r="S58" s="127"/>
      <c r="T58" s="138"/>
      <c r="U58" s="138"/>
    </row>
    <row r="59" spans="1:21" s="137" customFormat="1" ht="23.25" customHeight="1" thickBot="1">
      <c r="A59" s="122" t="s">
        <v>78</v>
      </c>
      <c r="B59" s="133"/>
      <c r="C59" s="126"/>
      <c r="D59" s="133"/>
      <c r="E59" s="32">
        <f>+E54+E40</f>
        <v>-7967</v>
      </c>
      <c r="F59" s="72"/>
      <c r="G59" s="32">
        <f>+G54+G40</f>
        <v>5787</v>
      </c>
      <c r="H59" s="72"/>
      <c r="I59" s="73">
        <f>+I42</f>
        <v>-5469</v>
      </c>
      <c r="J59" s="127"/>
      <c r="K59" s="73">
        <f>K42</f>
        <v>5896</v>
      </c>
      <c r="M59" s="32"/>
      <c r="N59" s="72"/>
      <c r="O59" s="32"/>
      <c r="P59" s="72"/>
      <c r="Q59" s="73"/>
      <c r="R59" s="127"/>
      <c r="S59" s="73"/>
      <c r="T59" s="138"/>
      <c r="U59" s="138"/>
    </row>
    <row r="60" spans="1:21" s="137" customFormat="1" ht="23.25" customHeight="1" thickTop="1">
      <c r="A60" s="122" t="s">
        <v>129</v>
      </c>
      <c r="B60" s="133"/>
      <c r="C60" s="126"/>
      <c r="D60" s="133"/>
      <c r="E60" s="32"/>
      <c r="F60" s="72"/>
      <c r="G60" s="32"/>
      <c r="H60" s="72"/>
      <c r="I60" s="32"/>
      <c r="J60" s="127"/>
      <c r="K60" s="32"/>
      <c r="M60" s="32"/>
      <c r="N60" s="72"/>
      <c r="O60" s="32"/>
      <c r="P60" s="72"/>
      <c r="Q60" s="32"/>
      <c r="R60" s="127"/>
      <c r="S60" s="32"/>
      <c r="T60" s="138"/>
      <c r="U60" s="138"/>
    </row>
    <row r="61" spans="1:21" s="52" customFormat="1" ht="23.25">
      <c r="A61" s="122" t="s">
        <v>128</v>
      </c>
      <c r="B61" s="133"/>
      <c r="C61" s="126"/>
      <c r="D61" s="133"/>
      <c r="E61" s="32">
        <v>0</v>
      </c>
      <c r="F61" s="72"/>
      <c r="G61" s="32">
        <f>+G56</f>
        <v>-1</v>
      </c>
      <c r="H61" s="72"/>
      <c r="I61" s="127"/>
      <c r="J61" s="127"/>
      <c r="K61" s="127"/>
      <c r="L61" s="138"/>
      <c r="M61" s="32"/>
      <c r="N61" s="72"/>
      <c r="O61" s="32"/>
      <c r="P61" s="72"/>
      <c r="Q61" s="127"/>
      <c r="R61" s="127"/>
      <c r="S61" s="127"/>
      <c r="T61" s="138"/>
      <c r="U61" s="138"/>
    </row>
    <row r="62" spans="1:21" s="52" customFormat="1" thickBot="1">
      <c r="A62" s="122"/>
      <c r="B62" s="133"/>
      <c r="C62" s="122"/>
      <c r="D62" s="133"/>
      <c r="E62" s="75">
        <f>+E59+E61</f>
        <v>-7967</v>
      </c>
      <c r="F62" s="88"/>
      <c r="G62" s="75">
        <f>+G59+G61</f>
        <v>5786</v>
      </c>
      <c r="H62" s="88"/>
      <c r="I62" s="88"/>
      <c r="J62" s="88"/>
      <c r="K62" s="88"/>
      <c r="L62" s="138"/>
      <c r="M62" s="75"/>
      <c r="N62" s="88"/>
      <c r="O62" s="75"/>
      <c r="P62" s="88"/>
      <c r="Q62" s="88"/>
      <c r="R62" s="88"/>
      <c r="S62" s="88"/>
      <c r="T62" s="138"/>
      <c r="U62" s="138"/>
    </row>
    <row r="63" spans="1:21" s="52" customFormat="1" thickTop="1">
      <c r="A63" s="130" t="s">
        <v>42</v>
      </c>
      <c r="B63" s="133"/>
      <c r="C63" s="126">
        <v>17</v>
      </c>
      <c r="D63" s="133"/>
      <c r="E63" s="127"/>
      <c r="F63" s="72"/>
      <c r="G63" s="127"/>
      <c r="H63" s="72"/>
      <c r="I63" s="127"/>
      <c r="J63" s="127"/>
      <c r="K63" s="127"/>
      <c r="L63" s="138"/>
      <c r="M63" s="127"/>
      <c r="N63" s="72"/>
      <c r="O63" s="127"/>
      <c r="P63" s="72"/>
      <c r="Q63" s="127"/>
      <c r="R63" s="127"/>
      <c r="S63" s="127"/>
      <c r="T63" s="138"/>
      <c r="U63" s="138"/>
    </row>
    <row r="64" spans="1:21" s="52" customFormat="1" ht="23.25">
      <c r="A64" s="14" t="s">
        <v>43</v>
      </c>
      <c r="B64" s="125"/>
      <c r="C64" s="126"/>
      <c r="D64" s="133"/>
      <c r="E64" s="127"/>
      <c r="F64" s="72"/>
      <c r="G64" s="127" t="s">
        <v>121</v>
      </c>
      <c r="H64" s="127"/>
      <c r="I64" s="127"/>
      <c r="J64" s="127"/>
      <c r="K64" s="127"/>
      <c r="L64" s="138"/>
      <c r="M64" s="127"/>
      <c r="N64" s="72"/>
      <c r="O64" s="127"/>
      <c r="P64" s="127"/>
      <c r="Q64" s="127"/>
      <c r="R64" s="127"/>
      <c r="S64" s="127"/>
      <c r="T64" s="138"/>
      <c r="U64" s="138"/>
    </row>
    <row r="65" spans="1:24" s="52" customFormat="1" thickBot="1">
      <c r="A65" s="14" t="s">
        <v>162</v>
      </c>
      <c r="B65" s="8"/>
      <c r="C65" s="126"/>
      <c r="D65" s="133"/>
      <c r="E65" s="120">
        <f>+E54/1000000</f>
        <v>-7.79E-3</v>
      </c>
      <c r="F65" s="72"/>
      <c r="G65" s="120">
        <f>+G54/1000000</f>
        <v>5.9829999999999996E-3</v>
      </c>
      <c r="H65" s="72"/>
      <c r="I65" s="120">
        <f>+I54/1000000</f>
        <v>-5.2919999999999998E-3</v>
      </c>
      <c r="J65" s="127"/>
      <c r="K65" s="120">
        <f>+K54/1000000</f>
        <v>6.0920000000000002E-3</v>
      </c>
      <c r="L65" s="138"/>
      <c r="M65" s="113"/>
      <c r="N65" s="72"/>
      <c r="O65" s="77"/>
      <c r="P65" s="72"/>
      <c r="Q65" s="121"/>
      <c r="R65" s="127"/>
      <c r="S65" s="80"/>
      <c r="T65" s="138"/>
      <c r="U65" s="138"/>
    </row>
    <row r="66" spans="1:24" s="133" customFormat="1" ht="23.1" customHeight="1" thickTop="1">
      <c r="A66" s="14"/>
      <c r="B66" s="8"/>
      <c r="C66" s="122"/>
      <c r="E66" s="32"/>
      <c r="F66" s="72"/>
      <c r="G66" s="32"/>
      <c r="H66" s="72"/>
      <c r="I66" s="32"/>
      <c r="J66" s="127"/>
      <c r="K66" s="32"/>
      <c r="M66" s="32"/>
      <c r="N66" s="72"/>
      <c r="O66" s="32"/>
      <c r="P66" s="72"/>
      <c r="Q66" s="32"/>
      <c r="R66" s="127"/>
      <c r="S66" s="32"/>
    </row>
    <row r="67" spans="1:24" s="133" customFormat="1" ht="23.25">
      <c r="A67" s="122" t="s">
        <v>170</v>
      </c>
      <c r="C67" s="70"/>
      <c r="E67" s="16"/>
      <c r="G67" s="16"/>
      <c r="I67" s="16"/>
      <c r="J67" s="17"/>
      <c r="K67" s="16"/>
    </row>
    <row r="68" spans="1:24" s="137" customFormat="1" ht="23.25" customHeight="1">
      <c r="I68" s="45"/>
      <c r="K68" s="51"/>
      <c r="L68" s="44" t="s">
        <v>96</v>
      </c>
    </row>
    <row r="69" spans="1:24" s="50" customFormat="1" ht="23.25" customHeight="1">
      <c r="A69" s="4" t="s">
        <v>112</v>
      </c>
      <c r="B69" s="47"/>
      <c r="C69" s="48"/>
      <c r="D69" s="49"/>
      <c r="E69" s="49"/>
      <c r="F69" s="49"/>
      <c r="G69" s="49"/>
      <c r="H69" s="49"/>
      <c r="I69" s="49"/>
      <c r="J69" s="49"/>
      <c r="K69" s="49"/>
    </row>
    <row r="70" spans="1:24" s="50" customFormat="1" ht="23.25" customHeight="1">
      <c r="A70" s="46" t="s">
        <v>44</v>
      </c>
      <c r="B70" s="47"/>
      <c r="C70" s="48"/>
      <c r="D70" s="49"/>
      <c r="E70" s="158"/>
      <c r="F70" s="49"/>
      <c r="G70" s="49"/>
      <c r="H70" s="49"/>
      <c r="I70" s="49"/>
      <c r="J70" s="49"/>
      <c r="K70" s="49"/>
    </row>
    <row r="71" spans="1:24" s="50" customFormat="1" ht="23.25" customHeight="1">
      <c r="A71" s="46" t="s">
        <v>181</v>
      </c>
      <c r="B71" s="47"/>
      <c r="C71" s="48"/>
      <c r="D71" s="49"/>
      <c r="E71" s="49"/>
      <c r="F71" s="49"/>
      <c r="G71" s="49"/>
      <c r="H71" s="49"/>
      <c r="I71" s="49"/>
      <c r="J71" s="49"/>
      <c r="K71" s="49"/>
    </row>
    <row r="72" spans="1:24" s="50" customFormat="1" ht="23.25" customHeight="1">
      <c r="B72" s="47"/>
      <c r="C72" s="48"/>
      <c r="D72" s="49"/>
      <c r="E72" s="49"/>
      <c r="F72" s="49"/>
      <c r="G72" s="49"/>
      <c r="H72" s="49"/>
      <c r="I72" s="47"/>
      <c r="J72" s="49"/>
      <c r="K72" s="51" t="s">
        <v>111</v>
      </c>
    </row>
    <row r="73" spans="1:24" ht="23.25">
      <c r="E73" s="53"/>
      <c r="F73" s="53" t="s">
        <v>1</v>
      </c>
      <c r="G73" s="53"/>
      <c r="H73" s="54"/>
      <c r="I73" s="53"/>
      <c r="J73" s="53" t="s">
        <v>2</v>
      </c>
      <c r="K73" s="53"/>
    </row>
    <row r="74" spans="1:24" ht="23.25">
      <c r="C74" s="55" t="s">
        <v>3</v>
      </c>
      <c r="D74" s="56"/>
      <c r="E74" s="118">
        <v>2563</v>
      </c>
      <c r="F74" s="57"/>
      <c r="G74" s="118">
        <v>2562</v>
      </c>
      <c r="H74" s="58"/>
      <c r="I74" s="118">
        <v>2563</v>
      </c>
      <c r="J74" s="57"/>
      <c r="K74" s="118">
        <v>2562</v>
      </c>
    </row>
    <row r="75" spans="1:24" ht="23.25">
      <c r="A75" s="130" t="s">
        <v>119</v>
      </c>
      <c r="C75" s="55"/>
      <c r="D75" s="56"/>
      <c r="E75" s="153"/>
      <c r="F75" s="57"/>
      <c r="G75" s="153"/>
      <c r="H75" s="58"/>
      <c r="I75" s="153"/>
      <c r="J75" s="57"/>
      <c r="K75" s="153"/>
    </row>
    <row r="76" spans="1:24" ht="23.25">
      <c r="A76" s="130" t="s">
        <v>114</v>
      </c>
      <c r="E76" s="133"/>
      <c r="F76" s="133"/>
      <c r="G76" s="133"/>
      <c r="H76" s="133"/>
      <c r="I76" s="133"/>
      <c r="J76" s="133"/>
      <c r="K76" s="133"/>
    </row>
    <row r="77" spans="1:24" ht="23.25">
      <c r="A77" s="14" t="s">
        <v>90</v>
      </c>
      <c r="B77" s="59"/>
      <c r="C77" s="60"/>
      <c r="E77" s="140">
        <v>335531</v>
      </c>
      <c r="F77" s="140"/>
      <c r="G77" s="114">
        <v>511267</v>
      </c>
      <c r="H77" s="140"/>
      <c r="I77" s="140">
        <v>346723</v>
      </c>
      <c r="J77" s="140"/>
      <c r="K77" s="114">
        <v>511267</v>
      </c>
      <c r="M77" s="140"/>
      <c r="N77" s="140"/>
      <c r="O77" s="92"/>
      <c r="P77" s="140"/>
      <c r="Q77" s="140"/>
      <c r="R77" s="140"/>
      <c r="S77" s="92"/>
    </row>
    <row r="78" spans="1:24" ht="23.25">
      <c r="A78" s="14" t="s">
        <v>166</v>
      </c>
      <c r="B78" s="59"/>
      <c r="C78" s="60"/>
      <c r="E78" s="140">
        <v>3755</v>
      </c>
      <c r="F78" s="140"/>
      <c r="G78" s="114">
        <v>0</v>
      </c>
      <c r="H78" s="140"/>
      <c r="I78" s="140">
        <v>3755</v>
      </c>
      <c r="J78" s="140"/>
      <c r="K78" s="114">
        <v>0</v>
      </c>
      <c r="M78" s="140"/>
      <c r="N78" s="140"/>
      <c r="O78" s="92"/>
      <c r="P78" s="140"/>
      <c r="Q78" s="140"/>
      <c r="R78" s="140"/>
      <c r="S78" s="92"/>
      <c r="T78" s="156"/>
      <c r="U78" s="156"/>
      <c r="V78" s="156"/>
      <c r="W78" s="156"/>
      <c r="X78" s="156"/>
    </row>
    <row r="79" spans="1:24" ht="23.25">
      <c r="A79" s="14" t="s">
        <v>37</v>
      </c>
      <c r="C79" s="126">
        <v>3</v>
      </c>
      <c r="E79" s="140">
        <v>13193</v>
      </c>
      <c r="F79" s="140"/>
      <c r="G79" s="116">
        <v>21703</v>
      </c>
      <c r="H79" s="140"/>
      <c r="I79" s="140">
        <v>13669</v>
      </c>
      <c r="J79" s="140"/>
      <c r="K79" s="114">
        <v>22384</v>
      </c>
      <c r="M79" s="140"/>
      <c r="N79" s="140"/>
      <c r="O79" s="91"/>
      <c r="P79" s="140"/>
      <c r="Q79" s="140"/>
      <c r="R79" s="140"/>
      <c r="S79" s="92"/>
    </row>
    <row r="80" spans="1:24" ht="23.25">
      <c r="A80" s="130" t="s">
        <v>115</v>
      </c>
      <c r="B80" s="133"/>
      <c r="C80" s="126"/>
      <c r="D80" s="133"/>
      <c r="E80" s="89">
        <f>SUM(E77:E79)</f>
        <v>352479</v>
      </c>
      <c r="F80" s="90"/>
      <c r="G80" s="89">
        <f>SUM(G77:G79)</f>
        <v>532970</v>
      </c>
      <c r="H80" s="140"/>
      <c r="I80" s="89">
        <f>SUM(I77:I79)</f>
        <v>364147</v>
      </c>
      <c r="J80" s="140"/>
      <c r="K80" s="89">
        <f>SUM(K77:K79)</f>
        <v>533651</v>
      </c>
      <c r="M80" s="89"/>
      <c r="N80" s="90"/>
      <c r="O80" s="89"/>
      <c r="P80" s="140"/>
      <c r="Q80" s="89"/>
      <c r="R80" s="140"/>
      <c r="S80" s="89"/>
    </row>
    <row r="81" spans="1:24" ht="23.25">
      <c r="A81" s="130" t="s">
        <v>116</v>
      </c>
      <c r="B81" s="133"/>
      <c r="C81" s="126"/>
      <c r="D81" s="133"/>
      <c r="E81" s="140"/>
      <c r="F81" s="140"/>
      <c r="G81" s="140"/>
      <c r="H81" s="140"/>
      <c r="I81" s="140"/>
      <c r="J81" s="140"/>
      <c r="K81" s="140"/>
      <c r="M81" s="140"/>
      <c r="N81" s="140"/>
      <c r="O81" s="140"/>
      <c r="P81" s="140"/>
      <c r="Q81" s="140"/>
      <c r="R81" s="140"/>
      <c r="S81" s="140"/>
    </row>
    <row r="82" spans="1:24" ht="23.25">
      <c r="A82" s="14" t="s">
        <v>91</v>
      </c>
      <c r="B82" s="125"/>
      <c r="C82" s="126">
        <v>3</v>
      </c>
      <c r="D82" s="133"/>
      <c r="E82" s="140">
        <v>178581</v>
      </c>
      <c r="F82" s="140"/>
      <c r="G82" s="116">
        <v>292362</v>
      </c>
      <c r="H82" s="140"/>
      <c r="I82" s="140">
        <v>191130</v>
      </c>
      <c r="J82" s="140"/>
      <c r="K82" s="114">
        <v>293571</v>
      </c>
      <c r="M82" s="140"/>
      <c r="N82" s="140"/>
      <c r="O82" s="91"/>
      <c r="P82" s="140"/>
      <c r="Q82" s="140"/>
      <c r="R82" s="140"/>
      <c r="S82" s="92"/>
    </row>
    <row r="83" spans="1:24" ht="23.25">
      <c r="A83" s="14" t="s">
        <v>165</v>
      </c>
      <c r="B83" s="125"/>
      <c r="C83" s="126"/>
      <c r="D83" s="133"/>
      <c r="E83" s="140">
        <v>233</v>
      </c>
      <c r="F83" s="140"/>
      <c r="G83" s="116">
        <v>0</v>
      </c>
      <c r="H83" s="140"/>
      <c r="I83" s="140">
        <v>233</v>
      </c>
      <c r="J83" s="140"/>
      <c r="K83" s="114">
        <v>0</v>
      </c>
      <c r="M83" s="140"/>
      <c r="N83" s="140"/>
      <c r="O83" s="91"/>
      <c r="P83" s="140"/>
      <c r="Q83" s="140"/>
      <c r="R83" s="140"/>
      <c r="S83" s="92"/>
    </row>
    <row r="84" spans="1:24" ht="23.25">
      <c r="A84" s="14" t="s">
        <v>149</v>
      </c>
      <c r="B84" s="125"/>
      <c r="C84" s="126">
        <v>3</v>
      </c>
      <c r="D84" s="133"/>
      <c r="E84" s="140">
        <f>104165-155</f>
        <v>104010</v>
      </c>
      <c r="F84" s="140"/>
      <c r="G84" s="114">
        <v>147503</v>
      </c>
      <c r="H84" s="140"/>
      <c r="I84" s="140">
        <f>103780-155</f>
        <v>103625</v>
      </c>
      <c r="J84" s="140"/>
      <c r="K84" s="114">
        <v>147107</v>
      </c>
      <c r="M84" s="140"/>
      <c r="N84" s="140"/>
      <c r="O84" s="91"/>
      <c r="P84" s="140"/>
      <c r="Q84" s="140"/>
      <c r="R84" s="140"/>
      <c r="S84" s="92"/>
    </row>
    <row r="85" spans="1:24" ht="23.25">
      <c r="A85" s="14" t="s">
        <v>38</v>
      </c>
      <c r="B85" s="125"/>
      <c r="C85" s="126">
        <v>3</v>
      </c>
      <c r="D85" s="133"/>
      <c r="E85" s="140">
        <f>65221+155</f>
        <v>65376</v>
      </c>
      <c r="F85" s="140"/>
      <c r="G85" s="114">
        <v>88522</v>
      </c>
      <c r="H85" s="140"/>
      <c r="I85" s="140">
        <f>63196+155</f>
        <v>63351</v>
      </c>
      <c r="J85" s="140"/>
      <c r="K85" s="114">
        <v>87983</v>
      </c>
      <c r="M85" s="140"/>
      <c r="N85" s="140"/>
      <c r="O85" s="91"/>
      <c r="P85" s="140"/>
      <c r="Q85" s="140"/>
      <c r="R85" s="140"/>
      <c r="S85" s="92"/>
    </row>
    <row r="86" spans="1:24" ht="23.25">
      <c r="A86" s="130" t="s">
        <v>39</v>
      </c>
      <c r="B86" s="133"/>
      <c r="C86" s="122"/>
      <c r="D86" s="133"/>
      <c r="E86" s="89">
        <f>SUM(E82:E85)</f>
        <v>348200</v>
      </c>
      <c r="F86" s="90"/>
      <c r="G86" s="89">
        <f>SUM(G82:G85)</f>
        <v>528387</v>
      </c>
      <c r="H86" s="140"/>
      <c r="I86" s="89">
        <f>SUM(I82:I85)</f>
        <v>358339</v>
      </c>
      <c r="J86" s="140"/>
      <c r="K86" s="89">
        <f>SUM(K82:K85)</f>
        <v>528661</v>
      </c>
      <c r="M86" s="89"/>
      <c r="N86" s="90"/>
      <c r="O86" s="89"/>
      <c r="P86" s="140"/>
      <c r="Q86" s="89"/>
      <c r="R86" s="140"/>
      <c r="S86" s="89"/>
    </row>
    <row r="87" spans="1:24" ht="23.25">
      <c r="A87" s="130" t="s">
        <v>199</v>
      </c>
      <c r="B87" s="8"/>
      <c r="C87" s="122"/>
      <c r="D87" s="133"/>
      <c r="E87" s="140">
        <f>SUM(E80-E86)</f>
        <v>4279</v>
      </c>
      <c r="F87" s="140"/>
      <c r="G87" s="140">
        <f>SUM(G80-G86)</f>
        <v>4583</v>
      </c>
      <c r="H87" s="140"/>
      <c r="I87" s="140">
        <f>SUM(I80-I86)</f>
        <v>5808</v>
      </c>
      <c r="J87" s="140"/>
      <c r="K87" s="140">
        <f>SUM(K80-K86)</f>
        <v>4990</v>
      </c>
      <c r="M87" s="140"/>
      <c r="N87" s="140"/>
      <c r="O87" s="140"/>
      <c r="P87" s="140"/>
      <c r="Q87" s="140"/>
      <c r="R87" s="140"/>
      <c r="S87" s="140"/>
    </row>
    <row r="88" spans="1:24" ht="23.25">
      <c r="A88" s="14" t="s">
        <v>40</v>
      </c>
      <c r="B88" s="8"/>
      <c r="C88" s="122"/>
      <c r="D88" s="133"/>
      <c r="E88" s="141">
        <v>-4286</v>
      </c>
      <c r="F88" s="140"/>
      <c r="G88" s="115">
        <v>-2258</v>
      </c>
      <c r="H88" s="140"/>
      <c r="I88" s="141">
        <v>-4286</v>
      </c>
      <c r="J88" s="140"/>
      <c r="K88" s="115">
        <v>-2258</v>
      </c>
      <c r="M88" s="141"/>
      <c r="N88" s="140"/>
      <c r="O88" s="93"/>
      <c r="P88" s="140"/>
      <c r="Q88" s="141"/>
      <c r="R88" s="140"/>
      <c r="S88" s="93"/>
    </row>
    <row r="89" spans="1:24" ht="23.25">
      <c r="A89" s="15" t="s">
        <v>160</v>
      </c>
      <c r="B89" s="8"/>
      <c r="C89" s="122"/>
      <c r="D89" s="133"/>
      <c r="E89" s="140">
        <f>+E87+E88</f>
        <v>-7</v>
      </c>
      <c r="F89" s="140"/>
      <c r="G89" s="140">
        <f>+G87+G88</f>
        <v>2325</v>
      </c>
      <c r="H89" s="140"/>
      <c r="I89" s="140">
        <f>+I87+I88</f>
        <v>1522</v>
      </c>
      <c r="J89" s="140"/>
      <c r="K89" s="140">
        <f>+K87+K88</f>
        <v>2732</v>
      </c>
      <c r="M89" s="140"/>
      <c r="N89" s="140"/>
      <c r="O89" s="140"/>
      <c r="P89" s="140"/>
      <c r="Q89" s="140"/>
      <c r="R89" s="140"/>
      <c r="S89" s="140"/>
    </row>
    <row r="90" spans="1:24" ht="23.25">
      <c r="A90" s="14" t="s">
        <v>142</v>
      </c>
      <c r="B90" s="8"/>
      <c r="C90" s="126">
        <v>16</v>
      </c>
      <c r="D90" s="133"/>
      <c r="E90" s="141">
        <v>-416</v>
      </c>
      <c r="F90" s="88"/>
      <c r="G90" s="141">
        <v>1902</v>
      </c>
      <c r="H90" s="88"/>
      <c r="I90" s="141">
        <v>243</v>
      </c>
      <c r="J90" s="88"/>
      <c r="K90" s="141">
        <v>1849</v>
      </c>
      <c r="M90" s="141"/>
      <c r="N90" s="88"/>
      <c r="O90" s="141"/>
      <c r="P90" s="88"/>
      <c r="Q90" s="141"/>
      <c r="R90" s="88"/>
      <c r="S90" s="141"/>
      <c r="W90" s="159"/>
      <c r="X90" s="159"/>
    </row>
    <row r="91" spans="1:24" s="137" customFormat="1" ht="23.25" customHeight="1">
      <c r="A91" s="130" t="s">
        <v>163</v>
      </c>
      <c r="B91" s="133"/>
      <c r="C91" s="122"/>
      <c r="D91" s="133"/>
      <c r="E91" s="89">
        <f>+E89+E90</f>
        <v>-423</v>
      </c>
      <c r="F91" s="88"/>
      <c r="G91" s="89">
        <f>+G89+G90</f>
        <v>4227</v>
      </c>
      <c r="H91" s="88"/>
      <c r="I91" s="89">
        <f>+I89+I90</f>
        <v>1765</v>
      </c>
      <c r="J91" s="88"/>
      <c r="K91" s="89">
        <f>+K89+K90</f>
        <v>4581</v>
      </c>
      <c r="M91" s="89"/>
      <c r="N91" s="88"/>
      <c r="O91" s="89"/>
      <c r="P91" s="88"/>
      <c r="Q91" s="89"/>
      <c r="R91" s="88"/>
      <c r="S91" s="89"/>
      <c r="T91" s="138"/>
      <c r="U91" s="138"/>
      <c r="W91" s="159"/>
      <c r="X91" s="159"/>
    </row>
    <row r="92" spans="1:24" s="137" customFormat="1" ht="23.25" customHeight="1">
      <c r="A92" s="122"/>
      <c r="B92" s="133"/>
      <c r="C92" s="122"/>
      <c r="D92" s="133"/>
      <c r="E92" s="88"/>
      <c r="F92" s="88"/>
      <c r="G92" s="88"/>
      <c r="H92" s="88"/>
      <c r="I92" s="88"/>
      <c r="J92" s="88"/>
      <c r="K92" s="88"/>
      <c r="M92" s="88"/>
      <c r="N92" s="88"/>
      <c r="O92" s="88"/>
      <c r="P92" s="88"/>
      <c r="Q92" s="88"/>
      <c r="R92" s="88"/>
      <c r="S92" s="88"/>
      <c r="T92" s="138"/>
      <c r="U92" s="138"/>
    </row>
    <row r="93" spans="1:24" s="137" customFormat="1" ht="23.25" customHeight="1">
      <c r="A93" s="61" t="s">
        <v>76</v>
      </c>
      <c r="C93" s="132"/>
      <c r="D93" s="131"/>
      <c r="E93" s="139"/>
      <c r="F93" s="142"/>
      <c r="G93" s="139"/>
      <c r="H93" s="139"/>
      <c r="I93" s="142"/>
      <c r="J93" s="143"/>
      <c r="K93" s="142"/>
      <c r="M93" s="139"/>
      <c r="N93" s="142"/>
      <c r="O93" s="139"/>
      <c r="P93" s="139"/>
      <c r="Q93" s="142"/>
      <c r="R93" s="143"/>
      <c r="S93" s="142"/>
      <c r="T93" s="138"/>
      <c r="U93" s="138"/>
    </row>
    <row r="94" spans="1:24" s="137" customFormat="1" ht="23.25" customHeight="1">
      <c r="A94" s="103" t="s">
        <v>127</v>
      </c>
      <c r="C94" s="132"/>
      <c r="D94" s="131"/>
      <c r="E94" s="139"/>
      <c r="F94" s="142"/>
      <c r="G94" s="139"/>
      <c r="H94" s="139"/>
      <c r="I94" s="142"/>
      <c r="J94" s="143"/>
      <c r="K94" s="142"/>
      <c r="M94" s="139"/>
      <c r="N94" s="142"/>
      <c r="O94" s="139"/>
      <c r="P94" s="139"/>
      <c r="Q94" s="142"/>
      <c r="R94" s="143"/>
      <c r="S94" s="142"/>
      <c r="T94" s="138"/>
      <c r="U94" s="138"/>
    </row>
    <row r="95" spans="1:24" s="137" customFormat="1" ht="23.25" customHeight="1">
      <c r="A95" s="103" t="s">
        <v>126</v>
      </c>
      <c r="C95" s="132"/>
      <c r="D95" s="131"/>
      <c r="E95" s="151"/>
      <c r="F95" s="142"/>
      <c r="G95" s="139"/>
      <c r="H95" s="139"/>
      <c r="I95" s="142"/>
      <c r="J95" s="143"/>
      <c r="K95" s="142"/>
      <c r="M95" s="139"/>
      <c r="N95" s="142"/>
      <c r="O95" s="139"/>
      <c r="P95" s="139"/>
      <c r="Q95" s="142"/>
      <c r="R95" s="143"/>
      <c r="S95" s="142"/>
      <c r="T95" s="138"/>
      <c r="U95" s="138"/>
    </row>
    <row r="96" spans="1:24" s="137" customFormat="1" ht="23.25" customHeight="1">
      <c r="A96" s="81" t="s">
        <v>161</v>
      </c>
      <c r="C96" s="132"/>
      <c r="D96" s="131"/>
      <c r="E96" s="139"/>
      <c r="F96" s="142"/>
      <c r="G96" s="139"/>
      <c r="H96" s="139"/>
      <c r="I96" s="142"/>
      <c r="J96" s="143"/>
      <c r="K96" s="142"/>
      <c r="M96" s="139"/>
      <c r="N96" s="142"/>
      <c r="O96" s="139"/>
      <c r="P96" s="139"/>
      <c r="Q96" s="142"/>
      <c r="R96" s="143"/>
      <c r="S96" s="142"/>
      <c r="T96" s="138"/>
      <c r="U96" s="138"/>
    </row>
    <row r="97" spans="1:21" s="137" customFormat="1" ht="23.25" customHeight="1">
      <c r="A97" s="81" t="s">
        <v>159</v>
      </c>
      <c r="C97" s="132"/>
      <c r="D97" s="131"/>
      <c r="E97" s="96">
        <v>-43</v>
      </c>
      <c r="F97" s="142"/>
      <c r="G97" s="116">
        <v>-33</v>
      </c>
      <c r="H97" s="139"/>
      <c r="I97" s="96">
        <v>-43</v>
      </c>
      <c r="J97" s="143"/>
      <c r="K97" s="116">
        <v>-33</v>
      </c>
      <c r="M97" s="96"/>
      <c r="N97" s="142"/>
      <c r="O97" s="91"/>
      <c r="P97" s="139"/>
      <c r="Q97" s="96"/>
      <c r="R97" s="143"/>
      <c r="S97" s="91"/>
      <c r="T97" s="138"/>
      <c r="U97" s="138"/>
    </row>
    <row r="98" spans="1:21" s="137" customFormat="1" ht="23.25" customHeight="1">
      <c r="A98" s="81" t="s">
        <v>130</v>
      </c>
      <c r="C98" s="82"/>
      <c r="D98" s="131"/>
      <c r="E98" s="85">
        <v>9</v>
      </c>
      <c r="F98" s="95"/>
      <c r="G98" s="85">
        <v>6</v>
      </c>
      <c r="H98" s="84"/>
      <c r="I98" s="85">
        <v>9</v>
      </c>
      <c r="J98" s="84"/>
      <c r="K98" s="85">
        <v>6</v>
      </c>
      <c r="M98" s="85"/>
      <c r="N98" s="95"/>
      <c r="O98" s="85"/>
      <c r="P98" s="84"/>
      <c r="Q98" s="85"/>
      <c r="R98" s="84"/>
      <c r="S98" s="85"/>
      <c r="T98" s="138"/>
      <c r="U98" s="138"/>
    </row>
    <row r="99" spans="1:21" s="137" customFormat="1" ht="23.25" customHeight="1">
      <c r="A99" s="69" t="s">
        <v>117</v>
      </c>
      <c r="B99" s="104"/>
      <c r="C99" s="105"/>
      <c r="D99" s="106"/>
      <c r="E99" s="84"/>
      <c r="F99" s="95"/>
      <c r="G99" s="84"/>
      <c r="H99" s="84"/>
      <c r="I99" s="84"/>
      <c r="J99" s="84"/>
      <c r="K99" s="84"/>
      <c r="M99" s="84"/>
      <c r="N99" s="95"/>
      <c r="O99" s="84"/>
      <c r="P99" s="84"/>
      <c r="Q99" s="84"/>
      <c r="R99" s="84"/>
      <c r="S99" s="84"/>
      <c r="T99" s="138"/>
      <c r="U99" s="138"/>
    </row>
    <row r="100" spans="1:21" s="137" customFormat="1" ht="23.25" customHeight="1">
      <c r="A100" s="69" t="s">
        <v>118</v>
      </c>
      <c r="B100" s="104"/>
      <c r="C100" s="105"/>
      <c r="D100" s="106"/>
      <c r="E100" s="85">
        <f>SUM(E97:E98)</f>
        <v>-34</v>
      </c>
      <c r="F100" s="95"/>
      <c r="G100" s="85">
        <f>SUM(G97:G98)</f>
        <v>-27</v>
      </c>
      <c r="H100" s="84"/>
      <c r="I100" s="85">
        <f>SUM(I97:I98)</f>
        <v>-34</v>
      </c>
      <c r="J100" s="84"/>
      <c r="K100" s="85">
        <f>SUM(K97:K98)</f>
        <v>-27</v>
      </c>
      <c r="M100" s="85"/>
      <c r="N100" s="95"/>
      <c r="O100" s="85"/>
      <c r="P100" s="84"/>
      <c r="Q100" s="85"/>
      <c r="R100" s="84"/>
      <c r="S100" s="85"/>
      <c r="T100" s="138"/>
      <c r="U100" s="138"/>
    </row>
    <row r="101" spans="1:21" s="137" customFormat="1" ht="23.25" customHeight="1">
      <c r="A101" s="69"/>
      <c r="B101" s="104"/>
      <c r="C101" s="105"/>
      <c r="D101" s="106"/>
      <c r="E101" s="84"/>
      <c r="F101" s="95"/>
      <c r="G101" s="84"/>
      <c r="H101" s="84"/>
      <c r="I101" s="84"/>
      <c r="J101" s="84"/>
      <c r="K101" s="84"/>
      <c r="M101" s="85"/>
      <c r="N101" s="95"/>
      <c r="O101" s="85"/>
      <c r="P101" s="84"/>
      <c r="Q101" s="85"/>
      <c r="R101" s="84"/>
      <c r="S101" s="85"/>
      <c r="T101" s="138"/>
      <c r="U101" s="138"/>
    </row>
    <row r="102" spans="1:21" s="137" customFormat="1" ht="23.25" customHeight="1">
      <c r="A102" s="154" t="s">
        <v>178</v>
      </c>
      <c r="B102" s="104"/>
      <c r="C102" s="105"/>
      <c r="D102" s="106"/>
      <c r="E102" s="84"/>
      <c r="F102" s="95"/>
      <c r="G102" s="84"/>
      <c r="H102" s="84"/>
      <c r="I102" s="84"/>
      <c r="J102" s="84"/>
      <c r="K102" s="84"/>
      <c r="M102" s="85"/>
      <c r="N102" s="95"/>
      <c r="O102" s="85"/>
      <c r="P102" s="84"/>
      <c r="Q102" s="85"/>
      <c r="R102" s="84"/>
      <c r="S102" s="85"/>
      <c r="T102" s="138"/>
      <c r="U102" s="138"/>
    </row>
    <row r="103" spans="1:21" s="137" customFormat="1" ht="23.25" customHeight="1">
      <c r="A103" s="69" t="s">
        <v>179</v>
      </c>
      <c r="B103" s="104"/>
      <c r="C103" s="105"/>
      <c r="D103" s="106"/>
      <c r="E103" s="84">
        <v>0</v>
      </c>
      <c r="F103" s="95"/>
      <c r="G103" s="84">
        <v>-1</v>
      </c>
      <c r="H103" s="84"/>
      <c r="I103" s="84">
        <v>0</v>
      </c>
      <c r="J103" s="84"/>
      <c r="K103" s="84">
        <v>-1</v>
      </c>
      <c r="M103" s="85"/>
      <c r="N103" s="95"/>
      <c r="O103" s="85"/>
      <c r="P103" s="84"/>
      <c r="Q103" s="85"/>
      <c r="R103" s="84"/>
      <c r="S103" s="85"/>
      <c r="T103" s="138"/>
      <c r="U103" s="138"/>
    </row>
    <row r="104" spans="1:21" s="137" customFormat="1" ht="23.25" customHeight="1">
      <c r="A104" s="69" t="s">
        <v>130</v>
      </c>
      <c r="B104" s="104"/>
      <c r="C104" s="105"/>
      <c r="D104" s="106"/>
      <c r="E104" s="85">
        <v>0</v>
      </c>
      <c r="F104" s="95"/>
      <c r="G104" s="85">
        <v>0</v>
      </c>
      <c r="H104" s="84"/>
      <c r="I104" s="85">
        <v>0</v>
      </c>
      <c r="J104" s="84"/>
      <c r="K104" s="85">
        <v>0</v>
      </c>
      <c r="M104" s="85"/>
      <c r="N104" s="95"/>
      <c r="O104" s="85"/>
      <c r="P104" s="84"/>
      <c r="Q104" s="85"/>
      <c r="R104" s="84"/>
      <c r="S104" s="85"/>
      <c r="T104" s="138"/>
      <c r="U104" s="138"/>
    </row>
    <row r="105" spans="1:21" s="137" customFormat="1" ht="23.25" customHeight="1">
      <c r="A105" s="69" t="s">
        <v>178</v>
      </c>
      <c r="B105" s="104"/>
      <c r="C105" s="105"/>
      <c r="D105" s="106"/>
      <c r="E105" s="84"/>
      <c r="F105" s="95"/>
      <c r="G105" s="84"/>
      <c r="H105" s="84"/>
      <c r="I105" s="84"/>
      <c r="J105" s="84"/>
      <c r="K105" s="84"/>
      <c r="M105" s="85"/>
      <c r="N105" s="95"/>
      <c r="O105" s="85"/>
      <c r="P105" s="84"/>
      <c r="Q105" s="85"/>
      <c r="R105" s="84"/>
      <c r="S105" s="85"/>
      <c r="T105" s="138"/>
      <c r="U105" s="138"/>
    </row>
    <row r="106" spans="1:21" s="137" customFormat="1" ht="23.25" customHeight="1">
      <c r="A106" s="69" t="s">
        <v>180</v>
      </c>
      <c r="B106" s="104"/>
      <c r="C106" s="105"/>
      <c r="D106" s="106"/>
      <c r="E106" s="85">
        <f>SUM(E103:E104)</f>
        <v>0</v>
      </c>
      <c r="F106" s="95"/>
      <c r="G106" s="85">
        <f>SUM(G103:G104)</f>
        <v>-1</v>
      </c>
      <c r="H106" s="84"/>
      <c r="I106" s="85">
        <f>SUM(I103:I104)</f>
        <v>0</v>
      </c>
      <c r="J106" s="84"/>
      <c r="K106" s="85">
        <f>SUM(K103:K104)</f>
        <v>-1</v>
      </c>
      <c r="M106" s="85"/>
      <c r="N106" s="95"/>
      <c r="O106" s="85"/>
      <c r="P106" s="84"/>
      <c r="Q106" s="85"/>
      <c r="R106" s="84"/>
      <c r="S106" s="85"/>
      <c r="T106" s="138"/>
      <c r="U106" s="138"/>
    </row>
    <row r="107" spans="1:21" s="137" customFormat="1" ht="23.25" customHeight="1">
      <c r="A107" s="61" t="s">
        <v>89</v>
      </c>
      <c r="C107" s="62"/>
      <c r="D107" s="131"/>
      <c r="E107" s="144">
        <f>SUM(E100+E106)</f>
        <v>-34</v>
      </c>
      <c r="F107" s="96"/>
      <c r="G107" s="144">
        <f>SUM(G100+G106)</f>
        <v>-28</v>
      </c>
      <c r="H107" s="143"/>
      <c r="I107" s="144">
        <f>SUM(I100+I106)</f>
        <v>-34</v>
      </c>
      <c r="J107" s="143"/>
      <c r="K107" s="144">
        <f>SUM(K100+K106)</f>
        <v>-28</v>
      </c>
      <c r="M107" s="144"/>
      <c r="N107" s="96"/>
      <c r="O107" s="144"/>
      <c r="P107" s="143"/>
      <c r="Q107" s="144"/>
      <c r="R107" s="143"/>
      <c r="S107" s="144"/>
      <c r="T107" s="138"/>
      <c r="U107" s="138"/>
    </row>
    <row r="108" spans="1:21" ht="15" customHeight="1">
      <c r="A108" s="107"/>
      <c r="E108" s="94"/>
      <c r="F108" s="94"/>
      <c r="G108" s="94"/>
      <c r="H108" s="94"/>
      <c r="I108" s="94"/>
      <c r="J108" s="94"/>
      <c r="K108" s="94"/>
      <c r="M108" s="94"/>
      <c r="N108" s="94"/>
      <c r="O108" s="94"/>
      <c r="P108" s="94"/>
      <c r="Q108" s="94"/>
      <c r="R108" s="94"/>
      <c r="S108" s="94"/>
    </row>
    <row r="109" spans="1:21" s="137" customFormat="1" ht="23.25" customHeight="1" thickBot="1">
      <c r="A109" s="61" t="s">
        <v>99</v>
      </c>
      <c r="C109" s="62"/>
      <c r="D109" s="131"/>
      <c r="E109" s="97">
        <f>SUM(E91,E107)</f>
        <v>-457</v>
      </c>
      <c r="F109" s="96"/>
      <c r="G109" s="97">
        <f>SUM(G91,G107)</f>
        <v>4199</v>
      </c>
      <c r="H109" s="143"/>
      <c r="I109" s="97">
        <f>SUM(I91,I107)</f>
        <v>1731</v>
      </c>
      <c r="J109" s="143"/>
      <c r="K109" s="97">
        <f>SUM(K91,K107)</f>
        <v>4553</v>
      </c>
      <c r="M109" s="97"/>
      <c r="N109" s="96"/>
      <c r="O109" s="97"/>
      <c r="P109" s="143"/>
      <c r="Q109" s="97"/>
      <c r="R109" s="143"/>
      <c r="S109" s="97"/>
      <c r="T109" s="138"/>
      <c r="U109" s="138"/>
    </row>
    <row r="110" spans="1:21" s="137" customFormat="1" ht="23.25" customHeight="1" thickTop="1">
      <c r="A110" s="61"/>
      <c r="C110" s="62"/>
      <c r="D110" s="131"/>
      <c r="E110" s="62"/>
      <c r="F110" s="64"/>
      <c r="G110" s="65"/>
      <c r="H110" s="139"/>
      <c r="I110" s="65"/>
      <c r="J110" s="63"/>
      <c r="K110" s="63"/>
      <c r="T110" s="138"/>
      <c r="U110" s="138"/>
    </row>
    <row r="111" spans="1:21" ht="23.25" customHeight="1">
      <c r="A111" s="122" t="s">
        <v>170</v>
      </c>
      <c r="C111" s="66"/>
      <c r="E111" s="67"/>
      <c r="G111" s="67"/>
      <c r="I111" s="67"/>
      <c r="J111" s="68"/>
      <c r="K111" s="67"/>
    </row>
    <row r="112" spans="1:21" ht="23.25" customHeight="1">
      <c r="C112" s="66"/>
      <c r="E112" s="67"/>
      <c r="G112" s="67"/>
      <c r="I112" s="67"/>
      <c r="J112" s="68"/>
      <c r="K112" s="67"/>
      <c r="L112" s="44" t="s">
        <v>96</v>
      </c>
    </row>
    <row r="113" spans="1:21" s="137" customFormat="1" ht="23.25" customHeight="1">
      <c r="A113" s="4" t="s">
        <v>112</v>
      </c>
      <c r="B113" s="5"/>
      <c r="C113" s="6"/>
      <c r="D113" s="7"/>
      <c r="E113" s="7"/>
      <c r="F113" s="7"/>
      <c r="G113" s="7"/>
      <c r="H113" s="7"/>
      <c r="I113" s="7"/>
      <c r="J113" s="7"/>
      <c r="K113" s="7"/>
      <c r="T113" s="138"/>
      <c r="U113" s="138"/>
    </row>
    <row r="114" spans="1:21" s="137" customFormat="1" ht="23.25" customHeight="1">
      <c r="A114" s="46" t="s">
        <v>103</v>
      </c>
      <c r="B114" s="5"/>
      <c r="C114" s="6"/>
      <c r="D114" s="7"/>
      <c r="E114" s="7"/>
      <c r="F114" s="7"/>
      <c r="G114" s="7"/>
      <c r="H114" s="7"/>
      <c r="I114" s="7"/>
      <c r="J114" s="7"/>
      <c r="K114" s="7"/>
      <c r="T114" s="138"/>
      <c r="U114" s="138"/>
    </row>
    <row r="115" spans="1:21" s="137" customFormat="1" ht="23.25" customHeight="1">
      <c r="A115" s="46" t="s">
        <v>181</v>
      </c>
      <c r="B115" s="5"/>
      <c r="C115" s="6"/>
      <c r="D115" s="7"/>
      <c r="E115" s="7"/>
      <c r="F115" s="7"/>
      <c r="G115" s="7"/>
      <c r="H115" s="7"/>
      <c r="I115" s="7"/>
      <c r="J115" s="7"/>
      <c r="K115" s="7"/>
      <c r="T115" s="138"/>
      <c r="U115" s="138"/>
    </row>
    <row r="116" spans="1:21" s="137" customFormat="1" ht="23.25" customHeight="1">
      <c r="A116" s="8"/>
      <c r="B116" s="5"/>
      <c r="C116" s="6"/>
      <c r="D116" s="7"/>
      <c r="E116" s="7"/>
      <c r="F116" s="7"/>
      <c r="G116" s="7"/>
      <c r="H116" s="7"/>
      <c r="I116" s="5"/>
      <c r="J116" s="7"/>
      <c r="K116" s="51" t="s">
        <v>111</v>
      </c>
      <c r="T116" s="138"/>
      <c r="U116" s="138"/>
    </row>
    <row r="117" spans="1:21" s="45" customFormat="1" ht="23.25" customHeight="1">
      <c r="A117" s="122"/>
      <c r="B117" s="133"/>
      <c r="C117" s="122"/>
      <c r="D117" s="133"/>
      <c r="E117" s="157"/>
      <c r="F117" s="157" t="s">
        <v>1</v>
      </c>
      <c r="G117" s="157"/>
      <c r="H117" s="9"/>
      <c r="I117" s="157"/>
      <c r="J117" s="157" t="s">
        <v>2</v>
      </c>
      <c r="K117" s="157"/>
      <c r="T117" s="138"/>
      <c r="U117" s="138"/>
    </row>
    <row r="118" spans="1:21" ht="23.25">
      <c r="A118" s="122"/>
      <c r="B118" s="133"/>
      <c r="C118" s="10" t="s">
        <v>3</v>
      </c>
      <c r="D118" s="11"/>
      <c r="E118" s="118">
        <v>2563</v>
      </c>
      <c r="F118" s="57"/>
      <c r="G118" s="118">
        <v>2562</v>
      </c>
      <c r="H118" s="123"/>
      <c r="I118" s="118">
        <v>2563</v>
      </c>
      <c r="J118" s="57"/>
      <c r="K118" s="118">
        <v>2562</v>
      </c>
    </row>
    <row r="119" spans="1:21" ht="23.25">
      <c r="A119" s="122"/>
      <c r="B119" s="133"/>
      <c r="C119" s="10"/>
      <c r="D119" s="11"/>
      <c r="E119" s="12"/>
      <c r="F119" s="13"/>
      <c r="G119" s="124"/>
      <c r="H119" s="123"/>
      <c r="I119" s="12"/>
      <c r="J119" s="13"/>
      <c r="K119" s="124"/>
    </row>
    <row r="120" spans="1:21" ht="23.25">
      <c r="A120" s="108" t="s">
        <v>41</v>
      </c>
      <c r="B120" s="104"/>
      <c r="C120" s="109"/>
      <c r="D120" s="110"/>
      <c r="E120" s="111"/>
      <c r="F120" s="112"/>
      <c r="G120" s="112"/>
      <c r="H120" s="111"/>
      <c r="I120" s="112"/>
      <c r="J120" s="111"/>
      <c r="K120" s="79"/>
    </row>
    <row r="121" spans="1:21" s="45" customFormat="1" ht="23.25" customHeight="1" thickBot="1">
      <c r="A121" s="122" t="s">
        <v>78</v>
      </c>
      <c r="B121" s="104"/>
      <c r="C121" s="109"/>
      <c r="D121" s="110"/>
      <c r="E121" s="32">
        <f>+E91</f>
        <v>-423</v>
      </c>
      <c r="F121" s="72"/>
      <c r="G121" s="32">
        <f>+G91+1</f>
        <v>4228</v>
      </c>
      <c r="H121" s="72"/>
      <c r="I121" s="73">
        <f>+I91</f>
        <v>1765</v>
      </c>
      <c r="J121" s="127"/>
      <c r="K121" s="73">
        <f>K91</f>
        <v>4581</v>
      </c>
      <c r="M121" s="32"/>
      <c r="N121" s="72"/>
      <c r="O121" s="32"/>
      <c r="P121" s="72"/>
      <c r="Q121" s="73"/>
      <c r="R121" s="127"/>
      <c r="S121" s="73"/>
      <c r="T121" s="138"/>
      <c r="U121" s="138"/>
    </row>
    <row r="122" spans="1:21" s="45" customFormat="1" ht="23.25" customHeight="1" thickTop="1">
      <c r="A122" s="122" t="s">
        <v>129</v>
      </c>
      <c r="B122" s="104"/>
      <c r="C122" s="109"/>
      <c r="D122" s="110"/>
      <c r="E122" s="32"/>
      <c r="F122" s="72"/>
      <c r="G122" s="32"/>
      <c r="H122" s="72"/>
      <c r="I122" s="32"/>
      <c r="J122" s="127"/>
      <c r="K122" s="32"/>
      <c r="M122" s="32"/>
      <c r="N122" s="72"/>
      <c r="O122" s="32"/>
      <c r="P122" s="72"/>
      <c r="Q122" s="32"/>
      <c r="R122" s="127"/>
      <c r="S122" s="32"/>
      <c r="T122" s="138"/>
      <c r="U122" s="138"/>
    </row>
    <row r="123" spans="1:21" s="45" customFormat="1" ht="23.25" customHeight="1">
      <c r="A123" s="122" t="s">
        <v>128</v>
      </c>
      <c r="B123" s="104"/>
      <c r="C123" s="109"/>
      <c r="D123" s="110"/>
      <c r="E123" s="32">
        <v>0</v>
      </c>
      <c r="F123" s="72"/>
      <c r="G123" s="32">
        <f>SUM(G106)</f>
        <v>-1</v>
      </c>
      <c r="H123" s="72"/>
      <c r="I123" s="127"/>
      <c r="J123" s="127"/>
      <c r="K123" s="127"/>
      <c r="M123" s="32"/>
      <c r="N123" s="72"/>
      <c r="O123" s="32"/>
      <c r="P123" s="72"/>
      <c r="Q123" s="127"/>
      <c r="R123" s="127"/>
      <c r="S123" s="127"/>
      <c r="T123" s="138"/>
      <c r="U123" s="138"/>
    </row>
    <row r="124" spans="1:21" s="137" customFormat="1" ht="23.25" customHeight="1" thickBot="1">
      <c r="A124" s="134"/>
      <c r="B124" s="104"/>
      <c r="C124" s="109"/>
      <c r="D124" s="110"/>
      <c r="E124" s="75">
        <f>SUM(E91)</f>
        <v>-423</v>
      </c>
      <c r="F124" s="88"/>
      <c r="G124" s="75">
        <f>+G121+G123</f>
        <v>4227</v>
      </c>
      <c r="H124" s="88"/>
      <c r="I124" s="88"/>
      <c r="J124" s="88"/>
      <c r="K124" s="88"/>
      <c r="M124" s="75"/>
      <c r="N124" s="88"/>
      <c r="O124" s="75"/>
      <c r="P124" s="88"/>
      <c r="Q124" s="88"/>
      <c r="R124" s="88"/>
      <c r="S124" s="88"/>
      <c r="T124" s="138"/>
      <c r="U124" s="138"/>
    </row>
    <row r="125" spans="1:21" s="137" customFormat="1" ht="23.25" customHeight="1" thickTop="1">
      <c r="A125" s="130" t="s">
        <v>45</v>
      </c>
      <c r="B125" s="133"/>
      <c r="C125" s="126"/>
      <c r="D125" s="133"/>
      <c r="E125" s="127"/>
      <c r="F125" s="72"/>
      <c r="G125" s="127"/>
      <c r="H125" s="72"/>
      <c r="I125" s="127"/>
      <c r="J125" s="127"/>
      <c r="K125" s="127"/>
      <c r="M125" s="127"/>
      <c r="N125" s="72"/>
      <c r="O125" s="127"/>
      <c r="P125" s="72"/>
      <c r="Q125" s="127"/>
      <c r="R125" s="127"/>
      <c r="S125" s="127"/>
      <c r="T125" s="138"/>
      <c r="U125" s="138"/>
    </row>
    <row r="126" spans="1:21" s="137" customFormat="1" ht="23.25" customHeight="1" thickBot="1">
      <c r="A126" s="122" t="s">
        <v>78</v>
      </c>
      <c r="B126" s="133"/>
      <c r="C126" s="126"/>
      <c r="D126" s="133"/>
      <c r="E126" s="32">
        <f>+E121+E107</f>
        <v>-457</v>
      </c>
      <c r="F126" s="72"/>
      <c r="G126" s="32">
        <f>+G121+G107</f>
        <v>4200</v>
      </c>
      <c r="H126" s="72"/>
      <c r="I126" s="73">
        <f>+I109</f>
        <v>1731</v>
      </c>
      <c r="J126" s="127"/>
      <c r="K126" s="73">
        <f>K109</f>
        <v>4553</v>
      </c>
      <c r="M126" s="32"/>
      <c r="N126" s="72"/>
      <c r="O126" s="32"/>
      <c r="P126" s="72"/>
      <c r="Q126" s="73"/>
      <c r="R126" s="127"/>
      <c r="S126" s="73"/>
      <c r="T126" s="138"/>
      <c r="U126" s="138"/>
    </row>
    <row r="127" spans="1:21" s="137" customFormat="1" ht="23.25" customHeight="1" thickTop="1">
      <c r="A127" s="122" t="s">
        <v>129</v>
      </c>
      <c r="B127" s="133"/>
      <c r="C127" s="126"/>
      <c r="D127" s="133"/>
      <c r="E127" s="32"/>
      <c r="F127" s="72"/>
      <c r="G127" s="32"/>
      <c r="H127" s="72"/>
      <c r="I127" s="32"/>
      <c r="J127" s="127"/>
      <c r="K127" s="32"/>
      <c r="M127" s="32"/>
      <c r="N127" s="72"/>
      <c r="O127" s="32"/>
      <c r="P127" s="72"/>
      <c r="Q127" s="32"/>
      <c r="R127" s="127"/>
      <c r="S127" s="32"/>
      <c r="T127" s="138"/>
      <c r="U127" s="138"/>
    </row>
    <row r="128" spans="1:21" s="52" customFormat="1" ht="23.25">
      <c r="A128" s="122" t="s">
        <v>128</v>
      </c>
      <c r="B128" s="133"/>
      <c r="C128" s="126"/>
      <c r="D128" s="133"/>
      <c r="E128" s="32">
        <v>0</v>
      </c>
      <c r="F128" s="72"/>
      <c r="G128" s="32">
        <f>+G123</f>
        <v>-1</v>
      </c>
      <c r="H128" s="72"/>
      <c r="I128" s="127"/>
      <c r="J128" s="127"/>
      <c r="K128" s="127"/>
      <c r="L128" s="138"/>
      <c r="M128" s="32"/>
      <c r="N128" s="72"/>
      <c r="O128" s="32"/>
      <c r="P128" s="72"/>
      <c r="Q128" s="127"/>
      <c r="R128" s="127"/>
      <c r="S128" s="127"/>
      <c r="T128" s="138"/>
      <c r="U128" s="138"/>
    </row>
    <row r="129" spans="1:21" s="52" customFormat="1" thickBot="1">
      <c r="A129" s="122"/>
      <c r="B129" s="133"/>
      <c r="C129" s="122"/>
      <c r="D129" s="133"/>
      <c r="E129" s="75">
        <f>+E126+E128</f>
        <v>-457</v>
      </c>
      <c r="F129" s="88"/>
      <c r="G129" s="75">
        <f>+G126+G128</f>
        <v>4199</v>
      </c>
      <c r="H129" s="88"/>
      <c r="I129" s="88"/>
      <c r="J129" s="88"/>
      <c r="K129" s="88"/>
      <c r="L129" s="138"/>
      <c r="M129" s="75"/>
      <c r="N129" s="88"/>
      <c r="O129" s="75"/>
      <c r="P129" s="88"/>
      <c r="Q129" s="88"/>
      <c r="R129" s="88"/>
      <c r="S129" s="88"/>
      <c r="T129" s="138"/>
      <c r="U129" s="138"/>
    </row>
    <row r="130" spans="1:21" s="52" customFormat="1" thickTop="1">
      <c r="A130" s="130" t="s">
        <v>42</v>
      </c>
      <c r="B130" s="133"/>
      <c r="C130" s="126">
        <v>17</v>
      </c>
      <c r="D130" s="133"/>
      <c r="E130" s="127"/>
      <c r="F130" s="72"/>
      <c r="G130" s="127"/>
      <c r="H130" s="72"/>
      <c r="I130" s="127"/>
      <c r="J130" s="127"/>
      <c r="K130" s="127"/>
      <c r="L130" s="138"/>
      <c r="M130" s="127"/>
      <c r="N130" s="72"/>
      <c r="O130" s="127"/>
      <c r="P130" s="72"/>
      <c r="Q130" s="127"/>
      <c r="R130" s="127"/>
      <c r="S130" s="127"/>
      <c r="T130" s="138"/>
      <c r="U130" s="138"/>
    </row>
    <row r="131" spans="1:21" s="52" customFormat="1" ht="23.25">
      <c r="A131" s="14" t="s">
        <v>43</v>
      </c>
      <c r="B131" s="125"/>
      <c r="C131" s="126"/>
      <c r="D131" s="133"/>
      <c r="E131" s="127"/>
      <c r="F131" s="72"/>
      <c r="G131" s="127" t="s">
        <v>121</v>
      </c>
      <c r="H131" s="127"/>
      <c r="I131" s="127"/>
      <c r="J131" s="127"/>
      <c r="K131" s="127"/>
      <c r="L131" s="138"/>
      <c r="M131" s="127"/>
      <c r="N131" s="72"/>
      <c r="O131" s="127"/>
      <c r="P131" s="127"/>
      <c r="Q131" s="127"/>
      <c r="R131" s="127"/>
      <c r="S131" s="127"/>
      <c r="T131" s="138"/>
      <c r="U131" s="138"/>
    </row>
    <row r="132" spans="1:21" s="52" customFormat="1" thickBot="1">
      <c r="A132" s="14" t="s">
        <v>162</v>
      </c>
      <c r="B132" s="8"/>
      <c r="C132" s="126"/>
      <c r="D132" s="133"/>
      <c r="E132" s="164">
        <f>+E121/1000000</f>
        <v>-4.2299999999999998E-4</v>
      </c>
      <c r="F132" s="72"/>
      <c r="G132" s="120">
        <f>+G121/1000000</f>
        <v>4.228E-3</v>
      </c>
      <c r="H132" s="72"/>
      <c r="I132" s="120">
        <f>+I121/1000000</f>
        <v>1.7650000000000001E-3</v>
      </c>
      <c r="J132" s="127"/>
      <c r="K132" s="120">
        <f>+K121/1000000</f>
        <v>4.581E-3</v>
      </c>
      <c r="L132" s="138"/>
      <c r="M132" s="113"/>
      <c r="N132" s="72"/>
      <c r="O132" s="77"/>
      <c r="P132" s="72"/>
      <c r="Q132" s="121"/>
      <c r="R132" s="127"/>
      <c r="S132" s="80"/>
      <c r="T132" s="138"/>
      <c r="U132" s="138"/>
    </row>
    <row r="133" spans="1:21" s="133" customFormat="1" ht="23.1" customHeight="1" thickTop="1">
      <c r="A133" s="14"/>
      <c r="B133" s="8"/>
      <c r="C133" s="122"/>
      <c r="E133" s="32"/>
      <c r="F133" s="72"/>
      <c r="G133" s="32"/>
      <c r="H133" s="72"/>
      <c r="I133" s="32"/>
      <c r="J133" s="127"/>
      <c r="K133" s="32"/>
      <c r="M133" s="32"/>
      <c r="N133" s="72"/>
      <c r="O133" s="32"/>
      <c r="P133" s="72"/>
      <c r="Q133" s="32"/>
      <c r="R133" s="127"/>
      <c r="S133" s="32"/>
    </row>
    <row r="134" spans="1:21" s="133" customFormat="1" ht="23.25">
      <c r="A134" s="122" t="s">
        <v>170</v>
      </c>
      <c r="C134" s="70"/>
      <c r="E134" s="16"/>
      <c r="G134" s="16"/>
      <c r="I134" s="16"/>
      <c r="J134" s="17"/>
      <c r="K134" s="16"/>
    </row>
    <row r="135" spans="1:21" s="52" customFormat="1" ht="23.25">
      <c r="B135" s="138"/>
      <c r="D135" s="138"/>
      <c r="E135" s="138"/>
      <c r="F135" s="138"/>
      <c r="G135" s="138"/>
      <c r="H135" s="138"/>
      <c r="I135" s="138"/>
      <c r="J135" s="138"/>
      <c r="K135" s="138"/>
      <c r="L135" s="138"/>
    </row>
    <row r="136" spans="1:21" s="52" customFormat="1" ht="23.25">
      <c r="B136" s="138"/>
      <c r="D136" s="138"/>
      <c r="E136" s="138"/>
      <c r="F136" s="138"/>
      <c r="G136" s="138"/>
      <c r="H136" s="138"/>
      <c r="I136" s="138"/>
      <c r="J136" s="138"/>
      <c r="K136" s="138"/>
      <c r="L136" s="138"/>
    </row>
    <row r="137" spans="1:21" s="52" customFormat="1" ht="23.25">
      <c r="B137" s="138"/>
      <c r="D137" s="138"/>
      <c r="E137" s="138"/>
      <c r="F137" s="138"/>
      <c r="G137" s="138"/>
      <c r="H137" s="138"/>
      <c r="I137" s="138"/>
      <c r="J137" s="138"/>
      <c r="K137" s="138"/>
      <c r="L137" s="138"/>
    </row>
    <row r="138" spans="1:21" s="52" customFormat="1" ht="23.25">
      <c r="B138" s="138"/>
      <c r="D138" s="138"/>
      <c r="E138" s="138"/>
      <c r="F138" s="138"/>
      <c r="G138" s="138"/>
      <c r="H138" s="138"/>
      <c r="I138" s="138"/>
      <c r="J138" s="138"/>
      <c r="K138" s="138"/>
      <c r="L138" s="138"/>
    </row>
    <row r="139" spans="1:21" s="52" customFormat="1" ht="23.25">
      <c r="B139" s="138"/>
      <c r="D139" s="138"/>
      <c r="E139" s="138"/>
      <c r="F139" s="138"/>
      <c r="G139" s="138"/>
      <c r="H139" s="138"/>
      <c r="I139" s="138"/>
      <c r="J139" s="138"/>
      <c r="K139" s="138"/>
      <c r="L139" s="138"/>
    </row>
    <row r="140" spans="1:21" s="52" customFormat="1" ht="23.25">
      <c r="B140" s="138"/>
      <c r="D140" s="138"/>
      <c r="E140" s="138"/>
      <c r="F140" s="138"/>
      <c r="G140" s="138"/>
      <c r="H140" s="138"/>
      <c r="I140" s="138"/>
      <c r="J140" s="138"/>
      <c r="K140" s="138"/>
      <c r="L140" s="138"/>
    </row>
    <row r="141" spans="1:21" s="52" customFormat="1" ht="23.25">
      <c r="B141" s="138"/>
      <c r="D141" s="138"/>
      <c r="E141" s="138"/>
      <c r="F141" s="138"/>
      <c r="G141" s="138"/>
      <c r="H141" s="138"/>
      <c r="I141" s="138"/>
      <c r="J141" s="138"/>
      <c r="K141" s="138"/>
      <c r="L141" s="138"/>
    </row>
    <row r="142" spans="1:21" s="52" customFormat="1" ht="23.25">
      <c r="B142" s="138"/>
      <c r="D142" s="138"/>
      <c r="E142" s="138"/>
      <c r="F142" s="138"/>
      <c r="G142" s="138"/>
      <c r="H142" s="138"/>
      <c r="I142" s="138"/>
      <c r="J142" s="138"/>
      <c r="K142" s="138"/>
      <c r="L142" s="138"/>
    </row>
    <row r="143" spans="1:21" s="52" customFormat="1" ht="23.25">
      <c r="B143" s="138"/>
      <c r="D143" s="138"/>
      <c r="E143" s="138"/>
      <c r="F143" s="138"/>
      <c r="G143" s="138"/>
      <c r="H143" s="138"/>
      <c r="I143" s="138"/>
      <c r="J143" s="138"/>
      <c r="K143" s="138"/>
      <c r="L143" s="138"/>
    </row>
    <row r="144" spans="1:21" s="52" customFormat="1" ht="23.25">
      <c r="B144" s="138"/>
      <c r="D144" s="138"/>
      <c r="E144" s="138"/>
      <c r="F144" s="138"/>
      <c r="G144" s="138"/>
      <c r="H144" s="138"/>
      <c r="I144" s="138"/>
      <c r="J144" s="138"/>
      <c r="K144" s="138"/>
      <c r="L144" s="138"/>
    </row>
    <row r="145" spans="2:12" s="52" customFormat="1" ht="23.25">
      <c r="B145" s="138"/>
      <c r="D145" s="138"/>
      <c r="E145" s="138"/>
      <c r="F145" s="138"/>
      <c r="G145" s="138"/>
      <c r="H145" s="138"/>
      <c r="I145" s="138"/>
      <c r="J145" s="138"/>
      <c r="K145" s="138"/>
      <c r="L145" s="138"/>
    </row>
    <row r="146" spans="2:12" s="52" customFormat="1" ht="23.25">
      <c r="B146" s="138"/>
      <c r="D146" s="138"/>
      <c r="E146" s="138"/>
      <c r="F146" s="138"/>
      <c r="G146" s="138"/>
      <c r="H146" s="138"/>
      <c r="I146" s="138"/>
      <c r="J146" s="138"/>
      <c r="K146" s="138"/>
      <c r="L146" s="138"/>
    </row>
    <row r="147" spans="2:12" s="52" customFormat="1" ht="23.25">
      <c r="B147" s="138"/>
      <c r="D147" s="138"/>
      <c r="E147" s="138"/>
      <c r="F147" s="138"/>
      <c r="G147" s="138"/>
      <c r="H147" s="138"/>
      <c r="I147" s="138"/>
      <c r="J147" s="138"/>
      <c r="K147" s="138"/>
      <c r="L147" s="138"/>
    </row>
    <row r="148" spans="2:12" s="52" customFormat="1" ht="23.25">
      <c r="B148" s="138"/>
      <c r="D148" s="138"/>
      <c r="E148" s="138"/>
      <c r="F148" s="138"/>
      <c r="G148" s="138"/>
      <c r="H148" s="138"/>
      <c r="I148" s="138"/>
      <c r="J148" s="138"/>
      <c r="K148" s="138"/>
      <c r="L148" s="138"/>
    </row>
    <row r="149" spans="2:12" s="52" customFormat="1" ht="23.25">
      <c r="B149" s="138"/>
      <c r="D149" s="138"/>
      <c r="E149" s="138"/>
      <c r="F149" s="138"/>
      <c r="G149" s="138"/>
      <c r="H149" s="138"/>
      <c r="I149" s="138"/>
      <c r="J149" s="138"/>
      <c r="K149" s="138"/>
      <c r="L149" s="138"/>
    </row>
    <row r="150" spans="2:12" s="52" customFormat="1" ht="23.25">
      <c r="B150" s="138"/>
      <c r="D150" s="138"/>
      <c r="E150" s="138"/>
      <c r="F150" s="138"/>
      <c r="G150" s="138"/>
      <c r="H150" s="138"/>
      <c r="I150" s="138"/>
      <c r="J150" s="138"/>
      <c r="K150" s="138"/>
      <c r="L150" s="138"/>
    </row>
    <row r="151" spans="2:12" s="52" customFormat="1" ht="23.25">
      <c r="B151" s="138"/>
      <c r="D151" s="138"/>
      <c r="E151" s="138"/>
      <c r="F151" s="138"/>
      <c r="G151" s="138"/>
      <c r="H151" s="138"/>
      <c r="I151" s="138"/>
      <c r="J151" s="138"/>
      <c r="K151" s="138"/>
      <c r="L151" s="138"/>
    </row>
    <row r="152" spans="2:12" s="52" customFormat="1" ht="23.25">
      <c r="B152" s="138"/>
      <c r="D152" s="138"/>
      <c r="E152" s="138"/>
      <c r="F152" s="138"/>
      <c r="G152" s="138"/>
      <c r="H152" s="138"/>
      <c r="I152" s="138"/>
      <c r="J152" s="138"/>
      <c r="K152" s="138"/>
      <c r="L152" s="138"/>
    </row>
    <row r="153" spans="2:12" s="52" customFormat="1" ht="23.25">
      <c r="B153" s="138"/>
      <c r="D153" s="138"/>
      <c r="E153" s="138"/>
      <c r="F153" s="138"/>
      <c r="G153" s="138"/>
      <c r="H153" s="138"/>
      <c r="I153" s="138"/>
      <c r="J153" s="138"/>
      <c r="K153" s="138"/>
      <c r="L153" s="138"/>
    </row>
    <row r="154" spans="2:12" s="52" customFormat="1" ht="23.25">
      <c r="B154" s="138"/>
      <c r="D154" s="138"/>
      <c r="E154" s="138"/>
      <c r="F154" s="138"/>
      <c r="G154" s="138"/>
      <c r="H154" s="138"/>
      <c r="I154" s="138"/>
      <c r="J154" s="138"/>
      <c r="K154" s="138"/>
      <c r="L154" s="138"/>
    </row>
    <row r="155" spans="2:12" s="52" customFormat="1" ht="23.25">
      <c r="B155" s="138"/>
      <c r="D155" s="138"/>
      <c r="E155" s="138"/>
      <c r="F155" s="138"/>
      <c r="G155" s="138"/>
      <c r="H155" s="138"/>
      <c r="I155" s="138"/>
      <c r="J155" s="138"/>
      <c r="K155" s="138"/>
      <c r="L155" s="138"/>
    </row>
    <row r="156" spans="2:12" s="52" customFormat="1" ht="23.25">
      <c r="B156" s="138"/>
      <c r="D156" s="138"/>
      <c r="E156" s="138"/>
      <c r="F156" s="138"/>
      <c r="G156" s="138"/>
      <c r="H156" s="138"/>
      <c r="I156" s="138"/>
      <c r="J156" s="138"/>
      <c r="K156" s="138"/>
      <c r="L156" s="138"/>
    </row>
    <row r="157" spans="2:12" s="52" customFormat="1" ht="23.25">
      <c r="B157" s="138"/>
      <c r="D157" s="138"/>
      <c r="E157" s="138"/>
      <c r="F157" s="138"/>
      <c r="G157" s="138"/>
      <c r="H157" s="138"/>
      <c r="I157" s="138"/>
      <c r="J157" s="138"/>
      <c r="K157" s="138"/>
      <c r="L157" s="138"/>
    </row>
    <row r="158" spans="2:12" s="52" customFormat="1" ht="23.25">
      <c r="B158" s="138"/>
      <c r="D158" s="138"/>
      <c r="E158" s="138"/>
      <c r="F158" s="138"/>
      <c r="G158" s="138"/>
      <c r="H158" s="138"/>
      <c r="I158" s="138"/>
      <c r="J158" s="138"/>
      <c r="K158" s="138"/>
      <c r="L158" s="138"/>
    </row>
    <row r="159" spans="2:12" s="52" customFormat="1" ht="23.25">
      <c r="B159" s="138"/>
      <c r="D159" s="138"/>
      <c r="E159" s="138"/>
      <c r="F159" s="138"/>
      <c r="G159" s="138"/>
      <c r="H159" s="138"/>
      <c r="I159" s="138"/>
      <c r="J159" s="138"/>
      <c r="K159" s="138"/>
      <c r="L159" s="138"/>
    </row>
    <row r="160" spans="2:12" s="52" customFormat="1" ht="23.25">
      <c r="B160" s="138"/>
      <c r="D160" s="138"/>
      <c r="E160" s="138"/>
      <c r="F160" s="138"/>
      <c r="G160" s="138"/>
      <c r="H160" s="138"/>
      <c r="I160" s="138"/>
      <c r="J160" s="138"/>
      <c r="K160" s="138"/>
      <c r="L160" s="138"/>
    </row>
    <row r="161" spans="2:12" s="52" customFormat="1" ht="23.25">
      <c r="B161" s="138"/>
      <c r="D161" s="138"/>
      <c r="E161" s="138"/>
      <c r="F161" s="138"/>
      <c r="G161" s="138"/>
      <c r="H161" s="138"/>
      <c r="I161" s="138"/>
      <c r="J161" s="138"/>
      <c r="K161" s="138"/>
      <c r="L161" s="138"/>
    </row>
    <row r="162" spans="2:12" s="52" customFormat="1" ht="23.25">
      <c r="B162" s="138"/>
      <c r="D162" s="138"/>
      <c r="E162" s="138"/>
      <c r="F162" s="138"/>
      <c r="G162" s="138"/>
      <c r="H162" s="138"/>
      <c r="I162" s="138"/>
      <c r="J162" s="138"/>
      <c r="K162" s="138"/>
      <c r="L162" s="138"/>
    </row>
    <row r="163" spans="2:12" s="52" customFormat="1" ht="23.25">
      <c r="B163" s="138"/>
      <c r="D163" s="138"/>
      <c r="E163" s="138"/>
      <c r="F163" s="138"/>
      <c r="G163" s="138"/>
      <c r="H163" s="138"/>
      <c r="I163" s="138"/>
      <c r="J163" s="138"/>
      <c r="K163" s="138"/>
      <c r="L163" s="138"/>
    </row>
    <row r="164" spans="2:12" s="52" customFormat="1" ht="23.25">
      <c r="B164" s="138"/>
      <c r="D164" s="138"/>
      <c r="E164" s="138"/>
      <c r="F164" s="138"/>
      <c r="G164" s="138"/>
      <c r="H164" s="138"/>
      <c r="I164" s="138"/>
      <c r="J164" s="138"/>
      <c r="K164" s="138"/>
      <c r="L164" s="138"/>
    </row>
    <row r="165" spans="2:12" s="52" customFormat="1" ht="23.25">
      <c r="B165" s="138"/>
      <c r="D165" s="138"/>
      <c r="E165" s="138"/>
      <c r="F165" s="138"/>
      <c r="G165" s="138"/>
      <c r="H165" s="138"/>
      <c r="I165" s="138"/>
      <c r="J165" s="138"/>
      <c r="K165" s="138"/>
      <c r="L165" s="138"/>
    </row>
  </sheetData>
  <conditionalFormatting sqref="T78:X78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3" manualBreakCount="3">
    <brk id="44" max="16383" man="1"/>
    <brk id="67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0"/>
  <sheetViews>
    <sheetView view="pageBreakPreview" topLeftCell="D10" zoomScale="60" zoomScaleNormal="60" workbookViewId="0">
      <selection activeCell="Y28" sqref="Y28"/>
    </sheetView>
  </sheetViews>
  <sheetFormatPr defaultColWidth="9.140625" defaultRowHeight="23.25"/>
  <cols>
    <col min="1" max="1" width="12.85546875" style="133" customWidth="1"/>
    <col min="2" max="2" width="26.85546875" style="133" customWidth="1"/>
    <col min="3" max="3" width="13" style="133" customWidth="1"/>
    <col min="4" max="4" width="1.5703125" style="27" customWidth="1"/>
    <col min="5" max="5" width="17" style="133" customWidth="1"/>
    <col min="6" max="6" width="1.85546875" style="133" customWidth="1"/>
    <col min="7" max="7" width="17" style="133" customWidth="1"/>
    <col min="8" max="8" width="1.85546875" style="133" customWidth="1"/>
    <col min="9" max="9" width="17" style="133" customWidth="1"/>
    <col min="10" max="10" width="1.85546875" style="133" customWidth="1"/>
    <col min="11" max="11" width="17" style="133" customWidth="1"/>
    <col min="12" max="12" width="1.85546875" style="133" customWidth="1"/>
    <col min="13" max="13" width="18.85546875" style="133" customWidth="1"/>
    <col min="14" max="14" width="1.85546875" style="133" customWidth="1"/>
    <col min="15" max="15" width="17" style="133" customWidth="1"/>
    <col min="16" max="16" width="1.5703125" style="133" customWidth="1"/>
    <col min="17" max="17" width="17" style="133" customWidth="1"/>
    <col min="18" max="18" width="0.85546875" style="133" customWidth="1"/>
    <col min="19" max="16384" width="9.140625" style="133"/>
  </cols>
  <sheetData>
    <row r="1" spans="1:18" ht="22.5" customHeight="1">
      <c r="B1" s="18"/>
      <c r="C1" s="18"/>
      <c r="D1" s="19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02" t="s">
        <v>96</v>
      </c>
    </row>
    <row r="2" spans="1:18" ht="22.5" customHeight="1">
      <c r="A2" s="15" t="s">
        <v>112</v>
      </c>
      <c r="B2" s="20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22.5" customHeight="1">
      <c r="A3" s="20" t="s">
        <v>82</v>
      </c>
      <c r="B3" s="20"/>
      <c r="C3" s="20"/>
      <c r="D3" s="21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8" ht="22.5" customHeight="1">
      <c r="A4" s="20" t="s">
        <v>181</v>
      </c>
      <c r="B4" s="20"/>
      <c r="C4" s="20"/>
      <c r="D4" s="21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8" ht="22.5" customHeight="1">
      <c r="B5" s="22"/>
      <c r="C5" s="22"/>
      <c r="D5" s="23"/>
      <c r="E5" s="22"/>
      <c r="F5" s="22"/>
      <c r="G5" s="22"/>
      <c r="H5" s="22"/>
      <c r="I5" s="22"/>
      <c r="J5" s="22"/>
      <c r="K5" s="22"/>
      <c r="L5" s="22"/>
      <c r="M5" s="24"/>
      <c r="N5" s="24"/>
      <c r="O5" s="24"/>
      <c r="P5" s="22"/>
      <c r="Q5" s="24" t="s">
        <v>98</v>
      </c>
    </row>
    <row r="6" spans="1:18" ht="22.5" customHeight="1">
      <c r="A6" s="83"/>
      <c r="B6" s="83"/>
      <c r="C6" s="83"/>
      <c r="D6" s="25"/>
      <c r="E6" s="165" t="s">
        <v>2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</row>
    <row r="7" spans="1:18" ht="22.5" customHeight="1">
      <c r="A7" s="83"/>
      <c r="B7" s="83"/>
      <c r="C7" s="83"/>
      <c r="D7" s="25"/>
      <c r="E7" s="26"/>
      <c r="F7" s="26"/>
      <c r="G7" s="26"/>
      <c r="H7" s="26"/>
      <c r="I7" s="26"/>
      <c r="J7" s="26"/>
      <c r="K7" s="26"/>
      <c r="L7" s="26"/>
      <c r="M7" s="167" t="s">
        <v>32</v>
      </c>
      <c r="N7" s="167"/>
      <c r="O7" s="167"/>
      <c r="P7" s="26"/>
      <c r="Q7" s="26"/>
    </row>
    <row r="8" spans="1:18" ht="22.5" customHeight="1">
      <c r="A8" s="83"/>
      <c r="B8" s="83"/>
      <c r="C8" s="83"/>
      <c r="D8" s="25"/>
      <c r="E8" s="26"/>
      <c r="F8" s="26"/>
      <c r="G8" s="26"/>
      <c r="H8" s="26"/>
      <c r="I8" s="26"/>
      <c r="J8" s="26"/>
      <c r="K8" s="26"/>
      <c r="L8" s="26"/>
      <c r="M8" s="160" t="s">
        <v>63</v>
      </c>
      <c r="N8" s="162"/>
      <c r="O8" s="162"/>
      <c r="P8" s="26"/>
      <c r="Q8" s="26"/>
    </row>
    <row r="9" spans="1:18" s="83" customFormat="1" ht="22.5" customHeight="1">
      <c r="D9" s="162"/>
      <c r="L9" s="162"/>
      <c r="M9" s="83" t="s">
        <v>131</v>
      </c>
      <c r="O9" s="83" t="s">
        <v>65</v>
      </c>
      <c r="P9" s="162"/>
      <c r="Q9" s="83" t="s">
        <v>65</v>
      </c>
    </row>
    <row r="10" spans="1:18" s="83" customFormat="1" ht="22.5" customHeight="1">
      <c r="E10" s="162" t="s">
        <v>25</v>
      </c>
      <c r="G10" s="83" t="s">
        <v>67</v>
      </c>
      <c r="I10" s="166" t="s">
        <v>29</v>
      </c>
      <c r="J10" s="166"/>
      <c r="K10" s="166"/>
      <c r="L10" s="162"/>
      <c r="M10" s="83" t="s">
        <v>132</v>
      </c>
      <c r="O10" s="83" t="s">
        <v>68</v>
      </c>
      <c r="P10" s="162"/>
      <c r="Q10" s="83" t="s">
        <v>69</v>
      </c>
    </row>
    <row r="11" spans="1:18" s="83" customFormat="1" ht="22.5" customHeight="1">
      <c r="D11" s="162"/>
      <c r="E11" s="160" t="s">
        <v>70</v>
      </c>
      <c r="G11" s="160" t="s">
        <v>71</v>
      </c>
      <c r="I11" s="160" t="s">
        <v>72</v>
      </c>
      <c r="K11" s="160" t="s">
        <v>73</v>
      </c>
      <c r="M11" s="160" t="s">
        <v>158</v>
      </c>
      <c r="N11" s="162"/>
      <c r="O11" s="160" t="s">
        <v>74</v>
      </c>
      <c r="Q11" s="160" t="s">
        <v>75</v>
      </c>
    </row>
    <row r="12" spans="1:18" ht="22.5" customHeight="1">
      <c r="A12" s="130" t="s">
        <v>138</v>
      </c>
      <c r="D12" s="162"/>
      <c r="E12" s="140">
        <v>500000</v>
      </c>
      <c r="F12" s="140"/>
      <c r="G12" s="140">
        <v>806883</v>
      </c>
      <c r="H12" s="140"/>
      <c r="I12" s="129">
        <v>25866</v>
      </c>
      <c r="J12" s="129"/>
      <c r="K12" s="129">
        <v>168582</v>
      </c>
      <c r="L12" s="84"/>
      <c r="M12" s="136">
        <v>832</v>
      </c>
      <c r="N12" s="140"/>
      <c r="O12" s="140">
        <f>SUM(M12:M12)</f>
        <v>832</v>
      </c>
      <c r="P12" s="140"/>
      <c r="Q12" s="140">
        <f>SUM(E12:K12,O12)</f>
        <v>1502163</v>
      </c>
    </row>
    <row r="13" spans="1:18" ht="22.5" customHeight="1">
      <c r="A13" s="122" t="s">
        <v>101</v>
      </c>
      <c r="C13" s="86"/>
      <c r="D13" s="86"/>
      <c r="E13" s="84">
        <v>0</v>
      </c>
      <c r="F13" s="84"/>
      <c r="G13" s="84">
        <v>0</v>
      </c>
      <c r="H13" s="84"/>
      <c r="I13" s="84">
        <v>0</v>
      </c>
      <c r="J13" s="84"/>
      <c r="K13" s="84">
        <f>SUM(PL!K91)</f>
        <v>4581</v>
      </c>
      <c r="L13" s="84"/>
      <c r="M13" s="84">
        <f>PL!K123</f>
        <v>0</v>
      </c>
      <c r="N13" s="84"/>
      <c r="O13" s="84">
        <f>SUM(M13:M13)</f>
        <v>0</v>
      </c>
      <c r="P13" s="84"/>
      <c r="Q13" s="84">
        <f>SUM(E13:K13)+O13</f>
        <v>4581</v>
      </c>
      <c r="R13" s="83"/>
    </row>
    <row r="14" spans="1:18" ht="22.5" customHeight="1">
      <c r="A14" s="134" t="s">
        <v>89</v>
      </c>
      <c r="C14" s="86"/>
      <c r="D14" s="86"/>
      <c r="E14" s="85">
        <v>0</v>
      </c>
      <c r="F14" s="84"/>
      <c r="G14" s="85">
        <v>0</v>
      </c>
      <c r="H14" s="84"/>
      <c r="I14" s="85">
        <v>0</v>
      </c>
      <c r="J14" s="84"/>
      <c r="K14" s="85">
        <f>PL!K106</f>
        <v>-1</v>
      </c>
      <c r="L14" s="84"/>
      <c r="M14" s="85">
        <f>PL!K100</f>
        <v>-27</v>
      </c>
      <c r="N14" s="84"/>
      <c r="O14" s="85">
        <f>SUM(M14:M14)</f>
        <v>-27</v>
      </c>
      <c r="P14" s="84"/>
      <c r="Q14" s="85">
        <f>SUM(E14:K14)+O14</f>
        <v>-28</v>
      </c>
      <c r="R14" s="83"/>
    </row>
    <row r="15" spans="1:18" ht="22.5" customHeight="1">
      <c r="A15" s="122" t="s">
        <v>99</v>
      </c>
      <c r="C15" s="86"/>
      <c r="D15" s="86"/>
      <c r="E15" s="84">
        <f>SUM(E13:E14)</f>
        <v>0</v>
      </c>
      <c r="F15" s="84"/>
      <c r="G15" s="84">
        <f>SUM(G13:G14)</f>
        <v>0</v>
      </c>
      <c r="H15" s="84"/>
      <c r="I15" s="84">
        <f>SUM(I13:I14)</f>
        <v>0</v>
      </c>
      <c r="J15" s="84"/>
      <c r="K15" s="84">
        <f>SUM(K13:K14)</f>
        <v>4580</v>
      </c>
      <c r="L15" s="84"/>
      <c r="M15" s="84">
        <f>SUM(M13:M14)</f>
        <v>-27</v>
      </c>
      <c r="N15" s="84"/>
      <c r="O15" s="84">
        <f>SUM(O13:O14)</f>
        <v>-27</v>
      </c>
      <c r="P15" s="84"/>
      <c r="Q15" s="84">
        <f>SUM(Q13:Q14)</f>
        <v>4553</v>
      </c>
      <c r="R15" s="83"/>
    </row>
    <row r="16" spans="1:18" ht="22.5" customHeight="1">
      <c r="A16" s="122" t="s">
        <v>185</v>
      </c>
      <c r="C16" s="86"/>
      <c r="D16" s="86"/>
      <c r="E16" s="85">
        <v>0</v>
      </c>
      <c r="F16" s="84"/>
      <c r="G16" s="85">
        <v>0</v>
      </c>
      <c r="H16" s="84"/>
      <c r="I16" s="85">
        <v>0</v>
      </c>
      <c r="J16" s="84"/>
      <c r="K16" s="85">
        <v>-13000</v>
      </c>
      <c r="L16" s="84"/>
      <c r="M16" s="85">
        <v>0</v>
      </c>
      <c r="N16" s="84"/>
      <c r="O16" s="85">
        <v>0</v>
      </c>
      <c r="P16" s="84"/>
      <c r="Q16" s="85">
        <f>SUM(E16:K16)+O16</f>
        <v>-13000</v>
      </c>
      <c r="R16" s="83"/>
    </row>
    <row r="17" spans="1:18" ht="22.5" customHeight="1" thickBot="1">
      <c r="A17" s="130" t="s">
        <v>182</v>
      </c>
      <c r="D17" s="162"/>
      <c r="E17" s="87">
        <f>SUM(E12,E15:E16)</f>
        <v>500000</v>
      </c>
      <c r="F17" s="84"/>
      <c r="G17" s="87">
        <f>SUM(G12,G15:G16)</f>
        <v>806883</v>
      </c>
      <c r="H17" s="84"/>
      <c r="I17" s="87">
        <f>SUM(I12,I15:I16)</f>
        <v>25866</v>
      </c>
      <c r="J17" s="84"/>
      <c r="K17" s="87">
        <f>SUM(K12,K15:K16)</f>
        <v>160162</v>
      </c>
      <c r="L17" s="84"/>
      <c r="M17" s="87">
        <f>SUM(M12,M15:M16)</f>
        <v>805</v>
      </c>
      <c r="N17" s="84"/>
      <c r="O17" s="87">
        <f>SUM(O12,O15:O16)</f>
        <v>805</v>
      </c>
      <c r="P17" s="84"/>
      <c r="Q17" s="87">
        <f>SUM(Q12,Q15:Q16)</f>
        <v>1493716</v>
      </c>
    </row>
    <row r="18" spans="1:18" ht="22.5" customHeight="1" thickTop="1">
      <c r="A18" s="130"/>
      <c r="D18" s="162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</row>
    <row r="19" spans="1:18" ht="22.5" customHeight="1">
      <c r="A19" s="130" t="s">
        <v>151</v>
      </c>
      <c r="D19" s="162"/>
      <c r="E19" s="140">
        <v>500000</v>
      </c>
      <c r="F19" s="84"/>
      <c r="G19" s="140">
        <v>806883</v>
      </c>
      <c r="H19" s="84"/>
      <c r="I19" s="84">
        <v>26366</v>
      </c>
      <c r="J19" s="84"/>
      <c r="K19" s="84">
        <v>165296</v>
      </c>
      <c r="L19" s="84"/>
      <c r="M19" s="84">
        <v>968</v>
      </c>
      <c r="N19" s="84"/>
      <c r="O19" s="84">
        <f>SUM(M19:M19)</f>
        <v>968</v>
      </c>
      <c r="P19" s="84"/>
      <c r="Q19" s="84">
        <f>SUM(E19:K19)+O19</f>
        <v>1499513</v>
      </c>
    </row>
    <row r="20" spans="1:18" ht="22.5" customHeight="1">
      <c r="A20" s="134" t="s">
        <v>169</v>
      </c>
      <c r="D20" s="162"/>
      <c r="E20" s="141">
        <v>0</v>
      </c>
      <c r="F20" s="84"/>
      <c r="G20" s="141">
        <v>0</v>
      </c>
      <c r="H20" s="84"/>
      <c r="I20" s="141">
        <v>0</v>
      </c>
      <c r="J20" s="84"/>
      <c r="K20" s="141">
        <v>-10232</v>
      </c>
      <c r="L20" s="84"/>
      <c r="M20" s="141">
        <v>-934</v>
      </c>
      <c r="N20" s="84"/>
      <c r="O20" s="141">
        <f>SUM(M20:M20)</f>
        <v>-934</v>
      </c>
      <c r="P20" s="84"/>
      <c r="Q20" s="141">
        <v>-11166</v>
      </c>
    </row>
    <row r="21" spans="1:18" ht="22.5" customHeight="1">
      <c r="A21" s="130" t="s">
        <v>156</v>
      </c>
      <c r="D21" s="162"/>
      <c r="E21" s="140">
        <f>SUM(E19:E20)</f>
        <v>500000</v>
      </c>
      <c r="F21" s="84"/>
      <c r="G21" s="140">
        <f>SUM(G19:G20)</f>
        <v>806883</v>
      </c>
      <c r="H21" s="84"/>
      <c r="I21" s="140">
        <f>SUM(I19:I20)</f>
        <v>26366</v>
      </c>
      <c r="J21" s="84"/>
      <c r="K21" s="140">
        <f>SUM(K19:K20)</f>
        <v>155064</v>
      </c>
      <c r="L21" s="84"/>
      <c r="M21" s="140">
        <f>SUM(M19:M20)</f>
        <v>34</v>
      </c>
      <c r="N21" s="84"/>
      <c r="O21" s="140">
        <f>SUM(O19:O20)</f>
        <v>34</v>
      </c>
      <c r="P21" s="84"/>
      <c r="Q21" s="140">
        <f>SUM(Q19:Q20)</f>
        <v>1488347</v>
      </c>
    </row>
    <row r="22" spans="1:18" ht="22.5" customHeight="1">
      <c r="A22" s="122" t="s">
        <v>101</v>
      </c>
      <c r="C22" s="86"/>
      <c r="D22" s="86"/>
      <c r="E22" s="84">
        <v>0</v>
      </c>
      <c r="F22" s="84"/>
      <c r="G22" s="84">
        <v>0</v>
      </c>
      <c r="H22" s="84"/>
      <c r="I22" s="84">
        <v>0</v>
      </c>
      <c r="J22" s="84"/>
      <c r="K22" s="84">
        <f>SUM(PL!I121)</f>
        <v>1765</v>
      </c>
      <c r="L22" s="84"/>
      <c r="M22" s="84">
        <v>0</v>
      </c>
      <c r="N22" s="84"/>
      <c r="O22" s="84">
        <f>SUM(M22:M22)</f>
        <v>0</v>
      </c>
      <c r="P22" s="84"/>
      <c r="Q22" s="84">
        <f>SUM(E22:K22)+O22</f>
        <v>1765</v>
      </c>
      <c r="R22" s="83"/>
    </row>
    <row r="23" spans="1:18" ht="22.5" customHeight="1">
      <c r="A23" s="134" t="s">
        <v>89</v>
      </c>
      <c r="C23" s="86"/>
      <c r="D23" s="86"/>
      <c r="E23" s="85">
        <v>0</v>
      </c>
      <c r="F23" s="84"/>
      <c r="G23" s="85">
        <v>0</v>
      </c>
      <c r="H23" s="84"/>
      <c r="I23" s="85">
        <v>0</v>
      </c>
      <c r="J23" s="84"/>
      <c r="K23" s="85">
        <v>0</v>
      </c>
      <c r="L23" s="84"/>
      <c r="M23" s="85">
        <v>-34</v>
      </c>
      <c r="N23" s="84"/>
      <c r="O23" s="85">
        <f>SUM(M23:M23)</f>
        <v>-34</v>
      </c>
      <c r="P23" s="84"/>
      <c r="Q23" s="85">
        <f>SUM(E23:K23)+O23</f>
        <v>-34</v>
      </c>
      <c r="R23" s="83"/>
    </row>
    <row r="24" spans="1:18" ht="22.5" customHeight="1">
      <c r="A24" s="122" t="s">
        <v>99</v>
      </c>
      <c r="C24" s="86"/>
      <c r="D24" s="86"/>
      <c r="E24" s="84">
        <f>SUM(E22:E23)</f>
        <v>0</v>
      </c>
      <c r="F24" s="84"/>
      <c r="G24" s="84">
        <f>SUM(G22:G23)</f>
        <v>0</v>
      </c>
      <c r="H24" s="84"/>
      <c r="I24" s="84">
        <f>SUM(I22:I23)</f>
        <v>0</v>
      </c>
      <c r="J24" s="84"/>
      <c r="K24" s="84">
        <f>SUM(K22:K23)</f>
        <v>1765</v>
      </c>
      <c r="L24" s="84"/>
      <c r="M24" s="84">
        <f>SUM(M22:M23)</f>
        <v>-34</v>
      </c>
      <c r="N24" s="84"/>
      <c r="O24" s="84">
        <f>SUM(O22:O23)</f>
        <v>-34</v>
      </c>
      <c r="P24" s="84"/>
      <c r="Q24" s="84">
        <f>SUM(Q22:Q23)</f>
        <v>1731</v>
      </c>
      <c r="R24" s="83"/>
    </row>
    <row r="25" spans="1:18" ht="22.5" customHeight="1">
      <c r="A25" s="122" t="s">
        <v>185</v>
      </c>
      <c r="C25" s="86"/>
      <c r="D25" s="86"/>
      <c r="E25" s="85">
        <v>0</v>
      </c>
      <c r="F25" s="84"/>
      <c r="G25" s="85">
        <v>0</v>
      </c>
      <c r="H25" s="84"/>
      <c r="I25" s="85">
        <v>0</v>
      </c>
      <c r="J25" s="84"/>
      <c r="K25" s="85">
        <v>-3700</v>
      </c>
      <c r="L25" s="84"/>
      <c r="M25" s="85">
        <v>0</v>
      </c>
      <c r="N25" s="84"/>
      <c r="O25" s="85">
        <f>SUM(M25:M25)</f>
        <v>0</v>
      </c>
      <c r="P25" s="84"/>
      <c r="Q25" s="85">
        <f>K25+O25</f>
        <v>-3700</v>
      </c>
      <c r="R25" s="83"/>
    </row>
    <row r="26" spans="1:18" ht="22.5" customHeight="1" thickBot="1">
      <c r="A26" s="130" t="s">
        <v>183</v>
      </c>
      <c r="D26" s="162"/>
      <c r="E26" s="87">
        <f>SUM(E21,E24:E25)</f>
        <v>500000</v>
      </c>
      <c r="F26" s="84"/>
      <c r="G26" s="87">
        <f>SUM(G21,G24:G25)</f>
        <v>806883</v>
      </c>
      <c r="H26" s="84"/>
      <c r="I26" s="87">
        <f>SUM(I21,I24:I25)</f>
        <v>26366</v>
      </c>
      <c r="J26" s="84"/>
      <c r="K26" s="87">
        <f>SUM(K21,K24:K25)</f>
        <v>153129</v>
      </c>
      <c r="L26" s="84"/>
      <c r="M26" s="87">
        <f>SUM(M21,M24:M25)</f>
        <v>0</v>
      </c>
      <c r="N26" s="84"/>
      <c r="O26" s="87">
        <f>SUM(O21,O24:O25)</f>
        <v>0</v>
      </c>
      <c r="P26" s="84"/>
      <c r="Q26" s="87">
        <f>SUM(Q21,Q24:Q25)</f>
        <v>1486378</v>
      </c>
    </row>
    <row r="27" spans="1:18" ht="22.5" customHeight="1" thickTop="1">
      <c r="A27" s="130"/>
      <c r="D27" s="162"/>
      <c r="E27" s="88"/>
      <c r="F27" s="88"/>
      <c r="G27" s="88"/>
      <c r="H27" s="88"/>
      <c r="I27" s="88"/>
      <c r="J27" s="88"/>
      <c r="K27" s="88"/>
      <c r="L27" s="140"/>
      <c r="M27" s="72"/>
      <c r="N27" s="88"/>
      <c r="O27" s="88"/>
      <c r="P27" s="140"/>
      <c r="Q27" s="88">
        <f>Q26-BS!I78</f>
        <v>0</v>
      </c>
    </row>
    <row r="28" spans="1:18" ht="22.5" hidden="1" customHeight="1">
      <c r="A28" s="130"/>
      <c r="D28" s="162"/>
      <c r="E28" s="88"/>
      <c r="F28" s="88"/>
      <c r="G28" s="88"/>
      <c r="H28" s="88"/>
      <c r="I28" s="88"/>
      <c r="J28" s="88"/>
      <c r="K28" s="88"/>
      <c r="L28" s="140"/>
      <c r="M28" s="88"/>
      <c r="N28" s="88"/>
      <c r="O28" s="88"/>
      <c r="P28" s="140"/>
      <c r="Q28" s="88"/>
    </row>
    <row r="29" spans="1:18" ht="22.5" customHeight="1">
      <c r="A29" s="130"/>
      <c r="D29" s="162"/>
      <c r="E29" s="162"/>
      <c r="F29" s="162"/>
      <c r="G29" s="162"/>
      <c r="H29" s="162"/>
      <c r="I29" s="162"/>
      <c r="J29" s="162"/>
      <c r="K29" s="162"/>
      <c r="L29" s="83"/>
      <c r="N29" s="162"/>
      <c r="O29" s="162"/>
      <c r="P29" s="83"/>
      <c r="Q29" s="162"/>
    </row>
    <row r="30" spans="1:18" ht="22.5" customHeight="1">
      <c r="A30" s="122" t="s">
        <v>170</v>
      </c>
    </row>
  </sheetData>
  <mergeCells count="3">
    <mergeCell ref="E6:Q6"/>
    <mergeCell ref="I10:K10"/>
    <mergeCell ref="M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4" fitToHeight="0" orientation="landscape" r:id="rId1"/>
  <ignoredErrors>
    <ignoredError sqref="E15:Q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0"/>
  <sheetViews>
    <sheetView view="pageBreakPreview" topLeftCell="A13" zoomScale="60" zoomScaleNormal="55" workbookViewId="0">
      <selection activeCell="Y28" sqref="Y28"/>
    </sheetView>
  </sheetViews>
  <sheetFormatPr defaultColWidth="9.140625" defaultRowHeight="23.25"/>
  <cols>
    <col min="1" max="1" width="12.85546875" style="133" customWidth="1"/>
    <col min="2" max="2" width="28.140625" style="133" customWidth="1"/>
    <col min="3" max="3" width="12.42578125" style="133" customWidth="1"/>
    <col min="4" max="4" width="1.140625" style="27" customWidth="1"/>
    <col min="5" max="5" width="14.85546875" style="133" customWidth="1"/>
    <col min="6" max="6" width="1.85546875" style="133" customWidth="1"/>
    <col min="7" max="7" width="14.85546875" style="133" customWidth="1"/>
    <col min="8" max="8" width="1.85546875" style="133" customWidth="1"/>
    <col min="9" max="9" width="14.85546875" style="133" customWidth="1"/>
    <col min="10" max="10" width="1.5703125" style="133" customWidth="1"/>
    <col min="11" max="11" width="14.85546875" style="133" customWidth="1"/>
    <col min="12" max="12" width="1.85546875" style="133" customWidth="1"/>
    <col min="13" max="13" width="20.140625" style="133" customWidth="1"/>
    <col min="14" max="14" width="1.85546875" style="133" customWidth="1"/>
    <col min="15" max="15" width="16.140625" style="133" customWidth="1"/>
    <col min="16" max="16" width="1.85546875" style="133" customWidth="1"/>
    <col min="17" max="17" width="14.85546875" style="133" customWidth="1"/>
    <col min="18" max="18" width="1.85546875" style="133" customWidth="1"/>
    <col min="19" max="19" width="14.85546875" style="133" customWidth="1"/>
    <col min="20" max="20" width="1.85546875" style="133" customWidth="1"/>
    <col min="21" max="21" width="14.85546875" style="133" customWidth="1"/>
    <col min="22" max="22" width="0.85546875" style="133" customWidth="1"/>
    <col min="23" max="16384" width="9.140625" style="133"/>
  </cols>
  <sheetData>
    <row r="1" spans="1:21" ht="22.5" customHeight="1">
      <c r="B1" s="18"/>
      <c r="C1" s="18"/>
      <c r="D1" s="19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02" t="s">
        <v>96</v>
      </c>
    </row>
    <row r="2" spans="1:21" ht="22.5" customHeight="1">
      <c r="A2" s="15" t="s">
        <v>112</v>
      </c>
      <c r="B2" s="20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22.5" customHeight="1">
      <c r="A3" s="20" t="s">
        <v>104</v>
      </c>
      <c r="B3" s="20"/>
      <c r="C3" s="20"/>
      <c r="D3" s="21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22.5" customHeight="1">
      <c r="A4" s="20" t="s">
        <v>181</v>
      </c>
      <c r="B4" s="20"/>
      <c r="C4" s="20"/>
      <c r="D4" s="21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ht="22.5" customHeight="1">
      <c r="B5" s="22"/>
      <c r="C5" s="22"/>
      <c r="D5" s="23"/>
      <c r="E5" s="22"/>
      <c r="F5" s="22"/>
      <c r="G5" s="22"/>
      <c r="H5" s="22"/>
      <c r="I5" s="22"/>
      <c r="J5" s="22"/>
      <c r="K5" s="22"/>
      <c r="L5" s="22"/>
      <c r="M5" s="24"/>
      <c r="N5" s="22"/>
      <c r="O5" s="24"/>
      <c r="P5" s="22"/>
      <c r="Q5" s="24"/>
      <c r="R5" s="22"/>
      <c r="S5" s="22"/>
      <c r="T5" s="22"/>
      <c r="U5" s="24" t="s">
        <v>98</v>
      </c>
    </row>
    <row r="6" spans="1:21" ht="22.5" customHeight="1">
      <c r="A6" s="83"/>
      <c r="B6" s="83"/>
      <c r="C6" s="83"/>
      <c r="D6" s="25"/>
      <c r="E6" s="165" t="s">
        <v>1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</row>
    <row r="7" spans="1:21" ht="22.5" customHeight="1">
      <c r="A7" s="83"/>
      <c r="B7" s="83"/>
      <c r="C7" s="83"/>
      <c r="D7" s="28"/>
      <c r="E7" s="167" t="s">
        <v>77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26"/>
      <c r="S7" s="83"/>
      <c r="T7" s="26"/>
      <c r="U7" s="26"/>
    </row>
    <row r="8" spans="1:21" ht="22.5" customHeight="1">
      <c r="A8" s="83"/>
      <c r="B8" s="83"/>
      <c r="C8" s="83"/>
      <c r="D8" s="28"/>
      <c r="E8" s="162"/>
      <c r="F8" s="162"/>
      <c r="G8" s="162"/>
      <c r="H8" s="162"/>
      <c r="I8" s="162"/>
      <c r="J8" s="162"/>
      <c r="K8" s="162"/>
      <c r="L8" s="162"/>
      <c r="M8" s="167" t="s">
        <v>32</v>
      </c>
      <c r="N8" s="167"/>
      <c r="O8" s="167"/>
      <c r="P8" s="162"/>
      <c r="Q8" s="162"/>
      <c r="R8" s="26"/>
      <c r="S8" s="83"/>
      <c r="T8" s="26"/>
      <c r="U8" s="26"/>
    </row>
    <row r="9" spans="1:21" ht="22.5" customHeight="1">
      <c r="A9" s="83"/>
      <c r="B9" s="83"/>
      <c r="C9" s="83"/>
      <c r="D9" s="28"/>
      <c r="E9" s="162"/>
      <c r="F9" s="162"/>
      <c r="G9" s="162"/>
      <c r="H9" s="162"/>
      <c r="I9" s="162"/>
      <c r="J9" s="162"/>
      <c r="K9" s="162"/>
      <c r="L9" s="162"/>
      <c r="M9" s="160" t="s">
        <v>63</v>
      </c>
      <c r="N9" s="162"/>
      <c r="O9" s="162"/>
      <c r="P9" s="162"/>
      <c r="Q9" s="162"/>
      <c r="R9" s="26"/>
      <c r="S9" s="83" t="s">
        <v>64</v>
      </c>
      <c r="T9" s="26"/>
      <c r="U9" s="26"/>
    </row>
    <row r="10" spans="1:21" s="83" customFormat="1" ht="22.5" customHeight="1">
      <c r="D10" s="162"/>
      <c r="L10" s="162"/>
      <c r="M10" s="83" t="s">
        <v>131</v>
      </c>
      <c r="N10" s="162"/>
      <c r="O10" s="83" t="s">
        <v>65</v>
      </c>
      <c r="P10" s="162"/>
      <c r="Q10" s="83" t="s">
        <v>65</v>
      </c>
      <c r="R10" s="162"/>
      <c r="S10" s="83" t="s">
        <v>66</v>
      </c>
      <c r="T10" s="162"/>
      <c r="U10" s="83" t="s">
        <v>65</v>
      </c>
    </row>
    <row r="11" spans="1:21" s="83" customFormat="1" ht="22.5" customHeight="1">
      <c r="D11" s="168" t="s">
        <v>25</v>
      </c>
      <c r="E11" s="168"/>
      <c r="G11" s="83" t="s">
        <v>67</v>
      </c>
      <c r="I11" s="166" t="s">
        <v>29</v>
      </c>
      <c r="J11" s="166"/>
      <c r="K11" s="166"/>
      <c r="L11" s="162"/>
      <c r="M11" s="83" t="s">
        <v>132</v>
      </c>
      <c r="N11" s="162"/>
      <c r="O11" s="83" t="s">
        <v>68</v>
      </c>
      <c r="P11" s="162"/>
      <c r="Q11" s="83" t="s">
        <v>24</v>
      </c>
      <c r="R11" s="162"/>
      <c r="S11" s="83" t="s">
        <v>133</v>
      </c>
      <c r="T11" s="162"/>
      <c r="U11" s="83" t="s">
        <v>69</v>
      </c>
    </row>
    <row r="12" spans="1:21" s="83" customFormat="1" ht="22.5" customHeight="1">
      <c r="D12" s="162"/>
      <c r="E12" s="160" t="s">
        <v>70</v>
      </c>
      <c r="G12" s="160" t="s">
        <v>71</v>
      </c>
      <c r="I12" s="160" t="s">
        <v>72</v>
      </c>
      <c r="K12" s="160" t="s">
        <v>73</v>
      </c>
      <c r="M12" s="160" t="s">
        <v>158</v>
      </c>
      <c r="O12" s="160" t="s">
        <v>74</v>
      </c>
      <c r="Q12" s="160" t="s">
        <v>79</v>
      </c>
      <c r="S12" s="160" t="s">
        <v>80</v>
      </c>
      <c r="U12" s="160" t="s">
        <v>75</v>
      </c>
    </row>
    <row r="13" spans="1:21" ht="22.5" customHeight="1">
      <c r="A13" s="130" t="s">
        <v>138</v>
      </c>
      <c r="C13" s="135"/>
      <c r="D13" s="135"/>
      <c r="E13" s="84">
        <v>500000</v>
      </c>
      <c r="F13" s="84"/>
      <c r="G13" s="84">
        <v>806883</v>
      </c>
      <c r="H13" s="84"/>
      <c r="I13" s="84">
        <v>25866</v>
      </c>
      <c r="J13" s="84"/>
      <c r="K13" s="84">
        <v>149706</v>
      </c>
      <c r="L13" s="84"/>
      <c r="M13" s="84">
        <v>832</v>
      </c>
      <c r="N13" s="84"/>
      <c r="O13" s="84">
        <f>SUM(M13:M13)</f>
        <v>832</v>
      </c>
      <c r="P13" s="84"/>
      <c r="Q13" s="84">
        <f>SUM(E13:K13,O13)</f>
        <v>1483287</v>
      </c>
      <c r="R13" s="84"/>
      <c r="S13" s="84">
        <v>-8</v>
      </c>
      <c r="T13" s="84"/>
      <c r="U13" s="84">
        <f>SUM(Q13:S13)</f>
        <v>1483279</v>
      </c>
    </row>
    <row r="14" spans="1:21" ht="22.5" customHeight="1">
      <c r="A14" s="122" t="s">
        <v>101</v>
      </c>
      <c r="C14" s="135"/>
      <c r="D14" s="135"/>
      <c r="E14" s="84">
        <v>0</v>
      </c>
      <c r="F14" s="84"/>
      <c r="G14" s="84">
        <v>0</v>
      </c>
      <c r="H14" s="84"/>
      <c r="I14" s="84">
        <v>0</v>
      </c>
      <c r="J14" s="84"/>
      <c r="K14" s="84">
        <f>+PL!G121</f>
        <v>4228</v>
      </c>
      <c r="L14" s="84"/>
      <c r="M14" s="84">
        <v>0</v>
      </c>
      <c r="N14" s="84"/>
      <c r="O14" s="84">
        <f>SUM(M14:M14)</f>
        <v>0</v>
      </c>
      <c r="P14" s="84"/>
      <c r="Q14" s="84">
        <f>SUM(E14:K14)+O14</f>
        <v>4228</v>
      </c>
      <c r="R14" s="84"/>
      <c r="S14" s="84">
        <f>+PL!G123</f>
        <v>-1</v>
      </c>
      <c r="T14" s="84"/>
      <c r="U14" s="84">
        <f>Q14+S14</f>
        <v>4227</v>
      </c>
    </row>
    <row r="15" spans="1:21" ht="26.1" customHeight="1">
      <c r="A15" s="134" t="s">
        <v>89</v>
      </c>
      <c r="C15" s="135"/>
      <c r="D15" s="135"/>
      <c r="E15" s="85">
        <v>0</v>
      </c>
      <c r="F15" s="84"/>
      <c r="G15" s="85">
        <v>0</v>
      </c>
      <c r="H15" s="84"/>
      <c r="I15" s="85">
        <v>0</v>
      </c>
      <c r="J15" s="84"/>
      <c r="K15" s="85">
        <f>PL!G103</f>
        <v>-1</v>
      </c>
      <c r="L15" s="84"/>
      <c r="M15" s="85">
        <f>PL!G100</f>
        <v>-27</v>
      </c>
      <c r="N15" s="84"/>
      <c r="O15" s="85">
        <f>SUM(M15:M15)</f>
        <v>-27</v>
      </c>
      <c r="P15" s="84"/>
      <c r="Q15" s="85">
        <f>SUM(E15:K15)+O15</f>
        <v>-28</v>
      </c>
      <c r="R15" s="84"/>
      <c r="S15" s="85">
        <v>0</v>
      </c>
      <c r="T15" s="84"/>
      <c r="U15" s="85">
        <f>Q15+S15</f>
        <v>-28</v>
      </c>
    </row>
    <row r="16" spans="1:21" ht="22.5" customHeight="1">
      <c r="A16" s="122" t="s">
        <v>99</v>
      </c>
      <c r="C16" s="135"/>
      <c r="D16" s="135"/>
      <c r="E16" s="155">
        <f>SUM(E14:E15)</f>
        <v>0</v>
      </c>
      <c r="F16" s="84"/>
      <c r="G16" s="155">
        <f>SUM(G14:G15)</f>
        <v>0</v>
      </c>
      <c r="H16" s="84"/>
      <c r="I16" s="155">
        <f>SUM(I14:I15)</f>
        <v>0</v>
      </c>
      <c r="J16" s="84"/>
      <c r="K16" s="155">
        <f>SUM(K14:K15)</f>
        <v>4227</v>
      </c>
      <c r="L16" s="84"/>
      <c r="M16" s="155">
        <f>SUM(M14:M15)</f>
        <v>-27</v>
      </c>
      <c r="N16" s="84"/>
      <c r="O16" s="155">
        <f>SUM(O14:O15)</f>
        <v>-27</v>
      </c>
      <c r="P16" s="84"/>
      <c r="Q16" s="155">
        <f>SUM(Q14:Q15)</f>
        <v>4200</v>
      </c>
      <c r="R16" s="84"/>
      <c r="S16" s="155">
        <f>SUM(S14:S15)</f>
        <v>-1</v>
      </c>
      <c r="T16" s="84"/>
      <c r="U16" s="155">
        <f>SUM(U14:U15)</f>
        <v>4199</v>
      </c>
    </row>
    <row r="17" spans="1:22" ht="22.5" customHeight="1">
      <c r="A17" s="122" t="s">
        <v>185</v>
      </c>
      <c r="C17" s="135"/>
      <c r="D17" s="135"/>
      <c r="E17" s="85">
        <v>0</v>
      </c>
      <c r="F17" s="84"/>
      <c r="G17" s="85">
        <v>0</v>
      </c>
      <c r="H17" s="84"/>
      <c r="I17" s="85">
        <v>0</v>
      </c>
      <c r="J17" s="84"/>
      <c r="K17" s="85">
        <v>-13000</v>
      </c>
      <c r="L17" s="84"/>
      <c r="M17" s="85">
        <v>0</v>
      </c>
      <c r="N17" s="84"/>
      <c r="O17" s="85">
        <f>SUM(M17:M17)</f>
        <v>0</v>
      </c>
      <c r="P17" s="84"/>
      <c r="Q17" s="85">
        <f>SUM(E17:K17)+O17</f>
        <v>-13000</v>
      </c>
      <c r="R17" s="84"/>
      <c r="S17" s="85">
        <v>0</v>
      </c>
      <c r="T17" s="84"/>
      <c r="U17" s="85">
        <f>Q17+S17</f>
        <v>-13000</v>
      </c>
    </row>
    <row r="18" spans="1:22" ht="22.5" customHeight="1" thickBot="1">
      <c r="A18" s="130" t="s">
        <v>182</v>
      </c>
      <c r="D18" s="162"/>
      <c r="E18" s="87">
        <f>SUM(E13,E16:E17)</f>
        <v>500000</v>
      </c>
      <c r="F18" s="84"/>
      <c r="G18" s="87">
        <f>SUM(G13,G16:G17)</f>
        <v>806883</v>
      </c>
      <c r="H18" s="84"/>
      <c r="I18" s="87">
        <f>SUM(I13,I16:I17)</f>
        <v>25866</v>
      </c>
      <c r="J18" s="84"/>
      <c r="K18" s="87">
        <f>SUM(K13,K16:K17)</f>
        <v>140933</v>
      </c>
      <c r="L18" s="84"/>
      <c r="M18" s="87">
        <f>SUM(M13,M16:M17)</f>
        <v>805</v>
      </c>
      <c r="N18" s="84"/>
      <c r="O18" s="87">
        <f>SUM(O13,O16:O17)</f>
        <v>805</v>
      </c>
      <c r="P18" s="84"/>
      <c r="Q18" s="87">
        <f>SUM(Q13,Q16:Q17)</f>
        <v>1474487</v>
      </c>
      <c r="R18" s="84"/>
      <c r="S18" s="87">
        <f>SUM(S13,S16:S17)</f>
        <v>-9</v>
      </c>
      <c r="T18" s="84"/>
      <c r="U18" s="87">
        <f>SUM(U13,U16:U17)</f>
        <v>1474478</v>
      </c>
    </row>
    <row r="19" spans="1:22" ht="22.5" customHeight="1" thickTop="1">
      <c r="A19" s="130"/>
      <c r="D19" s="162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</row>
    <row r="20" spans="1:22" ht="22.5" customHeight="1">
      <c r="A20" s="130" t="s">
        <v>151</v>
      </c>
      <c r="C20" s="135"/>
      <c r="D20" s="135"/>
      <c r="E20" s="84">
        <v>500000</v>
      </c>
      <c r="F20" s="84"/>
      <c r="G20" s="84">
        <v>806883</v>
      </c>
      <c r="H20" s="84"/>
      <c r="I20" s="84">
        <v>26366</v>
      </c>
      <c r="J20" s="84"/>
      <c r="K20" s="84">
        <v>145408</v>
      </c>
      <c r="L20" s="84"/>
      <c r="M20" s="84">
        <v>968</v>
      </c>
      <c r="N20" s="84"/>
      <c r="O20" s="84">
        <f>SUM(M20:M20)</f>
        <v>968</v>
      </c>
      <c r="P20" s="84"/>
      <c r="Q20" s="84">
        <f>SUM(E20:K20)+O20</f>
        <v>1479625</v>
      </c>
      <c r="R20" s="84"/>
      <c r="S20" s="84">
        <v>-9</v>
      </c>
      <c r="T20" s="84"/>
      <c r="U20" s="84">
        <f>Q20+S20</f>
        <v>1479616</v>
      </c>
    </row>
    <row r="21" spans="1:22" ht="22.5" customHeight="1">
      <c r="A21" s="134" t="s">
        <v>169</v>
      </c>
      <c r="C21" s="135"/>
      <c r="D21" s="135"/>
      <c r="E21" s="85">
        <v>0</v>
      </c>
      <c r="F21" s="84"/>
      <c r="G21" s="85">
        <v>0</v>
      </c>
      <c r="H21" s="84"/>
      <c r="I21" s="85">
        <v>0</v>
      </c>
      <c r="J21" s="84"/>
      <c r="K21" s="85">
        <v>-10232</v>
      </c>
      <c r="L21" s="84"/>
      <c r="M21" s="85">
        <v>-934</v>
      </c>
      <c r="N21" s="84"/>
      <c r="O21" s="85">
        <f>SUM(M21:M21)</f>
        <v>-934</v>
      </c>
      <c r="P21" s="84"/>
      <c r="Q21" s="85">
        <v>-11166</v>
      </c>
      <c r="R21" s="84"/>
      <c r="S21" s="85">
        <v>0</v>
      </c>
      <c r="T21" s="84"/>
      <c r="U21" s="85">
        <f>Q21+S21</f>
        <v>-11166</v>
      </c>
    </row>
    <row r="22" spans="1:22" ht="22.5" customHeight="1">
      <c r="A22" s="130" t="s">
        <v>156</v>
      </c>
      <c r="C22" s="135"/>
      <c r="D22" s="135"/>
      <c r="E22" s="84">
        <f>SUM(E20:E21)</f>
        <v>500000</v>
      </c>
      <c r="F22" s="84"/>
      <c r="G22" s="84">
        <f>SUM(G20:G21)</f>
        <v>806883</v>
      </c>
      <c r="H22" s="84"/>
      <c r="I22" s="84">
        <f>SUM(I20:I21)</f>
        <v>26366</v>
      </c>
      <c r="J22" s="84"/>
      <c r="K22" s="84">
        <f>SUM(K20:K21)</f>
        <v>135176</v>
      </c>
      <c r="L22" s="84"/>
      <c r="M22" s="84">
        <f>SUM(M20:M21)</f>
        <v>34</v>
      </c>
      <c r="N22" s="84"/>
      <c r="O22" s="84">
        <f>SUM(O20:O21)</f>
        <v>34</v>
      </c>
      <c r="P22" s="84"/>
      <c r="Q22" s="84">
        <f>SUM(Q20:Q21)</f>
        <v>1468459</v>
      </c>
      <c r="R22" s="84"/>
      <c r="S22" s="84">
        <f>SUM(S20:S21)</f>
        <v>-9</v>
      </c>
      <c r="T22" s="84"/>
      <c r="U22" s="84">
        <f>SUM(U20:U21)</f>
        <v>1468450</v>
      </c>
    </row>
    <row r="23" spans="1:22" ht="22.5" customHeight="1">
      <c r="A23" s="122" t="s">
        <v>186</v>
      </c>
      <c r="C23" s="135"/>
      <c r="D23" s="135"/>
      <c r="E23" s="84">
        <v>0</v>
      </c>
      <c r="F23" s="84"/>
      <c r="G23" s="84">
        <v>0</v>
      </c>
      <c r="H23" s="84"/>
      <c r="I23" s="84">
        <v>0</v>
      </c>
      <c r="J23" s="84"/>
      <c r="K23" s="84">
        <f>SUM(PL!E121)</f>
        <v>-423</v>
      </c>
      <c r="L23" s="84"/>
      <c r="M23" s="84">
        <v>0</v>
      </c>
      <c r="N23" s="84"/>
      <c r="O23" s="84">
        <f>SUM(M23:M23)</f>
        <v>0</v>
      </c>
      <c r="P23" s="84"/>
      <c r="Q23" s="84">
        <f>SUM(E23:K23)+O23</f>
        <v>-423</v>
      </c>
      <c r="R23" s="84"/>
      <c r="S23" s="84">
        <f>+PL!E123</f>
        <v>0</v>
      </c>
      <c r="T23" s="84"/>
      <c r="U23" s="84">
        <f>Q23+S23</f>
        <v>-423</v>
      </c>
    </row>
    <row r="24" spans="1:22" ht="22.5" customHeight="1">
      <c r="A24" s="134" t="s">
        <v>89</v>
      </c>
      <c r="C24" s="135"/>
      <c r="D24" s="135"/>
      <c r="E24" s="85">
        <v>0</v>
      </c>
      <c r="F24" s="84"/>
      <c r="G24" s="85">
        <v>0</v>
      </c>
      <c r="H24" s="84"/>
      <c r="I24" s="85">
        <v>0</v>
      </c>
      <c r="J24" s="84"/>
      <c r="K24" s="85">
        <v>0</v>
      </c>
      <c r="L24" s="84"/>
      <c r="M24" s="85">
        <v>-34</v>
      </c>
      <c r="N24" s="84"/>
      <c r="O24" s="85">
        <f>SUM(M24:M24)</f>
        <v>-34</v>
      </c>
      <c r="P24" s="84"/>
      <c r="Q24" s="85">
        <f>SUM(E24:K24)+O24</f>
        <v>-34</v>
      </c>
      <c r="R24" s="84"/>
      <c r="S24" s="85">
        <v>0</v>
      </c>
      <c r="T24" s="84"/>
      <c r="U24" s="85">
        <f>Q24+S24</f>
        <v>-34</v>
      </c>
    </row>
    <row r="25" spans="1:22" ht="22.5" customHeight="1">
      <c r="A25" s="122" t="s">
        <v>99</v>
      </c>
      <c r="C25" s="135"/>
      <c r="D25" s="135"/>
      <c r="E25" s="155">
        <f>SUM(E23:E24)</f>
        <v>0</v>
      </c>
      <c r="F25" s="84"/>
      <c r="G25" s="155">
        <f>SUM(G23:G24)</f>
        <v>0</v>
      </c>
      <c r="H25" s="84"/>
      <c r="I25" s="155">
        <f>SUM(I23:I24)</f>
        <v>0</v>
      </c>
      <c r="J25" s="84"/>
      <c r="K25" s="155">
        <f>SUM(K23:K24)</f>
        <v>-423</v>
      </c>
      <c r="L25" s="84"/>
      <c r="M25" s="155">
        <f>SUM(M23:M24)</f>
        <v>-34</v>
      </c>
      <c r="N25" s="84"/>
      <c r="O25" s="155">
        <f>SUM(O23:O24)</f>
        <v>-34</v>
      </c>
      <c r="P25" s="84"/>
      <c r="Q25" s="155">
        <f>SUM(Q23:Q24)</f>
        <v>-457</v>
      </c>
      <c r="R25" s="84"/>
      <c r="S25" s="155">
        <f>SUM(S23:S24)</f>
        <v>0</v>
      </c>
      <c r="T25" s="84"/>
      <c r="U25" s="155">
        <f>SUM(U23:U24)</f>
        <v>-457</v>
      </c>
      <c r="V25" s="27"/>
    </row>
    <row r="26" spans="1:22" ht="22.5" customHeight="1">
      <c r="A26" s="122" t="s">
        <v>185</v>
      </c>
      <c r="C26" s="135"/>
      <c r="D26" s="135"/>
      <c r="E26" s="85">
        <v>0</v>
      </c>
      <c r="F26" s="84"/>
      <c r="G26" s="85">
        <v>0</v>
      </c>
      <c r="H26" s="84"/>
      <c r="I26" s="85">
        <v>0</v>
      </c>
      <c r="J26" s="84"/>
      <c r="K26" s="85">
        <f>-ROUND(3699859.49/1000,0)</f>
        <v>-3700</v>
      </c>
      <c r="L26" s="84"/>
      <c r="M26" s="85">
        <v>0</v>
      </c>
      <c r="N26" s="84"/>
      <c r="O26" s="85">
        <f>SUM(M26:M26)</f>
        <v>0</v>
      </c>
      <c r="P26" s="84"/>
      <c r="Q26" s="85">
        <f>SUM(E26:K26)+O26</f>
        <v>-3700</v>
      </c>
      <c r="R26" s="84"/>
      <c r="S26" s="85">
        <v>0</v>
      </c>
      <c r="T26" s="84"/>
      <c r="U26" s="85">
        <f>Q26+S26</f>
        <v>-3700</v>
      </c>
      <c r="V26" s="27"/>
    </row>
    <row r="27" spans="1:22" ht="22.5" customHeight="1" thickBot="1">
      <c r="A27" s="130" t="s">
        <v>183</v>
      </c>
      <c r="D27" s="162"/>
      <c r="E27" s="87">
        <f>SUM(E22,E25:E26)</f>
        <v>500000</v>
      </c>
      <c r="F27" s="84"/>
      <c r="G27" s="87">
        <f>SUM(G22,G25:G26)</f>
        <v>806883</v>
      </c>
      <c r="H27" s="84"/>
      <c r="I27" s="87">
        <f>SUM(I22,I25:I26)</f>
        <v>26366</v>
      </c>
      <c r="J27" s="84"/>
      <c r="K27" s="87">
        <f>SUM(K22,K25:K26)</f>
        <v>131053</v>
      </c>
      <c r="L27" s="84"/>
      <c r="M27" s="87">
        <f>SUM(M22,M25:M26)</f>
        <v>0</v>
      </c>
      <c r="N27" s="84"/>
      <c r="O27" s="87">
        <f>SUM(O22,O25:O26)</f>
        <v>0</v>
      </c>
      <c r="P27" s="84"/>
      <c r="Q27" s="87">
        <f>SUM(Q22,Q25:Q26)</f>
        <v>1464302</v>
      </c>
      <c r="R27" s="84"/>
      <c r="S27" s="87">
        <f>SUM(S22,S25:S26)</f>
        <v>-9</v>
      </c>
      <c r="T27" s="84"/>
      <c r="U27" s="87">
        <f>SUM(U22,U25:U26)</f>
        <v>1464293</v>
      </c>
    </row>
    <row r="28" spans="1:22" ht="22.5" customHeight="1" thickTop="1">
      <c r="A28" s="130"/>
      <c r="D28" s="162"/>
      <c r="E28" s="88"/>
      <c r="F28" s="88"/>
      <c r="G28" s="88"/>
      <c r="H28" s="88"/>
      <c r="I28" s="88"/>
      <c r="J28" s="88"/>
      <c r="K28" s="88">
        <f>K27-BS!E74</f>
        <v>0</v>
      </c>
      <c r="L28" s="140"/>
      <c r="M28" s="88"/>
      <c r="N28" s="140"/>
      <c r="O28" s="88">
        <f>O27-BS!E75</f>
        <v>0</v>
      </c>
      <c r="P28" s="140"/>
      <c r="Q28" s="88"/>
      <c r="R28" s="140"/>
      <c r="S28" s="88"/>
      <c r="T28" s="140"/>
      <c r="U28" s="88">
        <f>U27-BS!E78</f>
        <v>0</v>
      </c>
    </row>
    <row r="29" spans="1:22" ht="22.5" customHeight="1">
      <c r="A29" s="130"/>
      <c r="D29" s="162"/>
      <c r="E29" s="162"/>
      <c r="F29" s="162"/>
      <c r="G29" s="162"/>
      <c r="H29" s="162"/>
      <c r="I29" s="162"/>
      <c r="J29" s="162"/>
      <c r="K29" s="162"/>
      <c r="L29" s="83"/>
      <c r="M29" s="162"/>
      <c r="N29" s="83"/>
      <c r="O29" s="162"/>
      <c r="P29" s="83"/>
      <c r="Q29" s="162"/>
      <c r="R29" s="83"/>
      <c r="S29" s="162"/>
      <c r="T29" s="83"/>
      <c r="U29" s="162"/>
    </row>
    <row r="30" spans="1:22" ht="22.5" customHeight="1">
      <c r="A30" s="122" t="s">
        <v>170</v>
      </c>
      <c r="F30" s="39"/>
    </row>
  </sheetData>
  <mergeCells count="5">
    <mergeCell ref="E6:U6"/>
    <mergeCell ref="E7:Q7"/>
    <mergeCell ref="M8:O8"/>
    <mergeCell ref="D11:E11"/>
    <mergeCell ref="I11:K11"/>
  </mergeCells>
  <pageMargins left="0.39370078740157483" right="0.39370078740157483" top="0.78740157480314965" bottom="0.39370078740157483" header="0.31496062992125984" footer="0.31496062992125984"/>
  <pageSetup paperSize="9" scale="66" fitToHeight="0" orientation="landscape" r:id="rId1"/>
  <ignoredErrors>
    <ignoredError sqref="J16:U16 O22:U25" formula="1"/>
    <ignoredError sqref="E16:I16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131"/>
  <sheetViews>
    <sheetView showGridLines="0" view="pageBreakPreview" topLeftCell="A53" zoomScale="80" zoomScaleNormal="50" zoomScaleSheetLayoutView="80" workbookViewId="0">
      <selection activeCell="A51" sqref="A51"/>
    </sheetView>
  </sheetViews>
  <sheetFormatPr defaultColWidth="10.85546875" defaultRowHeight="23.25"/>
  <cols>
    <col min="1" max="1" width="52.140625" style="122" customWidth="1"/>
    <col min="2" max="2" width="1.42578125" style="133" hidden="1" customWidth="1"/>
    <col min="3" max="3" width="8.85546875" style="122" hidden="1" customWidth="1"/>
    <col min="4" max="4" width="1.42578125" style="133" customWidth="1"/>
    <col min="5" max="5" width="15.85546875" style="133" customWidth="1"/>
    <col min="6" max="6" width="1.42578125" style="133" customWidth="1"/>
    <col min="7" max="7" width="15.85546875" style="133" customWidth="1"/>
    <col min="8" max="8" width="1.42578125" style="133" customWidth="1"/>
    <col min="9" max="9" width="15.85546875" style="133" customWidth="1"/>
    <col min="10" max="10" width="1.42578125" style="133" customWidth="1"/>
    <col min="11" max="11" width="16.5703125" style="133" customWidth="1"/>
    <col min="12" max="12" width="1.85546875" style="133" customWidth="1"/>
    <col min="13" max="16" width="10.85546875" style="133" customWidth="1"/>
    <col min="17" max="16384" width="10.85546875" style="133"/>
  </cols>
  <sheetData>
    <row r="1" spans="1:12" s="8" customFormat="1">
      <c r="B1" s="5"/>
      <c r="C1" s="6"/>
      <c r="D1" s="7"/>
      <c r="E1" s="7"/>
      <c r="F1" s="7"/>
      <c r="G1" s="7"/>
      <c r="H1" s="7"/>
      <c r="I1" s="7"/>
      <c r="J1" s="7"/>
      <c r="K1" s="3"/>
      <c r="L1" s="44" t="s">
        <v>96</v>
      </c>
    </row>
    <row r="2" spans="1:12" s="8" customFormat="1">
      <c r="A2" s="4" t="s">
        <v>112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pans="1:12" s="8" customFormat="1">
      <c r="A3" s="15" t="s">
        <v>46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2" s="8" customFormat="1">
      <c r="A4" s="20" t="s">
        <v>181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2" s="8" customFormat="1">
      <c r="B5" s="5"/>
      <c r="C5" s="6"/>
      <c r="D5" s="7"/>
      <c r="E5" s="7"/>
      <c r="F5" s="7"/>
      <c r="G5" s="7"/>
      <c r="H5" s="7"/>
      <c r="I5" s="5"/>
      <c r="J5" s="7"/>
      <c r="K5" s="3" t="s">
        <v>97</v>
      </c>
    </row>
    <row r="6" spans="1:12">
      <c r="E6" s="163"/>
      <c r="F6" s="163" t="s">
        <v>1</v>
      </c>
      <c r="G6" s="163"/>
      <c r="H6" s="9"/>
      <c r="I6" s="163"/>
      <c r="J6" s="163" t="s">
        <v>2</v>
      </c>
      <c r="K6" s="163"/>
    </row>
    <row r="7" spans="1:12">
      <c r="C7" s="10"/>
      <c r="D7" s="11"/>
      <c r="E7" s="119">
        <v>2563</v>
      </c>
      <c r="F7" s="13"/>
      <c r="G7" s="119">
        <v>2562</v>
      </c>
      <c r="H7" s="123"/>
      <c r="I7" s="119">
        <v>2563</v>
      </c>
      <c r="J7" s="13"/>
      <c r="K7" s="119">
        <v>2562</v>
      </c>
    </row>
    <row r="8" spans="1:12">
      <c r="A8" s="130" t="s">
        <v>47</v>
      </c>
      <c r="B8" s="9"/>
      <c r="C8" s="38"/>
      <c r="E8" s="83"/>
      <c r="F8" s="83"/>
      <c r="G8" s="83"/>
      <c r="I8" s="83"/>
      <c r="J8" s="83"/>
      <c r="K8" s="83"/>
    </row>
    <row r="9" spans="1:12">
      <c r="A9" s="122" t="s">
        <v>160</v>
      </c>
      <c r="B9" s="9"/>
      <c r="C9" s="38"/>
      <c r="E9" s="84">
        <f>SUM(PL!E89)</f>
        <v>-7</v>
      </c>
      <c r="F9" s="88"/>
      <c r="G9" s="84">
        <f>SUM(PL!G89)</f>
        <v>2325</v>
      </c>
      <c r="H9" s="74"/>
      <c r="I9" s="84">
        <f>SUM(PL!I89)</f>
        <v>1522</v>
      </c>
      <c r="J9" s="88"/>
      <c r="K9" s="84">
        <f>SUM(PL!K89)</f>
        <v>2732</v>
      </c>
    </row>
    <row r="10" spans="1:12">
      <c r="A10" s="122" t="s">
        <v>81</v>
      </c>
      <c r="C10" s="38"/>
      <c r="E10" s="140"/>
      <c r="F10" s="140"/>
      <c r="G10" s="140"/>
      <c r="H10" s="140"/>
      <c r="I10" s="140"/>
      <c r="J10" s="140"/>
      <c r="K10" s="140"/>
    </row>
    <row r="11" spans="1:12">
      <c r="A11" s="122" t="s">
        <v>48</v>
      </c>
      <c r="C11" s="38"/>
      <c r="E11" s="140"/>
      <c r="F11" s="140"/>
      <c r="G11" s="140"/>
      <c r="H11" s="140"/>
      <c r="I11" s="140"/>
      <c r="J11" s="140"/>
      <c r="K11" s="140"/>
    </row>
    <row r="12" spans="1:12">
      <c r="A12" s="14" t="s">
        <v>49</v>
      </c>
      <c r="C12" s="38"/>
      <c r="E12" s="84">
        <v>50164</v>
      </c>
      <c r="F12" s="140"/>
      <c r="G12" s="78">
        <v>39592</v>
      </c>
      <c r="H12" s="140"/>
      <c r="I12" s="84">
        <v>49335</v>
      </c>
      <c r="J12" s="140"/>
      <c r="K12" s="78">
        <v>38762</v>
      </c>
    </row>
    <row r="13" spans="1:12">
      <c r="A13" s="14" t="s">
        <v>190</v>
      </c>
      <c r="C13" s="38"/>
      <c r="E13" s="84">
        <v>1464</v>
      </c>
      <c r="F13" s="84"/>
      <c r="G13" s="78">
        <v>-4468</v>
      </c>
      <c r="H13" s="84"/>
      <c r="I13" s="84">
        <v>1464</v>
      </c>
      <c r="J13" s="84"/>
      <c r="K13" s="100">
        <v>-4468</v>
      </c>
    </row>
    <row r="14" spans="1:12">
      <c r="A14" s="14" t="s">
        <v>173</v>
      </c>
      <c r="C14" s="38"/>
      <c r="E14" s="84">
        <v>0</v>
      </c>
      <c r="F14" s="84"/>
      <c r="G14" s="78">
        <v>-38</v>
      </c>
      <c r="H14" s="84"/>
      <c r="I14" s="84">
        <v>0</v>
      </c>
      <c r="J14" s="84"/>
      <c r="K14" s="100">
        <v>-38</v>
      </c>
    </row>
    <row r="15" spans="1:12">
      <c r="A15" s="14" t="s">
        <v>187</v>
      </c>
      <c r="C15" s="38"/>
      <c r="E15" s="84">
        <v>-204</v>
      </c>
      <c r="F15" s="84"/>
      <c r="G15" s="78">
        <v>-789</v>
      </c>
      <c r="H15" s="84"/>
      <c r="I15" s="84">
        <v>-297</v>
      </c>
      <c r="J15" s="84"/>
      <c r="K15" s="100">
        <v>-789</v>
      </c>
    </row>
    <row r="16" spans="1:12">
      <c r="A16" s="14" t="s">
        <v>194</v>
      </c>
      <c r="C16" s="38"/>
      <c r="E16" s="84">
        <v>-290</v>
      </c>
      <c r="F16" s="84"/>
      <c r="G16" s="78">
        <v>-469</v>
      </c>
      <c r="H16" s="84"/>
      <c r="I16" s="84">
        <v>-290</v>
      </c>
      <c r="J16" s="84"/>
      <c r="K16" s="100">
        <v>-469</v>
      </c>
    </row>
    <row r="17" spans="1:11">
      <c r="A17" s="122" t="s">
        <v>125</v>
      </c>
      <c r="C17" s="38"/>
      <c r="E17" s="84">
        <v>4825</v>
      </c>
      <c r="F17" s="84"/>
      <c r="G17" s="78">
        <v>48</v>
      </c>
      <c r="H17" s="84"/>
      <c r="I17" s="84">
        <v>3323</v>
      </c>
      <c r="J17" s="84"/>
      <c r="K17" s="100">
        <v>48</v>
      </c>
    </row>
    <row r="18" spans="1:11">
      <c r="A18" s="122" t="s">
        <v>192</v>
      </c>
      <c r="C18" s="38"/>
      <c r="E18" s="84">
        <v>56</v>
      </c>
      <c r="F18" s="84"/>
      <c r="G18" s="78">
        <v>0</v>
      </c>
      <c r="H18" s="84"/>
      <c r="I18" s="84">
        <v>56</v>
      </c>
      <c r="J18" s="84"/>
      <c r="K18" s="100">
        <v>0</v>
      </c>
    </row>
    <row r="19" spans="1:11">
      <c r="A19" s="122" t="s">
        <v>136</v>
      </c>
      <c r="C19" s="38"/>
      <c r="E19" s="84">
        <v>642</v>
      </c>
      <c r="F19" s="84"/>
      <c r="G19" s="78">
        <v>985</v>
      </c>
      <c r="H19" s="84"/>
      <c r="I19" s="84">
        <v>642</v>
      </c>
      <c r="J19" s="84"/>
      <c r="K19" s="100">
        <v>985</v>
      </c>
    </row>
    <row r="20" spans="1:11">
      <c r="A20" s="122" t="s">
        <v>171</v>
      </c>
      <c r="C20" s="38"/>
      <c r="E20" s="84">
        <v>282</v>
      </c>
      <c r="F20" s="84"/>
      <c r="G20" s="78">
        <v>0</v>
      </c>
      <c r="H20" s="84"/>
      <c r="I20" s="84">
        <v>282</v>
      </c>
      <c r="J20" s="84"/>
      <c r="K20" s="78">
        <v>0</v>
      </c>
    </row>
    <row r="21" spans="1:11">
      <c r="A21" s="122" t="s">
        <v>50</v>
      </c>
      <c r="B21" s="8"/>
      <c r="C21" s="38"/>
      <c r="E21" s="84">
        <v>-518</v>
      </c>
      <c r="F21" s="140"/>
      <c r="G21" s="78">
        <v>-1162</v>
      </c>
      <c r="H21" s="140"/>
      <c r="I21" s="84">
        <v>-937</v>
      </c>
      <c r="J21" s="140"/>
      <c r="K21" s="100">
        <v>-1662</v>
      </c>
    </row>
    <row r="22" spans="1:11">
      <c r="A22" s="122" t="s">
        <v>51</v>
      </c>
      <c r="B22" s="8"/>
      <c r="C22" s="38"/>
      <c r="E22" s="101">
        <v>4286</v>
      </c>
      <c r="F22" s="140"/>
      <c r="G22" s="98">
        <v>2258</v>
      </c>
      <c r="H22" s="140"/>
      <c r="I22" s="101">
        <v>4286</v>
      </c>
      <c r="J22" s="140"/>
      <c r="K22" s="101">
        <v>2258</v>
      </c>
    </row>
    <row r="23" spans="1:11">
      <c r="A23" s="122" t="s">
        <v>52</v>
      </c>
      <c r="C23" s="38"/>
      <c r="E23" s="140"/>
      <c r="F23" s="140"/>
      <c r="G23" s="140"/>
      <c r="H23" s="140"/>
      <c r="I23" s="99" t="s">
        <v>108</v>
      </c>
      <c r="J23" s="140"/>
      <c r="K23" s="99" t="s">
        <v>108</v>
      </c>
    </row>
    <row r="24" spans="1:11">
      <c r="A24" s="122" t="s">
        <v>53</v>
      </c>
      <c r="C24" s="38"/>
      <c r="E24" s="140">
        <f>SUM(E9:E22)</f>
        <v>60700</v>
      </c>
      <c r="F24" s="140"/>
      <c r="G24" s="140">
        <f>SUM(G9:G22)</f>
        <v>38282</v>
      </c>
      <c r="H24" s="140"/>
      <c r="I24" s="140">
        <f>SUM(I9:I22)</f>
        <v>59386</v>
      </c>
      <c r="J24" s="140"/>
      <c r="K24" s="140">
        <f>SUM(K9:K22)</f>
        <v>37359</v>
      </c>
    </row>
    <row r="25" spans="1:11">
      <c r="A25" s="122" t="s">
        <v>54</v>
      </c>
      <c r="C25" s="38"/>
      <c r="E25" s="140"/>
      <c r="F25" s="140"/>
      <c r="G25" s="140"/>
      <c r="H25" s="140"/>
      <c r="I25" s="140"/>
      <c r="J25" s="140"/>
      <c r="K25" s="140"/>
    </row>
    <row r="26" spans="1:11">
      <c r="A26" s="122" t="s">
        <v>85</v>
      </c>
      <c r="C26" s="38"/>
      <c r="E26" s="140">
        <v>14617</v>
      </c>
      <c r="F26" s="140"/>
      <c r="G26" s="78">
        <v>-2880</v>
      </c>
      <c r="H26" s="140"/>
      <c r="I26" s="140">
        <v>2070</v>
      </c>
      <c r="J26" s="140"/>
      <c r="K26" s="100">
        <v>-2911</v>
      </c>
    </row>
    <row r="27" spans="1:11">
      <c r="A27" s="122" t="s">
        <v>55</v>
      </c>
      <c r="C27" s="38"/>
      <c r="E27" s="140">
        <v>13297</v>
      </c>
      <c r="F27" s="140"/>
      <c r="G27" s="78">
        <v>-36554</v>
      </c>
      <c r="H27" s="140"/>
      <c r="I27" s="140">
        <v>23768</v>
      </c>
      <c r="J27" s="84"/>
      <c r="K27" s="100">
        <v>-38416</v>
      </c>
    </row>
    <row r="28" spans="1:11">
      <c r="A28" s="14" t="s">
        <v>56</v>
      </c>
      <c r="B28" s="125"/>
      <c r="C28" s="38"/>
      <c r="E28" s="140">
        <v>-1841</v>
      </c>
      <c r="F28" s="140"/>
      <c r="G28" s="78">
        <v>-8379</v>
      </c>
      <c r="H28" s="140"/>
      <c r="I28" s="140">
        <v>-2341</v>
      </c>
      <c r="J28" s="84"/>
      <c r="K28" s="100">
        <v>-8396</v>
      </c>
    </row>
    <row r="29" spans="1:11">
      <c r="A29" s="122" t="s">
        <v>100</v>
      </c>
      <c r="C29" s="38"/>
      <c r="E29" s="140">
        <v>483</v>
      </c>
      <c r="F29" s="140"/>
      <c r="G29" s="78">
        <v>-113</v>
      </c>
      <c r="H29" s="140"/>
      <c r="I29" s="140">
        <v>970</v>
      </c>
      <c r="J29" s="84"/>
      <c r="K29" s="100">
        <v>-112</v>
      </c>
    </row>
    <row r="30" spans="1:11">
      <c r="A30" s="122" t="s">
        <v>57</v>
      </c>
      <c r="C30" s="38"/>
      <c r="E30" s="140"/>
      <c r="F30" s="140"/>
      <c r="G30" s="78"/>
      <c r="H30" s="140"/>
      <c r="I30" s="140"/>
      <c r="J30" s="84"/>
      <c r="K30" s="84"/>
    </row>
    <row r="31" spans="1:11">
      <c r="A31" s="14" t="s">
        <v>86</v>
      </c>
      <c r="B31" s="8"/>
      <c r="C31" s="38"/>
      <c r="E31" s="140">
        <v>-19397</v>
      </c>
      <c r="F31" s="140"/>
      <c r="G31" s="78">
        <v>-28977</v>
      </c>
      <c r="H31" s="140"/>
      <c r="I31" s="140">
        <v>-18783</v>
      </c>
      <c r="J31" s="84"/>
      <c r="K31" s="100">
        <v>-26573</v>
      </c>
    </row>
    <row r="32" spans="1:11">
      <c r="A32" s="14" t="s">
        <v>58</v>
      </c>
      <c r="B32" s="8"/>
      <c r="C32" s="38"/>
      <c r="E32" s="140">
        <v>-2410</v>
      </c>
      <c r="F32" s="140"/>
      <c r="G32" s="78">
        <v>-967</v>
      </c>
      <c r="H32" s="140"/>
      <c r="I32" s="140">
        <v>-2369</v>
      </c>
      <c r="J32" s="84"/>
      <c r="K32" s="100">
        <v>-967</v>
      </c>
    </row>
    <row r="33" spans="1:21">
      <c r="A33" s="122" t="s">
        <v>59</v>
      </c>
      <c r="B33" s="8"/>
      <c r="C33" s="38"/>
      <c r="E33" s="141">
        <v>-8910</v>
      </c>
      <c r="F33" s="140"/>
      <c r="G33" s="98">
        <v>1278</v>
      </c>
      <c r="H33" s="140"/>
      <c r="I33" s="141">
        <v>-8910</v>
      </c>
      <c r="J33" s="140"/>
      <c r="K33" s="98">
        <v>1278</v>
      </c>
    </row>
    <row r="34" spans="1:21">
      <c r="A34" s="14" t="s">
        <v>146</v>
      </c>
      <c r="B34" s="8"/>
      <c r="C34" s="38"/>
      <c r="E34" s="140">
        <f>SUM(E24:E33)</f>
        <v>56539</v>
      </c>
      <c r="F34" s="140"/>
      <c r="G34" s="140">
        <f>SUM(G24:G33)</f>
        <v>-38310</v>
      </c>
      <c r="H34" s="140"/>
      <c r="I34" s="140">
        <f>SUM(I24:I33)</f>
        <v>53791</v>
      </c>
      <c r="J34" s="140"/>
      <c r="K34" s="140">
        <f>SUM(K24:K33)</f>
        <v>-38738</v>
      </c>
    </row>
    <row r="35" spans="1:21">
      <c r="A35" s="14" t="s">
        <v>60</v>
      </c>
      <c r="B35" s="8"/>
      <c r="C35" s="38"/>
      <c r="E35" s="141">
        <v>-626</v>
      </c>
      <c r="F35" s="140"/>
      <c r="G35" s="141">
        <v>-1043</v>
      </c>
      <c r="H35" s="140"/>
      <c r="I35" s="98">
        <v>-551</v>
      </c>
      <c r="J35" s="140"/>
      <c r="K35" s="98">
        <v>-946</v>
      </c>
    </row>
    <row r="36" spans="1:21">
      <c r="A36" s="15" t="s">
        <v>164</v>
      </c>
      <c r="B36" s="125"/>
      <c r="C36" s="38"/>
      <c r="E36" s="141">
        <f>SUM(E34:E35)</f>
        <v>55913</v>
      </c>
      <c r="F36" s="140"/>
      <c r="G36" s="141">
        <f>SUM(G34:G35)</f>
        <v>-39353</v>
      </c>
      <c r="H36" s="140"/>
      <c r="I36" s="141">
        <f>SUM(I34:I35)</f>
        <v>53240</v>
      </c>
      <c r="J36" s="140"/>
      <c r="K36" s="141">
        <f>SUM(K34:K35)</f>
        <v>-39684</v>
      </c>
    </row>
    <row r="37" spans="1:21">
      <c r="C37" s="38"/>
      <c r="E37" s="16"/>
      <c r="F37" s="17"/>
      <c r="G37" s="16"/>
      <c r="I37" s="16"/>
      <c r="J37" s="17"/>
      <c r="K37" s="16"/>
    </row>
    <row r="38" spans="1:21">
      <c r="A38" s="122" t="s">
        <v>170</v>
      </c>
      <c r="B38" s="125"/>
      <c r="C38" s="38"/>
      <c r="F38" s="17"/>
    </row>
    <row r="39" spans="1:21" s="2" customFormat="1">
      <c r="I39" s="1"/>
      <c r="K39" s="3"/>
      <c r="L39" s="44" t="s">
        <v>96</v>
      </c>
      <c r="M39" s="1"/>
      <c r="O39" s="1"/>
      <c r="Q39" s="1"/>
      <c r="S39" s="1"/>
      <c r="U39" s="1"/>
    </row>
    <row r="40" spans="1:21" s="8" customFormat="1">
      <c r="A40" s="4" t="s">
        <v>112</v>
      </c>
      <c r="B40" s="5"/>
      <c r="C40" s="6"/>
      <c r="D40" s="7"/>
      <c r="E40" s="7"/>
      <c r="F40" s="7"/>
      <c r="G40" s="7"/>
      <c r="H40" s="7"/>
      <c r="I40" s="7"/>
      <c r="J40" s="7"/>
      <c r="K40" s="7"/>
    </row>
    <row r="41" spans="1:21" s="8" customFormat="1">
      <c r="A41" s="15" t="s">
        <v>105</v>
      </c>
      <c r="B41" s="7"/>
      <c r="C41" s="6"/>
      <c r="D41" s="7"/>
      <c r="E41" s="7"/>
      <c r="F41" s="7"/>
      <c r="G41" s="7"/>
      <c r="H41" s="7"/>
      <c r="I41" s="7"/>
      <c r="J41" s="7"/>
      <c r="K41" s="7"/>
    </row>
    <row r="42" spans="1:21" s="8" customFormat="1">
      <c r="A42" s="20" t="s">
        <v>181</v>
      </c>
      <c r="B42" s="5"/>
      <c r="C42" s="6"/>
      <c r="D42" s="7"/>
      <c r="E42" s="7"/>
      <c r="F42" s="7"/>
      <c r="G42" s="7"/>
      <c r="H42" s="7"/>
      <c r="I42" s="7"/>
      <c r="J42" s="7"/>
      <c r="K42" s="7"/>
    </row>
    <row r="43" spans="1:21" s="8" customFormat="1">
      <c r="B43" s="5"/>
      <c r="C43" s="6"/>
      <c r="D43" s="7"/>
      <c r="E43" s="7"/>
      <c r="F43" s="7"/>
      <c r="G43" s="7"/>
      <c r="H43" s="7"/>
      <c r="I43" s="5"/>
      <c r="J43" s="7"/>
      <c r="K43" s="3" t="s">
        <v>97</v>
      </c>
    </row>
    <row r="44" spans="1:21">
      <c r="E44" s="163"/>
      <c r="F44" s="163" t="s">
        <v>1</v>
      </c>
      <c r="G44" s="163"/>
      <c r="H44" s="9"/>
      <c r="I44" s="163"/>
      <c r="J44" s="163" t="s">
        <v>2</v>
      </c>
      <c r="K44" s="163"/>
    </row>
    <row r="45" spans="1:21">
      <c r="C45" s="10"/>
      <c r="D45" s="11"/>
      <c r="E45" s="119">
        <v>2563</v>
      </c>
      <c r="F45" s="13"/>
      <c r="G45" s="119">
        <v>2562</v>
      </c>
      <c r="H45" s="123"/>
      <c r="I45" s="119">
        <v>2563</v>
      </c>
      <c r="J45" s="13"/>
      <c r="K45" s="119">
        <v>2562</v>
      </c>
    </row>
    <row r="46" spans="1:21">
      <c r="A46" s="130" t="s">
        <v>61</v>
      </c>
      <c r="B46" s="9"/>
      <c r="C46" s="38"/>
      <c r="E46" s="32"/>
      <c r="F46" s="127"/>
      <c r="G46" s="32"/>
      <c r="H46" s="72"/>
      <c r="I46" s="32"/>
      <c r="J46" s="127"/>
      <c r="K46" s="32"/>
    </row>
    <row r="47" spans="1:21">
      <c r="A47" s="122" t="s">
        <v>200</v>
      </c>
      <c r="C47" s="38"/>
      <c r="E47" s="140">
        <v>168825</v>
      </c>
      <c r="F47" s="140"/>
      <c r="G47" s="78">
        <v>53500</v>
      </c>
      <c r="H47" s="140"/>
      <c r="I47" s="140">
        <v>168825</v>
      </c>
      <c r="J47" s="140"/>
      <c r="K47" s="140">
        <v>53500</v>
      </c>
    </row>
    <row r="48" spans="1:21">
      <c r="A48" s="122" t="s">
        <v>201</v>
      </c>
      <c r="C48" s="38"/>
      <c r="E48" s="140">
        <v>-32000</v>
      </c>
      <c r="F48" s="140"/>
      <c r="G48" s="78">
        <v>-50174</v>
      </c>
      <c r="H48" s="140"/>
      <c r="I48" s="140">
        <v>-32000</v>
      </c>
      <c r="J48" s="140"/>
      <c r="K48" s="140">
        <v>-50174</v>
      </c>
    </row>
    <row r="49" spans="1:16384">
      <c r="A49" s="122" t="s">
        <v>147</v>
      </c>
      <c r="C49" s="38"/>
      <c r="E49" s="140">
        <v>-20351</v>
      </c>
      <c r="F49" s="140"/>
      <c r="G49" s="78">
        <v>-49670</v>
      </c>
      <c r="H49" s="140"/>
      <c r="I49" s="140">
        <v>-20351</v>
      </c>
      <c r="J49" s="140"/>
      <c r="K49" s="140">
        <v>-49670</v>
      </c>
    </row>
    <row r="50" spans="1:16384">
      <c r="A50" s="122" t="s">
        <v>144</v>
      </c>
      <c r="C50" s="38"/>
      <c r="E50" s="140">
        <v>532</v>
      </c>
      <c r="F50" s="140"/>
      <c r="G50" s="78">
        <v>790</v>
      </c>
      <c r="H50" s="140"/>
      <c r="I50" s="140">
        <v>489</v>
      </c>
      <c r="J50" s="140"/>
      <c r="K50" s="140">
        <v>790</v>
      </c>
    </row>
    <row r="51" spans="1:16384">
      <c r="A51" s="122" t="s">
        <v>167</v>
      </c>
      <c r="B51" s="152"/>
      <c r="C51" s="152"/>
      <c r="D51" s="152"/>
      <c r="E51" s="140">
        <v>-2537</v>
      </c>
      <c r="F51" s="140"/>
      <c r="G51" s="78">
        <v>0</v>
      </c>
      <c r="H51" s="140"/>
      <c r="I51" s="140">
        <v>-2537</v>
      </c>
      <c r="J51" s="140"/>
      <c r="K51" s="140">
        <v>0</v>
      </c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  <c r="BI51" s="152"/>
      <c r="BJ51" s="152"/>
      <c r="BK51" s="152"/>
      <c r="BL51" s="152"/>
      <c r="BM51" s="152"/>
      <c r="BN51" s="152"/>
      <c r="BO51" s="152"/>
      <c r="BP51" s="152"/>
      <c r="BQ51" s="152"/>
      <c r="BR51" s="152"/>
      <c r="BS51" s="152"/>
      <c r="BT51" s="152"/>
      <c r="BU51" s="152"/>
      <c r="BV51" s="152"/>
      <c r="BW51" s="152"/>
      <c r="BX51" s="152"/>
      <c r="BY51" s="152"/>
      <c r="BZ51" s="152"/>
      <c r="CA51" s="152"/>
      <c r="CB51" s="152"/>
      <c r="CC51" s="152"/>
      <c r="CD51" s="152"/>
      <c r="CE51" s="152"/>
      <c r="CF51" s="152"/>
      <c r="CG51" s="152"/>
      <c r="CH51" s="152"/>
      <c r="CI51" s="152"/>
      <c r="CJ51" s="152"/>
      <c r="CK51" s="152"/>
      <c r="CL51" s="152"/>
      <c r="CM51" s="152"/>
      <c r="CN51" s="152"/>
      <c r="CO51" s="152"/>
      <c r="CP51" s="152"/>
      <c r="CQ51" s="152"/>
      <c r="CR51" s="152"/>
      <c r="CS51" s="152"/>
      <c r="CT51" s="152"/>
      <c r="CU51" s="152"/>
      <c r="CV51" s="152"/>
      <c r="CW51" s="152"/>
      <c r="CX51" s="152"/>
      <c r="CY51" s="152"/>
      <c r="CZ51" s="152"/>
      <c r="DA51" s="152"/>
      <c r="DB51" s="152"/>
      <c r="DC51" s="152"/>
      <c r="DD51" s="152"/>
      <c r="DE51" s="152"/>
      <c r="DF51" s="152"/>
      <c r="DG51" s="152"/>
      <c r="DH51" s="152"/>
      <c r="DI51" s="152"/>
      <c r="DJ51" s="152"/>
      <c r="DK51" s="152"/>
      <c r="DL51" s="152"/>
      <c r="DM51" s="152"/>
      <c r="DN51" s="152"/>
      <c r="DO51" s="152"/>
      <c r="DP51" s="152"/>
      <c r="DQ51" s="152"/>
      <c r="DR51" s="152"/>
      <c r="DS51" s="152"/>
      <c r="DT51" s="152"/>
      <c r="DU51" s="152"/>
      <c r="DV51" s="152"/>
      <c r="DW51" s="152"/>
      <c r="DX51" s="152"/>
      <c r="DY51" s="152"/>
      <c r="DZ51" s="152"/>
      <c r="EA51" s="152"/>
      <c r="EB51" s="152"/>
      <c r="EC51" s="152"/>
      <c r="ED51" s="152"/>
      <c r="EE51" s="152"/>
      <c r="EF51" s="152"/>
      <c r="EG51" s="152"/>
      <c r="EH51" s="152"/>
      <c r="EI51" s="152"/>
      <c r="EJ51" s="152"/>
      <c r="EK51" s="152"/>
      <c r="EL51" s="152"/>
      <c r="EM51" s="152"/>
      <c r="EN51" s="152"/>
      <c r="EO51" s="152"/>
      <c r="EP51" s="152"/>
      <c r="EQ51" s="152"/>
      <c r="ER51" s="152"/>
      <c r="ES51" s="152"/>
      <c r="ET51" s="152"/>
      <c r="EU51" s="152"/>
      <c r="EV51" s="152"/>
      <c r="EW51" s="152"/>
      <c r="EX51" s="152"/>
      <c r="EY51" s="152"/>
      <c r="EZ51" s="152"/>
      <c r="FA51" s="152"/>
      <c r="FB51" s="152"/>
      <c r="FC51" s="152"/>
      <c r="FD51" s="152"/>
      <c r="FE51" s="152"/>
      <c r="FF51" s="152"/>
      <c r="FG51" s="152"/>
      <c r="FH51" s="152"/>
      <c r="FI51" s="152"/>
      <c r="FJ51" s="152"/>
      <c r="FK51" s="152"/>
      <c r="FL51" s="152"/>
      <c r="FM51" s="152"/>
      <c r="FN51" s="152"/>
      <c r="FO51" s="152"/>
      <c r="FP51" s="152"/>
      <c r="FQ51" s="152"/>
      <c r="FR51" s="152"/>
      <c r="FS51" s="152"/>
      <c r="FT51" s="152"/>
      <c r="FU51" s="152"/>
      <c r="FV51" s="152"/>
      <c r="FW51" s="152"/>
      <c r="FX51" s="152"/>
      <c r="FY51" s="152"/>
      <c r="FZ51" s="152"/>
      <c r="GA51" s="152"/>
      <c r="GB51" s="152"/>
      <c r="GC51" s="152"/>
      <c r="GD51" s="152"/>
      <c r="GE51" s="152"/>
      <c r="GF51" s="152"/>
      <c r="GG51" s="152"/>
      <c r="GH51" s="152"/>
      <c r="GI51" s="152"/>
      <c r="GJ51" s="152"/>
      <c r="GK51" s="152"/>
      <c r="GL51" s="152"/>
      <c r="GM51" s="152"/>
      <c r="GN51" s="152"/>
      <c r="GO51" s="152"/>
      <c r="GP51" s="152"/>
      <c r="GQ51" s="152"/>
      <c r="GR51" s="152"/>
      <c r="GS51" s="152"/>
      <c r="GT51" s="152"/>
      <c r="GU51" s="152"/>
      <c r="GV51" s="152"/>
      <c r="GW51" s="152"/>
      <c r="GX51" s="152"/>
      <c r="GY51" s="152"/>
      <c r="GZ51" s="152"/>
      <c r="HA51" s="152"/>
      <c r="HB51" s="152"/>
      <c r="HC51" s="152"/>
      <c r="HD51" s="152"/>
      <c r="HE51" s="152"/>
      <c r="HF51" s="152"/>
      <c r="HG51" s="152"/>
      <c r="HH51" s="152"/>
      <c r="HI51" s="152"/>
      <c r="HJ51" s="152"/>
      <c r="HK51" s="152"/>
      <c r="HL51" s="152"/>
      <c r="HM51" s="152"/>
      <c r="HN51" s="152"/>
      <c r="HO51" s="152"/>
      <c r="HP51" s="152"/>
      <c r="HQ51" s="152"/>
      <c r="HR51" s="152"/>
      <c r="HS51" s="152"/>
      <c r="HT51" s="152"/>
      <c r="HU51" s="152"/>
      <c r="HV51" s="152"/>
      <c r="HW51" s="152"/>
      <c r="HX51" s="152"/>
      <c r="HY51" s="152"/>
      <c r="HZ51" s="152"/>
      <c r="IA51" s="152"/>
      <c r="IB51" s="152"/>
      <c r="IC51" s="152"/>
      <c r="ID51" s="152"/>
      <c r="IE51" s="152"/>
      <c r="IF51" s="152"/>
      <c r="IG51" s="152"/>
      <c r="IH51" s="152"/>
      <c r="II51" s="152"/>
      <c r="IJ51" s="152"/>
      <c r="IK51" s="152"/>
      <c r="IL51" s="152"/>
      <c r="IM51" s="152"/>
      <c r="IN51" s="152"/>
      <c r="IO51" s="152"/>
      <c r="IP51" s="152"/>
      <c r="IQ51" s="152"/>
      <c r="IR51" s="152"/>
      <c r="IS51" s="152"/>
      <c r="IT51" s="152"/>
      <c r="IU51" s="152"/>
      <c r="IV51" s="152"/>
      <c r="IW51" s="152"/>
      <c r="IX51" s="152"/>
      <c r="IY51" s="152"/>
      <c r="IZ51" s="152"/>
      <c r="JA51" s="152"/>
      <c r="JB51" s="152"/>
      <c r="JC51" s="152"/>
      <c r="JD51" s="152"/>
      <c r="JE51" s="152"/>
      <c r="JF51" s="152"/>
      <c r="JG51" s="152"/>
      <c r="JH51" s="152"/>
      <c r="JI51" s="152"/>
      <c r="JJ51" s="152"/>
      <c r="JK51" s="152"/>
      <c r="JL51" s="152"/>
      <c r="JM51" s="152"/>
      <c r="JN51" s="152"/>
      <c r="JO51" s="152"/>
      <c r="JP51" s="152"/>
      <c r="JQ51" s="152"/>
      <c r="JR51" s="152"/>
      <c r="JS51" s="152"/>
      <c r="JT51" s="152"/>
      <c r="JU51" s="152"/>
      <c r="JV51" s="152"/>
      <c r="JW51" s="152"/>
      <c r="JX51" s="152"/>
      <c r="JY51" s="152"/>
      <c r="JZ51" s="152"/>
      <c r="KA51" s="152"/>
      <c r="KB51" s="152"/>
      <c r="KC51" s="152"/>
      <c r="KD51" s="152"/>
      <c r="KE51" s="152"/>
      <c r="KF51" s="152"/>
      <c r="KG51" s="152"/>
      <c r="KH51" s="152"/>
      <c r="KI51" s="152"/>
      <c r="KJ51" s="152"/>
      <c r="KK51" s="152"/>
      <c r="KL51" s="152"/>
      <c r="KM51" s="152"/>
      <c r="KN51" s="152"/>
      <c r="KO51" s="152"/>
      <c r="KP51" s="152"/>
      <c r="KQ51" s="152"/>
      <c r="KR51" s="152"/>
      <c r="KS51" s="152"/>
      <c r="KT51" s="152"/>
      <c r="KU51" s="152"/>
      <c r="KV51" s="152"/>
      <c r="KW51" s="152"/>
      <c r="KX51" s="152"/>
      <c r="KY51" s="152"/>
      <c r="KZ51" s="152"/>
      <c r="LA51" s="152"/>
      <c r="LB51" s="152"/>
      <c r="LC51" s="152"/>
      <c r="LD51" s="152"/>
      <c r="LE51" s="152"/>
      <c r="LF51" s="152"/>
      <c r="LG51" s="152"/>
      <c r="LH51" s="152"/>
      <c r="LI51" s="152"/>
      <c r="LJ51" s="152"/>
      <c r="LK51" s="152"/>
      <c r="LL51" s="152"/>
      <c r="LM51" s="152"/>
      <c r="LN51" s="152"/>
      <c r="LO51" s="152"/>
      <c r="LP51" s="152"/>
      <c r="LQ51" s="152"/>
      <c r="LR51" s="152"/>
      <c r="LS51" s="152"/>
      <c r="LT51" s="152"/>
      <c r="LU51" s="152"/>
      <c r="LV51" s="152"/>
      <c r="LW51" s="152"/>
      <c r="LX51" s="152"/>
      <c r="LY51" s="152"/>
      <c r="LZ51" s="152"/>
      <c r="MA51" s="152"/>
      <c r="MB51" s="152"/>
      <c r="MC51" s="152"/>
      <c r="MD51" s="152"/>
      <c r="ME51" s="152"/>
      <c r="MF51" s="152"/>
      <c r="MG51" s="152"/>
      <c r="MH51" s="152"/>
      <c r="MI51" s="152"/>
      <c r="MJ51" s="152"/>
      <c r="MK51" s="152"/>
      <c r="ML51" s="152"/>
      <c r="MM51" s="152"/>
      <c r="MN51" s="152"/>
      <c r="MO51" s="152"/>
      <c r="MP51" s="152"/>
      <c r="MQ51" s="152"/>
      <c r="MR51" s="152"/>
      <c r="MS51" s="152"/>
      <c r="MT51" s="152"/>
      <c r="MU51" s="152"/>
      <c r="MV51" s="152"/>
      <c r="MW51" s="152"/>
      <c r="MX51" s="152"/>
      <c r="MY51" s="152"/>
      <c r="MZ51" s="152"/>
      <c r="NA51" s="152"/>
      <c r="NB51" s="152"/>
      <c r="NC51" s="152"/>
      <c r="ND51" s="152"/>
      <c r="NE51" s="152"/>
      <c r="NF51" s="152"/>
      <c r="NG51" s="152"/>
      <c r="NH51" s="152"/>
      <c r="NI51" s="152"/>
      <c r="NJ51" s="152"/>
      <c r="NK51" s="152"/>
      <c r="NL51" s="152"/>
      <c r="NM51" s="152"/>
      <c r="NN51" s="152"/>
      <c r="NO51" s="152"/>
      <c r="NP51" s="152"/>
      <c r="NQ51" s="152"/>
      <c r="NR51" s="152"/>
      <c r="NS51" s="152"/>
      <c r="NT51" s="152"/>
      <c r="NU51" s="152"/>
      <c r="NV51" s="152"/>
      <c r="NW51" s="152"/>
      <c r="NX51" s="152"/>
      <c r="NY51" s="152"/>
      <c r="NZ51" s="152"/>
      <c r="OA51" s="152"/>
      <c r="OB51" s="152"/>
      <c r="OC51" s="152"/>
      <c r="OD51" s="152"/>
      <c r="OE51" s="152"/>
      <c r="OF51" s="152"/>
      <c r="OG51" s="152"/>
      <c r="OH51" s="152"/>
      <c r="OI51" s="152"/>
      <c r="OJ51" s="152"/>
      <c r="OK51" s="152"/>
      <c r="OL51" s="152"/>
      <c r="OM51" s="152"/>
      <c r="ON51" s="152"/>
      <c r="OO51" s="152"/>
      <c r="OP51" s="152"/>
      <c r="OQ51" s="152"/>
      <c r="OR51" s="152"/>
      <c r="OS51" s="152"/>
      <c r="OT51" s="152"/>
      <c r="OU51" s="152"/>
      <c r="OV51" s="152"/>
      <c r="OW51" s="152"/>
      <c r="OX51" s="152"/>
      <c r="OY51" s="152"/>
      <c r="OZ51" s="152"/>
      <c r="PA51" s="152"/>
      <c r="PB51" s="152"/>
      <c r="PC51" s="152"/>
      <c r="PD51" s="152"/>
      <c r="PE51" s="152"/>
      <c r="PF51" s="152"/>
      <c r="PG51" s="152"/>
      <c r="PH51" s="152"/>
      <c r="PI51" s="152"/>
      <c r="PJ51" s="152"/>
      <c r="PK51" s="152"/>
      <c r="PL51" s="152"/>
      <c r="PM51" s="152"/>
      <c r="PN51" s="152"/>
      <c r="PO51" s="152"/>
      <c r="PP51" s="152"/>
      <c r="PQ51" s="152"/>
      <c r="PR51" s="152"/>
      <c r="PS51" s="152"/>
      <c r="PT51" s="152"/>
      <c r="PU51" s="152"/>
      <c r="PV51" s="152"/>
      <c r="PW51" s="152"/>
      <c r="PX51" s="152"/>
      <c r="PY51" s="152"/>
      <c r="PZ51" s="152"/>
      <c r="QA51" s="152"/>
      <c r="QB51" s="152"/>
      <c r="QC51" s="152"/>
      <c r="QD51" s="152"/>
      <c r="QE51" s="152"/>
      <c r="QF51" s="152"/>
      <c r="QG51" s="152"/>
      <c r="QH51" s="152"/>
      <c r="QI51" s="152"/>
      <c r="QJ51" s="152"/>
      <c r="QK51" s="152"/>
      <c r="QL51" s="152"/>
      <c r="QM51" s="152"/>
      <c r="QN51" s="152"/>
      <c r="QO51" s="152"/>
      <c r="QP51" s="152"/>
      <c r="QQ51" s="152"/>
      <c r="QR51" s="152"/>
      <c r="QS51" s="152"/>
      <c r="QT51" s="152"/>
      <c r="QU51" s="152"/>
      <c r="QV51" s="152"/>
      <c r="QW51" s="152"/>
      <c r="QX51" s="152"/>
      <c r="QY51" s="152"/>
      <c r="QZ51" s="152"/>
      <c r="RA51" s="152"/>
      <c r="RB51" s="152"/>
      <c r="RC51" s="152"/>
      <c r="RD51" s="152"/>
      <c r="RE51" s="152"/>
      <c r="RF51" s="152"/>
      <c r="RG51" s="152"/>
      <c r="RH51" s="152"/>
      <c r="RI51" s="152"/>
      <c r="RJ51" s="152"/>
      <c r="RK51" s="152"/>
      <c r="RL51" s="152"/>
      <c r="RM51" s="152"/>
      <c r="RN51" s="152"/>
      <c r="RO51" s="152"/>
      <c r="RP51" s="152"/>
      <c r="RQ51" s="152"/>
      <c r="RR51" s="152"/>
      <c r="RS51" s="152"/>
      <c r="RT51" s="152"/>
      <c r="RU51" s="152"/>
      <c r="RV51" s="152"/>
      <c r="RW51" s="152"/>
      <c r="RX51" s="152"/>
      <c r="RY51" s="152"/>
      <c r="RZ51" s="152"/>
      <c r="SA51" s="152"/>
      <c r="SB51" s="152"/>
      <c r="SC51" s="152"/>
      <c r="SD51" s="152"/>
      <c r="SE51" s="152"/>
      <c r="SF51" s="152"/>
      <c r="SG51" s="152"/>
      <c r="SH51" s="152"/>
      <c r="SI51" s="152"/>
      <c r="SJ51" s="152"/>
      <c r="SK51" s="152"/>
      <c r="SL51" s="152"/>
      <c r="SM51" s="152"/>
      <c r="SN51" s="152"/>
      <c r="SO51" s="152"/>
      <c r="SP51" s="152"/>
      <c r="SQ51" s="152"/>
      <c r="SR51" s="152"/>
      <c r="SS51" s="152"/>
      <c r="ST51" s="152"/>
      <c r="SU51" s="152"/>
      <c r="SV51" s="152"/>
      <c r="SW51" s="152"/>
      <c r="SX51" s="152"/>
      <c r="SY51" s="152"/>
      <c r="SZ51" s="152"/>
      <c r="TA51" s="152"/>
      <c r="TB51" s="152"/>
      <c r="TC51" s="152"/>
      <c r="TD51" s="152"/>
      <c r="TE51" s="152"/>
      <c r="TF51" s="152"/>
      <c r="TG51" s="152"/>
      <c r="TH51" s="152"/>
      <c r="TI51" s="152"/>
      <c r="TJ51" s="152"/>
      <c r="TK51" s="152"/>
      <c r="TL51" s="152"/>
      <c r="TM51" s="152"/>
      <c r="TN51" s="152"/>
      <c r="TO51" s="152"/>
      <c r="TP51" s="152"/>
      <c r="TQ51" s="152"/>
      <c r="TR51" s="152"/>
      <c r="TS51" s="152"/>
      <c r="TT51" s="152"/>
      <c r="TU51" s="152"/>
      <c r="TV51" s="152"/>
      <c r="TW51" s="152"/>
      <c r="TX51" s="152"/>
      <c r="TY51" s="152"/>
      <c r="TZ51" s="152"/>
      <c r="UA51" s="152"/>
      <c r="UB51" s="152"/>
      <c r="UC51" s="152"/>
      <c r="UD51" s="152"/>
      <c r="UE51" s="152"/>
      <c r="UF51" s="152"/>
      <c r="UG51" s="152"/>
      <c r="UH51" s="152"/>
      <c r="UI51" s="152"/>
      <c r="UJ51" s="152"/>
      <c r="UK51" s="152"/>
      <c r="UL51" s="152"/>
      <c r="UM51" s="152"/>
      <c r="UN51" s="152"/>
      <c r="UO51" s="152"/>
      <c r="UP51" s="152"/>
      <c r="UQ51" s="152"/>
      <c r="UR51" s="152"/>
      <c r="US51" s="152"/>
      <c r="UT51" s="152"/>
      <c r="UU51" s="152"/>
      <c r="UV51" s="152"/>
      <c r="UW51" s="152"/>
      <c r="UX51" s="152"/>
      <c r="UY51" s="152"/>
      <c r="UZ51" s="152"/>
      <c r="VA51" s="152"/>
      <c r="VB51" s="152"/>
      <c r="VC51" s="152"/>
      <c r="VD51" s="152"/>
      <c r="VE51" s="152"/>
      <c r="VF51" s="152"/>
      <c r="VG51" s="152"/>
      <c r="VH51" s="152"/>
      <c r="VI51" s="152"/>
      <c r="VJ51" s="152"/>
      <c r="VK51" s="152"/>
      <c r="VL51" s="152"/>
      <c r="VM51" s="152"/>
      <c r="VN51" s="152"/>
      <c r="VO51" s="152"/>
      <c r="VP51" s="152"/>
      <c r="VQ51" s="152"/>
      <c r="VR51" s="152"/>
      <c r="VS51" s="152"/>
      <c r="VT51" s="152"/>
      <c r="VU51" s="152"/>
      <c r="VV51" s="152"/>
      <c r="VW51" s="152"/>
      <c r="VX51" s="152"/>
      <c r="VY51" s="152"/>
      <c r="VZ51" s="152"/>
      <c r="WA51" s="152"/>
      <c r="WB51" s="152"/>
      <c r="WC51" s="152"/>
      <c r="WD51" s="152"/>
      <c r="WE51" s="152"/>
      <c r="WF51" s="152"/>
      <c r="WG51" s="152"/>
      <c r="WH51" s="152"/>
      <c r="WI51" s="152"/>
      <c r="WJ51" s="152"/>
      <c r="WK51" s="152"/>
      <c r="WL51" s="152"/>
      <c r="WM51" s="152"/>
      <c r="WN51" s="152"/>
      <c r="WO51" s="152"/>
      <c r="WP51" s="152"/>
      <c r="WQ51" s="152"/>
      <c r="WR51" s="152"/>
      <c r="WS51" s="152"/>
      <c r="WT51" s="152"/>
      <c r="WU51" s="152"/>
      <c r="WV51" s="152"/>
      <c r="WW51" s="152"/>
      <c r="WX51" s="152"/>
      <c r="WY51" s="152"/>
      <c r="WZ51" s="152"/>
      <c r="XA51" s="152"/>
      <c r="XB51" s="152"/>
      <c r="XC51" s="152"/>
      <c r="XD51" s="152"/>
      <c r="XE51" s="152"/>
      <c r="XF51" s="152"/>
      <c r="XG51" s="152"/>
      <c r="XH51" s="152"/>
      <c r="XI51" s="152"/>
      <c r="XJ51" s="152"/>
      <c r="XK51" s="152"/>
      <c r="XL51" s="152"/>
      <c r="XM51" s="152"/>
      <c r="XN51" s="152"/>
      <c r="XO51" s="152"/>
      <c r="XP51" s="152"/>
      <c r="XQ51" s="152"/>
      <c r="XR51" s="152"/>
      <c r="XS51" s="152"/>
      <c r="XT51" s="152"/>
      <c r="XU51" s="152"/>
      <c r="XV51" s="152"/>
      <c r="XW51" s="152"/>
      <c r="XX51" s="152"/>
      <c r="XY51" s="152"/>
      <c r="XZ51" s="152"/>
      <c r="YA51" s="152"/>
      <c r="YB51" s="152"/>
      <c r="YC51" s="152"/>
      <c r="YD51" s="152"/>
      <c r="YE51" s="152"/>
      <c r="YF51" s="152"/>
      <c r="YG51" s="152"/>
      <c r="YH51" s="152"/>
      <c r="YI51" s="152"/>
      <c r="YJ51" s="152"/>
      <c r="YK51" s="152"/>
      <c r="YL51" s="152"/>
      <c r="YM51" s="152"/>
      <c r="YN51" s="152"/>
      <c r="YO51" s="152"/>
      <c r="YP51" s="152"/>
      <c r="YQ51" s="152"/>
      <c r="YR51" s="152"/>
      <c r="YS51" s="152"/>
      <c r="YT51" s="152"/>
      <c r="YU51" s="152"/>
      <c r="YV51" s="152"/>
      <c r="YW51" s="152"/>
      <c r="YX51" s="152"/>
      <c r="YY51" s="152"/>
      <c r="YZ51" s="152"/>
      <c r="ZA51" s="152"/>
      <c r="ZB51" s="152"/>
      <c r="ZC51" s="152"/>
      <c r="ZD51" s="152"/>
      <c r="ZE51" s="152"/>
      <c r="ZF51" s="152"/>
      <c r="ZG51" s="152"/>
      <c r="ZH51" s="152"/>
      <c r="ZI51" s="152"/>
      <c r="ZJ51" s="152"/>
      <c r="ZK51" s="152"/>
      <c r="ZL51" s="152"/>
      <c r="ZM51" s="152"/>
      <c r="ZN51" s="152"/>
      <c r="ZO51" s="152"/>
      <c r="ZP51" s="152"/>
      <c r="ZQ51" s="152"/>
      <c r="ZR51" s="152"/>
      <c r="ZS51" s="152"/>
      <c r="ZT51" s="152"/>
      <c r="ZU51" s="152"/>
      <c r="ZV51" s="152"/>
      <c r="ZW51" s="152"/>
      <c r="ZX51" s="152"/>
      <c r="ZY51" s="152"/>
      <c r="ZZ51" s="152"/>
      <c r="AAA51" s="152"/>
      <c r="AAB51" s="152"/>
      <c r="AAC51" s="152"/>
      <c r="AAD51" s="152"/>
      <c r="AAE51" s="152"/>
      <c r="AAF51" s="152"/>
      <c r="AAG51" s="152"/>
      <c r="AAH51" s="152"/>
      <c r="AAI51" s="152"/>
      <c r="AAJ51" s="152"/>
      <c r="AAK51" s="152"/>
      <c r="AAL51" s="152"/>
      <c r="AAM51" s="152"/>
      <c r="AAN51" s="152"/>
      <c r="AAO51" s="152"/>
      <c r="AAP51" s="152"/>
      <c r="AAQ51" s="152"/>
      <c r="AAR51" s="152"/>
      <c r="AAS51" s="152"/>
      <c r="AAT51" s="152"/>
      <c r="AAU51" s="152"/>
      <c r="AAV51" s="152"/>
      <c r="AAW51" s="152"/>
      <c r="AAX51" s="152"/>
      <c r="AAY51" s="152"/>
      <c r="AAZ51" s="152"/>
      <c r="ABA51" s="152"/>
      <c r="ABB51" s="152"/>
      <c r="ABC51" s="152"/>
      <c r="ABD51" s="152"/>
      <c r="ABE51" s="152"/>
      <c r="ABF51" s="152"/>
      <c r="ABG51" s="152"/>
      <c r="ABH51" s="152"/>
      <c r="ABI51" s="152"/>
      <c r="ABJ51" s="152"/>
      <c r="ABK51" s="152"/>
      <c r="ABL51" s="152"/>
      <c r="ABM51" s="152"/>
      <c r="ABN51" s="152"/>
      <c r="ABO51" s="152"/>
      <c r="ABP51" s="152"/>
      <c r="ABQ51" s="152"/>
      <c r="ABR51" s="152"/>
      <c r="ABS51" s="152"/>
      <c r="ABT51" s="152"/>
      <c r="ABU51" s="152"/>
      <c r="ABV51" s="152"/>
      <c r="ABW51" s="152"/>
      <c r="ABX51" s="152"/>
      <c r="ABY51" s="152"/>
      <c r="ABZ51" s="152"/>
      <c r="ACA51" s="152"/>
      <c r="ACB51" s="152"/>
      <c r="ACC51" s="152"/>
      <c r="ACD51" s="152"/>
      <c r="ACE51" s="152"/>
      <c r="ACF51" s="152"/>
      <c r="ACG51" s="152"/>
      <c r="ACH51" s="152"/>
      <c r="ACI51" s="152"/>
      <c r="ACJ51" s="152"/>
      <c r="ACK51" s="152"/>
      <c r="ACL51" s="152"/>
      <c r="ACM51" s="152"/>
      <c r="ACN51" s="152"/>
      <c r="ACO51" s="152"/>
      <c r="ACP51" s="152"/>
      <c r="ACQ51" s="152"/>
      <c r="ACR51" s="152"/>
      <c r="ACS51" s="152"/>
      <c r="ACT51" s="152"/>
      <c r="ACU51" s="152"/>
      <c r="ACV51" s="152"/>
      <c r="ACW51" s="152"/>
      <c r="ACX51" s="152"/>
      <c r="ACY51" s="152"/>
      <c r="ACZ51" s="152"/>
      <c r="ADA51" s="152"/>
      <c r="ADB51" s="152"/>
      <c r="ADC51" s="152"/>
      <c r="ADD51" s="152"/>
      <c r="ADE51" s="152"/>
      <c r="ADF51" s="152"/>
      <c r="ADG51" s="152"/>
      <c r="ADH51" s="152"/>
      <c r="ADI51" s="152"/>
      <c r="ADJ51" s="152"/>
      <c r="ADK51" s="152"/>
      <c r="ADL51" s="152"/>
      <c r="ADM51" s="152"/>
      <c r="ADN51" s="152"/>
      <c r="ADO51" s="152"/>
      <c r="ADP51" s="152"/>
      <c r="ADQ51" s="152"/>
      <c r="ADR51" s="152"/>
      <c r="ADS51" s="152"/>
      <c r="ADT51" s="152"/>
      <c r="ADU51" s="152"/>
      <c r="ADV51" s="152"/>
      <c r="ADW51" s="152"/>
      <c r="ADX51" s="152"/>
      <c r="ADY51" s="152"/>
      <c r="ADZ51" s="152"/>
      <c r="AEA51" s="152"/>
      <c r="AEB51" s="152"/>
      <c r="AEC51" s="152"/>
      <c r="AED51" s="152"/>
      <c r="AEE51" s="152"/>
      <c r="AEF51" s="152"/>
      <c r="AEG51" s="152"/>
      <c r="AEH51" s="152"/>
      <c r="AEI51" s="152"/>
      <c r="AEJ51" s="152"/>
      <c r="AEK51" s="152"/>
      <c r="AEL51" s="152"/>
      <c r="AEM51" s="152"/>
      <c r="AEN51" s="152"/>
      <c r="AEO51" s="152"/>
      <c r="AEP51" s="152"/>
      <c r="AEQ51" s="152"/>
      <c r="AER51" s="152"/>
      <c r="AES51" s="152"/>
      <c r="AET51" s="152"/>
      <c r="AEU51" s="152"/>
      <c r="AEV51" s="152"/>
      <c r="AEW51" s="152"/>
      <c r="AEX51" s="152"/>
      <c r="AEY51" s="152"/>
      <c r="AEZ51" s="152"/>
      <c r="AFA51" s="152"/>
      <c r="AFB51" s="152"/>
      <c r="AFC51" s="152"/>
      <c r="AFD51" s="152"/>
      <c r="AFE51" s="152"/>
      <c r="AFF51" s="152"/>
      <c r="AFG51" s="152"/>
      <c r="AFH51" s="152"/>
      <c r="AFI51" s="152"/>
      <c r="AFJ51" s="152"/>
      <c r="AFK51" s="152"/>
      <c r="AFL51" s="152"/>
      <c r="AFM51" s="152"/>
      <c r="AFN51" s="152"/>
      <c r="AFO51" s="152"/>
      <c r="AFP51" s="152"/>
      <c r="AFQ51" s="152"/>
      <c r="AFR51" s="152"/>
      <c r="AFS51" s="152"/>
      <c r="AFT51" s="152"/>
      <c r="AFU51" s="152"/>
      <c r="AFV51" s="152"/>
      <c r="AFW51" s="152"/>
      <c r="AFX51" s="152"/>
      <c r="AFY51" s="152"/>
      <c r="AFZ51" s="152"/>
      <c r="AGA51" s="152"/>
      <c r="AGB51" s="152"/>
      <c r="AGC51" s="152"/>
      <c r="AGD51" s="152"/>
      <c r="AGE51" s="152"/>
      <c r="AGF51" s="152"/>
      <c r="AGG51" s="152"/>
      <c r="AGH51" s="152"/>
      <c r="AGI51" s="152"/>
      <c r="AGJ51" s="152"/>
      <c r="AGK51" s="152"/>
      <c r="AGL51" s="152"/>
      <c r="AGM51" s="152"/>
      <c r="AGN51" s="152"/>
      <c r="AGO51" s="152"/>
      <c r="AGP51" s="152"/>
      <c r="AGQ51" s="152"/>
      <c r="AGR51" s="152"/>
      <c r="AGS51" s="152"/>
      <c r="AGT51" s="152"/>
      <c r="AGU51" s="152"/>
      <c r="AGV51" s="152"/>
      <c r="AGW51" s="152"/>
      <c r="AGX51" s="152"/>
      <c r="AGY51" s="152"/>
      <c r="AGZ51" s="152"/>
      <c r="AHA51" s="152"/>
      <c r="AHB51" s="152"/>
      <c r="AHC51" s="152"/>
      <c r="AHD51" s="152"/>
      <c r="AHE51" s="152"/>
      <c r="AHF51" s="152"/>
      <c r="AHG51" s="152"/>
      <c r="AHH51" s="152"/>
      <c r="AHI51" s="152"/>
      <c r="AHJ51" s="152"/>
      <c r="AHK51" s="152"/>
      <c r="AHL51" s="152"/>
      <c r="AHM51" s="152"/>
      <c r="AHN51" s="152"/>
      <c r="AHO51" s="152"/>
      <c r="AHP51" s="152"/>
      <c r="AHQ51" s="152"/>
      <c r="AHR51" s="152"/>
      <c r="AHS51" s="152"/>
      <c r="AHT51" s="152"/>
      <c r="AHU51" s="152"/>
      <c r="AHV51" s="152"/>
      <c r="AHW51" s="152"/>
      <c r="AHX51" s="152"/>
      <c r="AHY51" s="152"/>
      <c r="AHZ51" s="152"/>
      <c r="AIA51" s="152"/>
      <c r="AIB51" s="152"/>
      <c r="AIC51" s="152"/>
      <c r="AID51" s="152"/>
      <c r="AIE51" s="152"/>
      <c r="AIF51" s="152"/>
      <c r="AIG51" s="152"/>
      <c r="AIH51" s="152"/>
      <c r="AII51" s="152"/>
      <c r="AIJ51" s="152"/>
      <c r="AIK51" s="152"/>
      <c r="AIL51" s="152"/>
      <c r="AIM51" s="152"/>
      <c r="AIN51" s="152"/>
      <c r="AIO51" s="152"/>
      <c r="AIP51" s="152"/>
      <c r="AIQ51" s="152"/>
      <c r="AIR51" s="152"/>
      <c r="AIS51" s="152"/>
      <c r="AIT51" s="152"/>
      <c r="AIU51" s="152"/>
      <c r="AIV51" s="152"/>
      <c r="AIW51" s="152"/>
      <c r="AIX51" s="152"/>
      <c r="AIY51" s="152"/>
      <c r="AIZ51" s="152"/>
      <c r="AJA51" s="152"/>
      <c r="AJB51" s="152"/>
      <c r="AJC51" s="152"/>
      <c r="AJD51" s="152"/>
      <c r="AJE51" s="152"/>
      <c r="AJF51" s="152"/>
      <c r="AJG51" s="152"/>
      <c r="AJH51" s="152"/>
      <c r="AJI51" s="152"/>
      <c r="AJJ51" s="152"/>
      <c r="AJK51" s="152"/>
      <c r="AJL51" s="152"/>
      <c r="AJM51" s="152"/>
      <c r="AJN51" s="152"/>
      <c r="AJO51" s="152"/>
      <c r="AJP51" s="152"/>
      <c r="AJQ51" s="152"/>
      <c r="AJR51" s="152"/>
      <c r="AJS51" s="152"/>
      <c r="AJT51" s="152"/>
      <c r="AJU51" s="152"/>
      <c r="AJV51" s="152"/>
      <c r="AJW51" s="152"/>
      <c r="AJX51" s="152"/>
      <c r="AJY51" s="152"/>
      <c r="AJZ51" s="152"/>
      <c r="AKA51" s="152"/>
      <c r="AKB51" s="152"/>
      <c r="AKC51" s="152"/>
      <c r="AKD51" s="152"/>
      <c r="AKE51" s="152"/>
      <c r="AKF51" s="152"/>
      <c r="AKG51" s="152"/>
      <c r="AKH51" s="152"/>
      <c r="AKI51" s="152"/>
      <c r="AKJ51" s="152"/>
      <c r="AKK51" s="152"/>
      <c r="AKL51" s="152"/>
      <c r="AKM51" s="152"/>
      <c r="AKN51" s="152"/>
      <c r="AKO51" s="152"/>
      <c r="AKP51" s="152"/>
      <c r="AKQ51" s="152"/>
      <c r="AKR51" s="152"/>
      <c r="AKS51" s="152"/>
      <c r="AKT51" s="152"/>
      <c r="AKU51" s="152"/>
      <c r="AKV51" s="152"/>
      <c r="AKW51" s="152"/>
      <c r="AKX51" s="152"/>
      <c r="AKY51" s="152"/>
      <c r="AKZ51" s="152"/>
      <c r="ALA51" s="152"/>
      <c r="ALB51" s="152"/>
      <c r="ALC51" s="152"/>
      <c r="ALD51" s="152"/>
      <c r="ALE51" s="152"/>
      <c r="ALF51" s="152"/>
      <c r="ALG51" s="152"/>
      <c r="ALH51" s="152"/>
      <c r="ALI51" s="152"/>
      <c r="ALJ51" s="152"/>
      <c r="ALK51" s="152"/>
      <c r="ALL51" s="152"/>
      <c r="ALM51" s="152"/>
      <c r="ALN51" s="152"/>
      <c r="ALO51" s="152"/>
      <c r="ALP51" s="152"/>
      <c r="ALQ51" s="152"/>
      <c r="ALR51" s="152"/>
      <c r="ALS51" s="152"/>
      <c r="ALT51" s="152"/>
      <c r="ALU51" s="152"/>
      <c r="ALV51" s="152"/>
      <c r="ALW51" s="152"/>
      <c r="ALX51" s="152"/>
      <c r="ALY51" s="152"/>
      <c r="ALZ51" s="152"/>
      <c r="AMA51" s="152"/>
      <c r="AMB51" s="152"/>
      <c r="AMC51" s="152"/>
      <c r="AMD51" s="152"/>
      <c r="AME51" s="152"/>
      <c r="AMF51" s="152"/>
      <c r="AMG51" s="152"/>
      <c r="AMH51" s="152"/>
      <c r="AMI51" s="152"/>
      <c r="AMJ51" s="152"/>
      <c r="AMK51" s="152"/>
      <c r="AML51" s="152"/>
      <c r="AMM51" s="152"/>
      <c r="AMN51" s="152"/>
      <c r="AMO51" s="152"/>
      <c r="AMP51" s="152"/>
      <c r="AMQ51" s="152"/>
      <c r="AMR51" s="152"/>
      <c r="AMS51" s="152"/>
      <c r="AMT51" s="152"/>
      <c r="AMU51" s="152"/>
      <c r="AMV51" s="152"/>
      <c r="AMW51" s="152"/>
      <c r="AMX51" s="152"/>
      <c r="AMY51" s="152"/>
      <c r="AMZ51" s="152"/>
      <c r="ANA51" s="152"/>
      <c r="ANB51" s="152"/>
      <c r="ANC51" s="152"/>
      <c r="AND51" s="152"/>
      <c r="ANE51" s="152"/>
      <c r="ANF51" s="152"/>
      <c r="ANG51" s="152"/>
      <c r="ANH51" s="152"/>
      <c r="ANI51" s="152"/>
      <c r="ANJ51" s="152"/>
      <c r="ANK51" s="152"/>
      <c r="ANL51" s="152"/>
      <c r="ANM51" s="152"/>
      <c r="ANN51" s="152"/>
      <c r="ANO51" s="152"/>
      <c r="ANP51" s="152"/>
      <c r="ANQ51" s="152"/>
      <c r="ANR51" s="152"/>
      <c r="ANS51" s="152"/>
      <c r="ANT51" s="152"/>
      <c r="ANU51" s="152"/>
      <c r="ANV51" s="152"/>
      <c r="ANW51" s="152"/>
      <c r="ANX51" s="152"/>
      <c r="ANY51" s="152"/>
      <c r="ANZ51" s="152"/>
      <c r="AOA51" s="152"/>
      <c r="AOB51" s="152"/>
      <c r="AOC51" s="152"/>
      <c r="AOD51" s="152"/>
      <c r="AOE51" s="152"/>
      <c r="AOF51" s="152"/>
      <c r="AOG51" s="152"/>
      <c r="AOH51" s="152"/>
      <c r="AOI51" s="152"/>
      <c r="AOJ51" s="152"/>
      <c r="AOK51" s="152"/>
      <c r="AOL51" s="152"/>
      <c r="AOM51" s="152"/>
      <c r="AON51" s="152"/>
      <c r="AOO51" s="152"/>
      <c r="AOP51" s="152"/>
      <c r="AOQ51" s="152"/>
      <c r="AOR51" s="152"/>
      <c r="AOS51" s="152"/>
      <c r="AOT51" s="152"/>
      <c r="AOU51" s="152"/>
      <c r="AOV51" s="152"/>
      <c r="AOW51" s="152"/>
      <c r="AOX51" s="152"/>
      <c r="AOY51" s="152"/>
      <c r="AOZ51" s="152"/>
      <c r="APA51" s="152"/>
      <c r="APB51" s="152"/>
      <c r="APC51" s="152"/>
      <c r="APD51" s="152"/>
      <c r="APE51" s="152"/>
      <c r="APF51" s="152"/>
      <c r="APG51" s="152"/>
      <c r="APH51" s="152"/>
      <c r="API51" s="152"/>
      <c r="APJ51" s="152"/>
      <c r="APK51" s="152"/>
      <c r="APL51" s="152"/>
      <c r="APM51" s="152"/>
      <c r="APN51" s="152"/>
      <c r="APO51" s="152"/>
      <c r="APP51" s="152"/>
      <c r="APQ51" s="152"/>
      <c r="APR51" s="152"/>
      <c r="APS51" s="152"/>
      <c r="APT51" s="152"/>
      <c r="APU51" s="152"/>
      <c r="APV51" s="152"/>
      <c r="APW51" s="152"/>
      <c r="APX51" s="152"/>
      <c r="APY51" s="152"/>
      <c r="APZ51" s="152"/>
      <c r="AQA51" s="152"/>
      <c r="AQB51" s="152"/>
      <c r="AQC51" s="152"/>
      <c r="AQD51" s="152"/>
      <c r="AQE51" s="152"/>
      <c r="AQF51" s="152"/>
      <c r="AQG51" s="152"/>
      <c r="AQH51" s="152"/>
      <c r="AQI51" s="152"/>
      <c r="AQJ51" s="152"/>
      <c r="AQK51" s="152"/>
      <c r="AQL51" s="152"/>
      <c r="AQM51" s="152"/>
      <c r="AQN51" s="152"/>
      <c r="AQO51" s="152"/>
      <c r="AQP51" s="152"/>
      <c r="AQQ51" s="152"/>
      <c r="AQR51" s="152"/>
      <c r="AQS51" s="152"/>
      <c r="AQT51" s="152"/>
      <c r="AQU51" s="152"/>
      <c r="AQV51" s="152"/>
      <c r="AQW51" s="152"/>
      <c r="AQX51" s="152"/>
      <c r="AQY51" s="152"/>
      <c r="AQZ51" s="152"/>
      <c r="ARA51" s="152"/>
      <c r="ARB51" s="152"/>
      <c r="ARC51" s="152"/>
      <c r="ARD51" s="152"/>
      <c r="ARE51" s="152"/>
      <c r="ARF51" s="152"/>
      <c r="ARG51" s="152"/>
      <c r="ARH51" s="152"/>
      <c r="ARI51" s="152"/>
      <c r="ARJ51" s="152"/>
      <c r="ARK51" s="152"/>
      <c r="ARL51" s="152"/>
      <c r="ARM51" s="152"/>
      <c r="ARN51" s="152"/>
      <c r="ARO51" s="152"/>
      <c r="ARP51" s="152"/>
      <c r="ARQ51" s="152"/>
      <c r="ARR51" s="152"/>
      <c r="ARS51" s="152"/>
      <c r="ART51" s="152"/>
      <c r="ARU51" s="152"/>
      <c r="ARV51" s="152"/>
      <c r="ARW51" s="152"/>
      <c r="ARX51" s="152"/>
      <c r="ARY51" s="152"/>
      <c r="ARZ51" s="152"/>
      <c r="ASA51" s="152"/>
      <c r="ASB51" s="152"/>
      <c r="ASC51" s="152"/>
      <c r="ASD51" s="152"/>
      <c r="ASE51" s="152"/>
      <c r="ASF51" s="152"/>
      <c r="ASG51" s="152"/>
      <c r="ASH51" s="152"/>
      <c r="ASI51" s="152"/>
      <c r="ASJ51" s="152"/>
      <c r="ASK51" s="152"/>
      <c r="ASL51" s="152"/>
      <c r="ASM51" s="152"/>
      <c r="ASN51" s="152"/>
      <c r="ASO51" s="152"/>
      <c r="ASP51" s="152"/>
      <c r="ASQ51" s="152"/>
      <c r="ASR51" s="152"/>
      <c r="ASS51" s="152"/>
      <c r="AST51" s="152"/>
      <c r="ASU51" s="152"/>
      <c r="ASV51" s="152"/>
      <c r="ASW51" s="152"/>
      <c r="ASX51" s="152"/>
      <c r="ASY51" s="152"/>
      <c r="ASZ51" s="152"/>
      <c r="ATA51" s="152"/>
      <c r="ATB51" s="152"/>
      <c r="ATC51" s="152"/>
      <c r="ATD51" s="152"/>
      <c r="ATE51" s="152"/>
      <c r="ATF51" s="152"/>
      <c r="ATG51" s="152"/>
      <c r="ATH51" s="152"/>
      <c r="ATI51" s="152"/>
      <c r="ATJ51" s="152"/>
      <c r="ATK51" s="152"/>
      <c r="ATL51" s="152"/>
      <c r="ATM51" s="152"/>
      <c r="ATN51" s="152"/>
      <c r="ATO51" s="152"/>
      <c r="ATP51" s="152"/>
      <c r="ATQ51" s="152"/>
      <c r="ATR51" s="152"/>
      <c r="ATS51" s="152"/>
      <c r="ATT51" s="152"/>
      <c r="ATU51" s="152"/>
      <c r="ATV51" s="152"/>
      <c r="ATW51" s="152"/>
      <c r="ATX51" s="152"/>
      <c r="ATY51" s="152"/>
      <c r="ATZ51" s="152"/>
      <c r="AUA51" s="152"/>
      <c r="AUB51" s="152"/>
      <c r="AUC51" s="152"/>
      <c r="AUD51" s="152"/>
      <c r="AUE51" s="152"/>
      <c r="AUF51" s="152"/>
      <c r="AUG51" s="152"/>
      <c r="AUH51" s="152"/>
      <c r="AUI51" s="152"/>
      <c r="AUJ51" s="152"/>
      <c r="AUK51" s="152"/>
      <c r="AUL51" s="152"/>
      <c r="AUM51" s="152"/>
      <c r="AUN51" s="152"/>
      <c r="AUO51" s="152"/>
      <c r="AUP51" s="152"/>
      <c r="AUQ51" s="152"/>
      <c r="AUR51" s="152"/>
      <c r="AUS51" s="152"/>
      <c r="AUT51" s="152"/>
      <c r="AUU51" s="152"/>
      <c r="AUV51" s="152"/>
      <c r="AUW51" s="152"/>
      <c r="AUX51" s="152"/>
      <c r="AUY51" s="152"/>
      <c r="AUZ51" s="152"/>
      <c r="AVA51" s="152"/>
      <c r="AVB51" s="152"/>
      <c r="AVC51" s="152"/>
      <c r="AVD51" s="152"/>
      <c r="AVE51" s="152"/>
      <c r="AVF51" s="152"/>
      <c r="AVG51" s="152"/>
      <c r="AVH51" s="152"/>
      <c r="AVI51" s="152"/>
      <c r="AVJ51" s="152"/>
      <c r="AVK51" s="152"/>
      <c r="AVL51" s="152"/>
      <c r="AVM51" s="152"/>
      <c r="AVN51" s="152"/>
      <c r="AVO51" s="152"/>
      <c r="AVP51" s="152"/>
      <c r="AVQ51" s="152"/>
      <c r="AVR51" s="152"/>
      <c r="AVS51" s="152"/>
      <c r="AVT51" s="152"/>
      <c r="AVU51" s="152"/>
      <c r="AVV51" s="152"/>
      <c r="AVW51" s="152"/>
      <c r="AVX51" s="152"/>
      <c r="AVY51" s="152"/>
      <c r="AVZ51" s="152"/>
      <c r="AWA51" s="152"/>
      <c r="AWB51" s="152"/>
      <c r="AWC51" s="152"/>
      <c r="AWD51" s="152"/>
      <c r="AWE51" s="152"/>
      <c r="AWF51" s="152"/>
      <c r="AWG51" s="152"/>
      <c r="AWH51" s="152"/>
      <c r="AWI51" s="152"/>
      <c r="AWJ51" s="152"/>
      <c r="AWK51" s="152"/>
      <c r="AWL51" s="152"/>
      <c r="AWM51" s="152"/>
      <c r="AWN51" s="152"/>
      <c r="AWO51" s="152"/>
      <c r="AWP51" s="152"/>
      <c r="AWQ51" s="152"/>
      <c r="AWR51" s="152"/>
      <c r="AWS51" s="152"/>
      <c r="AWT51" s="152"/>
      <c r="AWU51" s="152"/>
      <c r="AWV51" s="152"/>
      <c r="AWW51" s="152"/>
      <c r="AWX51" s="152"/>
      <c r="AWY51" s="152"/>
      <c r="AWZ51" s="152"/>
      <c r="AXA51" s="152"/>
      <c r="AXB51" s="152"/>
      <c r="AXC51" s="152"/>
      <c r="AXD51" s="152"/>
      <c r="AXE51" s="152"/>
      <c r="AXF51" s="152"/>
      <c r="AXG51" s="152"/>
      <c r="AXH51" s="152"/>
      <c r="AXI51" s="152"/>
      <c r="AXJ51" s="152"/>
      <c r="AXK51" s="152"/>
      <c r="AXL51" s="152"/>
      <c r="AXM51" s="152"/>
      <c r="AXN51" s="152"/>
      <c r="AXO51" s="152"/>
      <c r="AXP51" s="152"/>
      <c r="AXQ51" s="152"/>
      <c r="AXR51" s="152"/>
      <c r="AXS51" s="152"/>
      <c r="AXT51" s="152"/>
      <c r="AXU51" s="152"/>
      <c r="AXV51" s="152"/>
      <c r="AXW51" s="152"/>
      <c r="AXX51" s="152"/>
      <c r="AXY51" s="152"/>
      <c r="AXZ51" s="152"/>
      <c r="AYA51" s="152"/>
      <c r="AYB51" s="152"/>
      <c r="AYC51" s="152"/>
      <c r="AYD51" s="152"/>
      <c r="AYE51" s="152"/>
      <c r="AYF51" s="152"/>
      <c r="AYG51" s="152"/>
      <c r="AYH51" s="152"/>
      <c r="AYI51" s="152"/>
      <c r="AYJ51" s="152"/>
      <c r="AYK51" s="152"/>
      <c r="AYL51" s="152"/>
      <c r="AYM51" s="152"/>
      <c r="AYN51" s="152"/>
      <c r="AYO51" s="152"/>
      <c r="AYP51" s="152"/>
      <c r="AYQ51" s="152"/>
      <c r="AYR51" s="152"/>
      <c r="AYS51" s="152"/>
      <c r="AYT51" s="152"/>
      <c r="AYU51" s="152"/>
      <c r="AYV51" s="152"/>
      <c r="AYW51" s="152"/>
      <c r="AYX51" s="152"/>
      <c r="AYY51" s="152"/>
      <c r="AYZ51" s="152"/>
      <c r="AZA51" s="152"/>
      <c r="AZB51" s="152"/>
      <c r="AZC51" s="152"/>
      <c r="AZD51" s="152"/>
      <c r="AZE51" s="152"/>
      <c r="AZF51" s="152"/>
      <c r="AZG51" s="152"/>
      <c r="AZH51" s="152"/>
      <c r="AZI51" s="152"/>
      <c r="AZJ51" s="152"/>
      <c r="AZK51" s="152"/>
      <c r="AZL51" s="152"/>
      <c r="AZM51" s="152"/>
      <c r="AZN51" s="152"/>
      <c r="AZO51" s="152"/>
      <c r="AZP51" s="152"/>
      <c r="AZQ51" s="152"/>
      <c r="AZR51" s="152"/>
      <c r="AZS51" s="152"/>
      <c r="AZT51" s="152"/>
      <c r="AZU51" s="152"/>
      <c r="AZV51" s="152"/>
      <c r="AZW51" s="152"/>
      <c r="AZX51" s="152"/>
      <c r="AZY51" s="152"/>
      <c r="AZZ51" s="152"/>
      <c r="BAA51" s="152"/>
      <c r="BAB51" s="152"/>
      <c r="BAC51" s="152"/>
      <c r="BAD51" s="152"/>
      <c r="BAE51" s="152"/>
      <c r="BAF51" s="152"/>
      <c r="BAG51" s="152"/>
      <c r="BAH51" s="152"/>
      <c r="BAI51" s="152"/>
      <c r="BAJ51" s="152"/>
      <c r="BAK51" s="152"/>
      <c r="BAL51" s="152"/>
      <c r="BAM51" s="152"/>
      <c r="BAN51" s="152"/>
      <c r="BAO51" s="152"/>
      <c r="BAP51" s="152"/>
      <c r="BAQ51" s="152"/>
      <c r="BAR51" s="152"/>
      <c r="BAS51" s="152"/>
      <c r="BAT51" s="152"/>
      <c r="BAU51" s="152"/>
      <c r="BAV51" s="152"/>
      <c r="BAW51" s="152"/>
      <c r="BAX51" s="152"/>
      <c r="BAY51" s="152"/>
      <c r="BAZ51" s="152"/>
      <c r="BBA51" s="152"/>
      <c r="BBB51" s="152"/>
      <c r="BBC51" s="152"/>
      <c r="BBD51" s="152"/>
      <c r="BBE51" s="152"/>
      <c r="BBF51" s="152"/>
      <c r="BBG51" s="152"/>
      <c r="BBH51" s="152"/>
      <c r="BBI51" s="152"/>
      <c r="BBJ51" s="152"/>
      <c r="BBK51" s="152"/>
      <c r="BBL51" s="152"/>
      <c r="BBM51" s="152"/>
      <c r="BBN51" s="152"/>
      <c r="BBO51" s="152"/>
      <c r="BBP51" s="152"/>
      <c r="BBQ51" s="152"/>
      <c r="BBR51" s="152"/>
      <c r="BBS51" s="152"/>
      <c r="BBT51" s="152"/>
      <c r="BBU51" s="152"/>
      <c r="BBV51" s="152"/>
      <c r="BBW51" s="152"/>
      <c r="BBX51" s="152"/>
      <c r="BBY51" s="152"/>
      <c r="BBZ51" s="152"/>
      <c r="BCA51" s="152"/>
      <c r="BCB51" s="152"/>
      <c r="BCC51" s="152"/>
      <c r="BCD51" s="152"/>
      <c r="BCE51" s="152"/>
      <c r="BCF51" s="152"/>
      <c r="BCG51" s="152"/>
      <c r="BCH51" s="152"/>
      <c r="BCI51" s="152"/>
      <c r="BCJ51" s="152"/>
      <c r="BCK51" s="152"/>
      <c r="BCL51" s="152"/>
      <c r="BCM51" s="152"/>
      <c r="BCN51" s="152"/>
      <c r="BCO51" s="152"/>
      <c r="BCP51" s="152"/>
      <c r="BCQ51" s="152"/>
      <c r="BCR51" s="152"/>
      <c r="BCS51" s="152"/>
      <c r="BCT51" s="152"/>
      <c r="BCU51" s="152"/>
      <c r="BCV51" s="152"/>
      <c r="BCW51" s="152"/>
      <c r="BCX51" s="152"/>
      <c r="BCY51" s="152"/>
      <c r="BCZ51" s="152"/>
      <c r="BDA51" s="152"/>
      <c r="BDB51" s="152"/>
      <c r="BDC51" s="152"/>
      <c r="BDD51" s="152"/>
      <c r="BDE51" s="152"/>
      <c r="BDF51" s="152"/>
      <c r="BDG51" s="152"/>
      <c r="BDH51" s="152"/>
      <c r="BDI51" s="152"/>
      <c r="BDJ51" s="152"/>
      <c r="BDK51" s="152"/>
      <c r="BDL51" s="152"/>
      <c r="BDM51" s="152"/>
      <c r="BDN51" s="152"/>
      <c r="BDO51" s="152"/>
      <c r="BDP51" s="152"/>
      <c r="BDQ51" s="152"/>
      <c r="BDR51" s="152"/>
      <c r="BDS51" s="152"/>
      <c r="BDT51" s="152"/>
      <c r="BDU51" s="152"/>
      <c r="BDV51" s="152"/>
      <c r="BDW51" s="152"/>
      <c r="BDX51" s="152"/>
      <c r="BDY51" s="152"/>
      <c r="BDZ51" s="152"/>
      <c r="BEA51" s="152"/>
      <c r="BEB51" s="152"/>
      <c r="BEC51" s="152"/>
      <c r="BED51" s="152"/>
      <c r="BEE51" s="152"/>
      <c r="BEF51" s="152"/>
      <c r="BEG51" s="152"/>
      <c r="BEH51" s="152"/>
      <c r="BEI51" s="152"/>
      <c r="BEJ51" s="152"/>
      <c r="BEK51" s="152"/>
      <c r="BEL51" s="152"/>
      <c r="BEM51" s="152"/>
      <c r="BEN51" s="152"/>
      <c r="BEO51" s="152"/>
      <c r="BEP51" s="152"/>
      <c r="BEQ51" s="152"/>
      <c r="BER51" s="152"/>
      <c r="BES51" s="152"/>
      <c r="BET51" s="152"/>
      <c r="BEU51" s="152"/>
      <c r="BEV51" s="152"/>
      <c r="BEW51" s="152"/>
      <c r="BEX51" s="152"/>
      <c r="BEY51" s="152"/>
      <c r="BEZ51" s="152"/>
      <c r="BFA51" s="152"/>
      <c r="BFB51" s="152"/>
      <c r="BFC51" s="152"/>
      <c r="BFD51" s="152"/>
      <c r="BFE51" s="152"/>
      <c r="BFF51" s="152"/>
      <c r="BFG51" s="152"/>
      <c r="BFH51" s="152"/>
      <c r="BFI51" s="152"/>
      <c r="BFJ51" s="152"/>
      <c r="BFK51" s="152"/>
      <c r="BFL51" s="152"/>
      <c r="BFM51" s="152"/>
      <c r="BFN51" s="152"/>
      <c r="BFO51" s="152"/>
      <c r="BFP51" s="152"/>
      <c r="BFQ51" s="152"/>
      <c r="BFR51" s="152"/>
      <c r="BFS51" s="152"/>
      <c r="BFT51" s="152"/>
      <c r="BFU51" s="152"/>
      <c r="BFV51" s="152"/>
      <c r="BFW51" s="152"/>
      <c r="BFX51" s="152"/>
      <c r="BFY51" s="152"/>
      <c r="BFZ51" s="152"/>
      <c r="BGA51" s="152"/>
      <c r="BGB51" s="152"/>
      <c r="BGC51" s="152"/>
      <c r="BGD51" s="152"/>
      <c r="BGE51" s="152"/>
      <c r="BGF51" s="152"/>
      <c r="BGG51" s="152"/>
      <c r="BGH51" s="152"/>
      <c r="BGI51" s="152"/>
      <c r="BGJ51" s="152"/>
      <c r="BGK51" s="152"/>
      <c r="BGL51" s="152"/>
      <c r="BGM51" s="152"/>
      <c r="BGN51" s="152"/>
      <c r="BGO51" s="152"/>
      <c r="BGP51" s="152"/>
      <c r="BGQ51" s="152"/>
      <c r="BGR51" s="152"/>
      <c r="BGS51" s="152"/>
      <c r="BGT51" s="152"/>
      <c r="BGU51" s="152"/>
      <c r="BGV51" s="152"/>
      <c r="BGW51" s="152"/>
      <c r="BGX51" s="152"/>
      <c r="BGY51" s="152"/>
      <c r="BGZ51" s="152"/>
      <c r="BHA51" s="152"/>
      <c r="BHB51" s="152"/>
      <c r="BHC51" s="152"/>
      <c r="BHD51" s="152"/>
      <c r="BHE51" s="152"/>
      <c r="BHF51" s="152"/>
      <c r="BHG51" s="152"/>
      <c r="BHH51" s="152"/>
      <c r="BHI51" s="152"/>
      <c r="BHJ51" s="152"/>
      <c r="BHK51" s="152"/>
      <c r="BHL51" s="152"/>
      <c r="BHM51" s="152"/>
      <c r="BHN51" s="152"/>
      <c r="BHO51" s="152"/>
      <c r="BHP51" s="152"/>
      <c r="BHQ51" s="152"/>
      <c r="BHR51" s="152"/>
      <c r="BHS51" s="152"/>
      <c r="BHT51" s="152"/>
      <c r="BHU51" s="152"/>
      <c r="BHV51" s="152"/>
      <c r="BHW51" s="152"/>
      <c r="BHX51" s="152"/>
      <c r="BHY51" s="152"/>
      <c r="BHZ51" s="152"/>
      <c r="BIA51" s="152"/>
      <c r="BIB51" s="152"/>
      <c r="BIC51" s="152"/>
      <c r="BID51" s="152"/>
      <c r="BIE51" s="152"/>
      <c r="BIF51" s="152"/>
      <c r="BIG51" s="152"/>
      <c r="BIH51" s="152"/>
      <c r="BII51" s="152"/>
      <c r="BIJ51" s="152"/>
      <c r="BIK51" s="152"/>
      <c r="BIL51" s="152"/>
      <c r="BIM51" s="152"/>
      <c r="BIN51" s="152"/>
      <c r="BIO51" s="152"/>
      <c r="BIP51" s="152"/>
      <c r="BIQ51" s="152"/>
      <c r="BIR51" s="152"/>
      <c r="BIS51" s="152"/>
      <c r="BIT51" s="152"/>
      <c r="BIU51" s="152"/>
      <c r="BIV51" s="152"/>
      <c r="BIW51" s="152"/>
      <c r="BIX51" s="152"/>
      <c r="BIY51" s="152"/>
      <c r="BIZ51" s="152"/>
      <c r="BJA51" s="152"/>
      <c r="BJB51" s="152"/>
      <c r="BJC51" s="152"/>
      <c r="BJD51" s="152"/>
      <c r="BJE51" s="152"/>
      <c r="BJF51" s="152"/>
      <c r="BJG51" s="152"/>
      <c r="BJH51" s="152"/>
      <c r="BJI51" s="152"/>
      <c r="BJJ51" s="152"/>
      <c r="BJK51" s="152"/>
      <c r="BJL51" s="152"/>
      <c r="BJM51" s="152"/>
      <c r="BJN51" s="152"/>
      <c r="BJO51" s="152"/>
      <c r="BJP51" s="152"/>
      <c r="BJQ51" s="152"/>
      <c r="BJR51" s="152"/>
      <c r="BJS51" s="152"/>
      <c r="BJT51" s="152"/>
      <c r="BJU51" s="152"/>
      <c r="BJV51" s="152"/>
      <c r="BJW51" s="152"/>
      <c r="BJX51" s="152"/>
      <c r="BJY51" s="152"/>
      <c r="BJZ51" s="152"/>
      <c r="BKA51" s="152"/>
      <c r="BKB51" s="152"/>
      <c r="BKC51" s="152"/>
      <c r="BKD51" s="152"/>
      <c r="BKE51" s="152"/>
      <c r="BKF51" s="152"/>
      <c r="BKG51" s="152"/>
      <c r="BKH51" s="152"/>
      <c r="BKI51" s="152"/>
      <c r="BKJ51" s="152"/>
      <c r="BKK51" s="152"/>
      <c r="BKL51" s="152"/>
      <c r="BKM51" s="152"/>
      <c r="BKN51" s="152"/>
      <c r="BKO51" s="152"/>
      <c r="BKP51" s="152"/>
      <c r="BKQ51" s="152"/>
      <c r="BKR51" s="152"/>
      <c r="BKS51" s="152"/>
      <c r="BKT51" s="152"/>
      <c r="BKU51" s="152"/>
      <c r="BKV51" s="152"/>
      <c r="BKW51" s="152"/>
      <c r="BKX51" s="152"/>
      <c r="BKY51" s="152"/>
      <c r="BKZ51" s="152"/>
      <c r="BLA51" s="152"/>
      <c r="BLB51" s="152"/>
      <c r="BLC51" s="152"/>
      <c r="BLD51" s="152"/>
      <c r="BLE51" s="152"/>
      <c r="BLF51" s="152"/>
      <c r="BLG51" s="152"/>
      <c r="BLH51" s="152"/>
      <c r="BLI51" s="152"/>
      <c r="BLJ51" s="152"/>
      <c r="BLK51" s="152"/>
      <c r="BLL51" s="152"/>
      <c r="BLM51" s="152"/>
      <c r="BLN51" s="152"/>
      <c r="BLO51" s="152"/>
      <c r="BLP51" s="152"/>
      <c r="BLQ51" s="152"/>
      <c r="BLR51" s="152"/>
      <c r="BLS51" s="152"/>
      <c r="BLT51" s="152"/>
      <c r="BLU51" s="152"/>
      <c r="BLV51" s="152"/>
      <c r="BLW51" s="152"/>
      <c r="BLX51" s="152"/>
      <c r="BLY51" s="152"/>
      <c r="BLZ51" s="152"/>
      <c r="BMA51" s="152"/>
      <c r="BMB51" s="152"/>
      <c r="BMC51" s="152"/>
      <c r="BMD51" s="152"/>
      <c r="BME51" s="152"/>
      <c r="BMF51" s="152"/>
      <c r="BMG51" s="152"/>
      <c r="BMH51" s="152"/>
      <c r="BMI51" s="152"/>
      <c r="BMJ51" s="152"/>
      <c r="BMK51" s="152"/>
      <c r="BML51" s="152"/>
      <c r="BMM51" s="152"/>
      <c r="BMN51" s="152"/>
      <c r="BMO51" s="152"/>
      <c r="BMP51" s="152"/>
      <c r="BMQ51" s="152"/>
      <c r="BMR51" s="152"/>
      <c r="BMS51" s="152"/>
      <c r="BMT51" s="152"/>
      <c r="BMU51" s="152"/>
      <c r="BMV51" s="152"/>
      <c r="BMW51" s="152"/>
      <c r="BMX51" s="152"/>
      <c r="BMY51" s="152"/>
      <c r="BMZ51" s="152"/>
      <c r="BNA51" s="152"/>
      <c r="BNB51" s="152"/>
      <c r="BNC51" s="152"/>
      <c r="BND51" s="152"/>
      <c r="BNE51" s="152"/>
      <c r="BNF51" s="152"/>
      <c r="BNG51" s="152"/>
      <c r="BNH51" s="152"/>
      <c r="BNI51" s="152"/>
      <c r="BNJ51" s="152"/>
      <c r="BNK51" s="152"/>
      <c r="BNL51" s="152"/>
      <c r="BNM51" s="152"/>
      <c r="BNN51" s="152"/>
      <c r="BNO51" s="152"/>
      <c r="BNP51" s="152"/>
      <c r="BNQ51" s="152"/>
      <c r="BNR51" s="152"/>
      <c r="BNS51" s="152"/>
      <c r="BNT51" s="152"/>
      <c r="BNU51" s="152"/>
      <c r="BNV51" s="152"/>
      <c r="BNW51" s="152"/>
      <c r="BNX51" s="152"/>
      <c r="BNY51" s="152"/>
      <c r="BNZ51" s="152"/>
      <c r="BOA51" s="152"/>
      <c r="BOB51" s="152"/>
      <c r="BOC51" s="152"/>
      <c r="BOD51" s="152"/>
      <c r="BOE51" s="152"/>
      <c r="BOF51" s="152"/>
      <c r="BOG51" s="152"/>
      <c r="BOH51" s="152"/>
      <c r="BOI51" s="152"/>
      <c r="BOJ51" s="152"/>
      <c r="BOK51" s="152"/>
      <c r="BOL51" s="152"/>
      <c r="BOM51" s="152"/>
      <c r="BON51" s="152"/>
      <c r="BOO51" s="152"/>
      <c r="BOP51" s="152"/>
      <c r="BOQ51" s="152"/>
      <c r="BOR51" s="152"/>
      <c r="BOS51" s="152"/>
      <c r="BOT51" s="152"/>
      <c r="BOU51" s="152"/>
      <c r="BOV51" s="152"/>
      <c r="BOW51" s="152"/>
      <c r="BOX51" s="152"/>
      <c r="BOY51" s="152"/>
      <c r="BOZ51" s="152"/>
      <c r="BPA51" s="152"/>
      <c r="BPB51" s="152"/>
      <c r="BPC51" s="152"/>
      <c r="BPD51" s="152"/>
      <c r="BPE51" s="152"/>
      <c r="BPF51" s="152"/>
      <c r="BPG51" s="152"/>
      <c r="BPH51" s="152"/>
      <c r="BPI51" s="152"/>
      <c r="BPJ51" s="152"/>
      <c r="BPK51" s="152"/>
      <c r="BPL51" s="152"/>
      <c r="BPM51" s="152"/>
      <c r="BPN51" s="152"/>
      <c r="BPO51" s="152"/>
      <c r="BPP51" s="152"/>
      <c r="BPQ51" s="152"/>
      <c r="BPR51" s="152"/>
      <c r="BPS51" s="152"/>
      <c r="BPT51" s="152"/>
      <c r="BPU51" s="152"/>
      <c r="BPV51" s="152"/>
      <c r="BPW51" s="152"/>
      <c r="BPX51" s="152"/>
      <c r="BPY51" s="152"/>
      <c r="BPZ51" s="152"/>
      <c r="BQA51" s="152"/>
      <c r="BQB51" s="152"/>
      <c r="BQC51" s="152"/>
      <c r="BQD51" s="152"/>
      <c r="BQE51" s="152"/>
      <c r="BQF51" s="152"/>
      <c r="BQG51" s="152"/>
      <c r="BQH51" s="152"/>
      <c r="BQI51" s="152"/>
      <c r="BQJ51" s="152"/>
      <c r="BQK51" s="152"/>
      <c r="BQL51" s="152"/>
      <c r="BQM51" s="152"/>
      <c r="BQN51" s="152"/>
      <c r="BQO51" s="152"/>
      <c r="BQP51" s="152"/>
      <c r="BQQ51" s="152"/>
      <c r="BQR51" s="152"/>
      <c r="BQS51" s="152"/>
      <c r="BQT51" s="152"/>
      <c r="BQU51" s="152"/>
      <c r="BQV51" s="152"/>
      <c r="BQW51" s="152"/>
      <c r="BQX51" s="152"/>
      <c r="BQY51" s="152"/>
      <c r="BQZ51" s="152"/>
      <c r="BRA51" s="152"/>
      <c r="BRB51" s="152"/>
      <c r="BRC51" s="152"/>
      <c r="BRD51" s="152"/>
      <c r="BRE51" s="152"/>
      <c r="BRF51" s="152"/>
      <c r="BRG51" s="152"/>
      <c r="BRH51" s="152"/>
      <c r="BRI51" s="152"/>
      <c r="BRJ51" s="152"/>
      <c r="BRK51" s="152"/>
      <c r="BRL51" s="152"/>
      <c r="BRM51" s="152"/>
      <c r="BRN51" s="152"/>
      <c r="BRO51" s="152"/>
      <c r="BRP51" s="152"/>
      <c r="BRQ51" s="152"/>
      <c r="BRR51" s="152"/>
      <c r="BRS51" s="152"/>
      <c r="BRT51" s="152"/>
      <c r="BRU51" s="152"/>
      <c r="BRV51" s="152"/>
      <c r="BRW51" s="152"/>
      <c r="BRX51" s="152"/>
      <c r="BRY51" s="152"/>
      <c r="BRZ51" s="152"/>
      <c r="BSA51" s="152"/>
      <c r="BSB51" s="152"/>
      <c r="BSC51" s="152"/>
      <c r="BSD51" s="152"/>
      <c r="BSE51" s="152"/>
      <c r="BSF51" s="152"/>
      <c r="BSG51" s="152"/>
      <c r="BSH51" s="152"/>
      <c r="BSI51" s="152"/>
      <c r="BSJ51" s="152"/>
      <c r="BSK51" s="152"/>
      <c r="BSL51" s="152"/>
      <c r="BSM51" s="152"/>
      <c r="BSN51" s="152"/>
      <c r="BSO51" s="152"/>
      <c r="BSP51" s="152"/>
      <c r="BSQ51" s="152"/>
      <c r="BSR51" s="152"/>
      <c r="BSS51" s="152"/>
      <c r="BST51" s="152"/>
      <c r="BSU51" s="152"/>
      <c r="BSV51" s="152"/>
      <c r="BSW51" s="152"/>
      <c r="BSX51" s="152"/>
      <c r="BSY51" s="152"/>
      <c r="BSZ51" s="152"/>
      <c r="BTA51" s="152"/>
      <c r="BTB51" s="152"/>
      <c r="BTC51" s="152"/>
      <c r="BTD51" s="152"/>
      <c r="BTE51" s="152"/>
      <c r="BTF51" s="152"/>
      <c r="BTG51" s="152"/>
      <c r="BTH51" s="152"/>
      <c r="BTI51" s="152"/>
      <c r="BTJ51" s="152"/>
      <c r="BTK51" s="152"/>
      <c r="BTL51" s="152"/>
      <c r="BTM51" s="152"/>
      <c r="BTN51" s="152"/>
      <c r="BTO51" s="152"/>
      <c r="BTP51" s="152"/>
      <c r="BTQ51" s="152"/>
      <c r="BTR51" s="152"/>
      <c r="BTS51" s="152"/>
      <c r="BTT51" s="152"/>
      <c r="BTU51" s="152"/>
      <c r="BTV51" s="152"/>
      <c r="BTW51" s="152"/>
      <c r="BTX51" s="152"/>
      <c r="BTY51" s="152"/>
      <c r="BTZ51" s="152"/>
      <c r="BUA51" s="152"/>
      <c r="BUB51" s="152"/>
      <c r="BUC51" s="152"/>
      <c r="BUD51" s="152"/>
      <c r="BUE51" s="152"/>
      <c r="BUF51" s="152"/>
      <c r="BUG51" s="152"/>
      <c r="BUH51" s="152"/>
      <c r="BUI51" s="152"/>
      <c r="BUJ51" s="152"/>
      <c r="BUK51" s="152"/>
      <c r="BUL51" s="152"/>
      <c r="BUM51" s="152"/>
      <c r="BUN51" s="152"/>
      <c r="BUO51" s="152"/>
      <c r="BUP51" s="152"/>
      <c r="BUQ51" s="152"/>
      <c r="BUR51" s="152"/>
      <c r="BUS51" s="152"/>
      <c r="BUT51" s="152"/>
      <c r="BUU51" s="152"/>
      <c r="BUV51" s="152"/>
      <c r="BUW51" s="152"/>
      <c r="BUX51" s="152"/>
      <c r="BUY51" s="152"/>
      <c r="BUZ51" s="152"/>
      <c r="BVA51" s="152"/>
      <c r="BVB51" s="152"/>
      <c r="BVC51" s="152"/>
      <c r="BVD51" s="152"/>
      <c r="BVE51" s="152"/>
      <c r="BVF51" s="152"/>
      <c r="BVG51" s="152"/>
      <c r="BVH51" s="152"/>
      <c r="BVI51" s="152"/>
      <c r="BVJ51" s="152"/>
      <c r="BVK51" s="152"/>
      <c r="BVL51" s="152"/>
      <c r="BVM51" s="152"/>
      <c r="BVN51" s="152"/>
      <c r="BVO51" s="152"/>
      <c r="BVP51" s="152"/>
      <c r="BVQ51" s="152"/>
      <c r="BVR51" s="152"/>
      <c r="BVS51" s="152"/>
      <c r="BVT51" s="152"/>
      <c r="BVU51" s="152"/>
      <c r="BVV51" s="152"/>
      <c r="BVW51" s="152"/>
      <c r="BVX51" s="152"/>
      <c r="BVY51" s="152"/>
      <c r="BVZ51" s="152"/>
      <c r="BWA51" s="152"/>
      <c r="BWB51" s="152"/>
      <c r="BWC51" s="152"/>
      <c r="BWD51" s="152"/>
      <c r="BWE51" s="152"/>
      <c r="BWF51" s="152"/>
      <c r="BWG51" s="152"/>
      <c r="BWH51" s="152"/>
      <c r="BWI51" s="152"/>
      <c r="BWJ51" s="152"/>
      <c r="BWK51" s="152"/>
      <c r="BWL51" s="152"/>
      <c r="BWM51" s="152"/>
      <c r="BWN51" s="152"/>
      <c r="BWO51" s="152"/>
      <c r="BWP51" s="152"/>
      <c r="BWQ51" s="152"/>
      <c r="BWR51" s="152"/>
      <c r="BWS51" s="152"/>
      <c r="BWT51" s="152"/>
      <c r="BWU51" s="152"/>
      <c r="BWV51" s="152"/>
      <c r="BWW51" s="152"/>
      <c r="BWX51" s="152"/>
      <c r="BWY51" s="152"/>
      <c r="BWZ51" s="152"/>
      <c r="BXA51" s="152"/>
      <c r="BXB51" s="152"/>
      <c r="BXC51" s="152"/>
      <c r="BXD51" s="152"/>
      <c r="BXE51" s="152"/>
      <c r="BXF51" s="152"/>
      <c r="BXG51" s="152"/>
      <c r="BXH51" s="152"/>
      <c r="BXI51" s="152"/>
      <c r="BXJ51" s="152"/>
      <c r="BXK51" s="152"/>
      <c r="BXL51" s="152"/>
      <c r="BXM51" s="152"/>
      <c r="BXN51" s="152"/>
      <c r="BXO51" s="152"/>
      <c r="BXP51" s="152"/>
      <c r="BXQ51" s="152"/>
      <c r="BXR51" s="152"/>
      <c r="BXS51" s="152"/>
      <c r="BXT51" s="152"/>
      <c r="BXU51" s="152"/>
      <c r="BXV51" s="152"/>
      <c r="BXW51" s="152"/>
      <c r="BXX51" s="152"/>
      <c r="BXY51" s="152"/>
      <c r="BXZ51" s="152"/>
      <c r="BYA51" s="152"/>
      <c r="BYB51" s="152"/>
      <c r="BYC51" s="152"/>
      <c r="BYD51" s="152"/>
      <c r="BYE51" s="152"/>
      <c r="BYF51" s="152"/>
      <c r="BYG51" s="152"/>
      <c r="BYH51" s="152"/>
      <c r="BYI51" s="152"/>
      <c r="BYJ51" s="152"/>
      <c r="BYK51" s="152"/>
      <c r="BYL51" s="152"/>
      <c r="BYM51" s="152"/>
      <c r="BYN51" s="152"/>
      <c r="BYO51" s="152"/>
      <c r="BYP51" s="152"/>
      <c r="BYQ51" s="152"/>
      <c r="BYR51" s="152"/>
      <c r="BYS51" s="152"/>
      <c r="BYT51" s="152"/>
      <c r="BYU51" s="152"/>
      <c r="BYV51" s="152"/>
      <c r="BYW51" s="152"/>
      <c r="BYX51" s="152"/>
      <c r="BYY51" s="152"/>
      <c r="BYZ51" s="152"/>
      <c r="BZA51" s="152"/>
      <c r="BZB51" s="152"/>
      <c r="BZC51" s="152"/>
      <c r="BZD51" s="152"/>
      <c r="BZE51" s="152"/>
      <c r="BZF51" s="152"/>
      <c r="BZG51" s="152"/>
      <c r="BZH51" s="152"/>
      <c r="BZI51" s="152"/>
      <c r="BZJ51" s="152"/>
      <c r="BZK51" s="152"/>
      <c r="BZL51" s="152"/>
      <c r="BZM51" s="152"/>
      <c r="BZN51" s="152"/>
      <c r="BZO51" s="152"/>
      <c r="BZP51" s="152"/>
      <c r="BZQ51" s="152"/>
      <c r="BZR51" s="152"/>
      <c r="BZS51" s="152"/>
      <c r="BZT51" s="152"/>
      <c r="BZU51" s="152"/>
      <c r="BZV51" s="152"/>
      <c r="BZW51" s="152"/>
      <c r="BZX51" s="152"/>
      <c r="BZY51" s="152"/>
      <c r="BZZ51" s="152"/>
      <c r="CAA51" s="152"/>
      <c r="CAB51" s="152"/>
      <c r="CAC51" s="152"/>
      <c r="CAD51" s="152"/>
      <c r="CAE51" s="152"/>
      <c r="CAF51" s="152"/>
      <c r="CAG51" s="152"/>
      <c r="CAH51" s="152"/>
      <c r="CAI51" s="152"/>
      <c r="CAJ51" s="152"/>
      <c r="CAK51" s="152"/>
      <c r="CAL51" s="152"/>
      <c r="CAM51" s="152"/>
      <c r="CAN51" s="152"/>
      <c r="CAO51" s="152"/>
      <c r="CAP51" s="152"/>
      <c r="CAQ51" s="152"/>
      <c r="CAR51" s="152"/>
      <c r="CAS51" s="152"/>
      <c r="CAT51" s="152"/>
      <c r="CAU51" s="152"/>
      <c r="CAV51" s="152"/>
      <c r="CAW51" s="152"/>
      <c r="CAX51" s="152"/>
      <c r="CAY51" s="152"/>
      <c r="CAZ51" s="152"/>
      <c r="CBA51" s="152"/>
      <c r="CBB51" s="152"/>
      <c r="CBC51" s="152"/>
      <c r="CBD51" s="152"/>
      <c r="CBE51" s="152"/>
      <c r="CBF51" s="152"/>
      <c r="CBG51" s="152"/>
      <c r="CBH51" s="152"/>
      <c r="CBI51" s="152"/>
      <c r="CBJ51" s="152"/>
      <c r="CBK51" s="152"/>
      <c r="CBL51" s="152"/>
      <c r="CBM51" s="152"/>
      <c r="CBN51" s="152"/>
      <c r="CBO51" s="152"/>
      <c r="CBP51" s="152"/>
      <c r="CBQ51" s="152"/>
      <c r="CBR51" s="152"/>
      <c r="CBS51" s="152"/>
      <c r="CBT51" s="152"/>
      <c r="CBU51" s="152"/>
      <c r="CBV51" s="152"/>
      <c r="CBW51" s="152"/>
      <c r="CBX51" s="152"/>
      <c r="CBY51" s="152"/>
      <c r="CBZ51" s="152"/>
      <c r="CCA51" s="152"/>
      <c r="CCB51" s="152"/>
      <c r="CCC51" s="152"/>
      <c r="CCD51" s="152"/>
      <c r="CCE51" s="152"/>
      <c r="CCF51" s="152"/>
      <c r="CCG51" s="152"/>
      <c r="CCH51" s="152"/>
      <c r="CCI51" s="152"/>
      <c r="CCJ51" s="152"/>
      <c r="CCK51" s="152"/>
      <c r="CCL51" s="152"/>
      <c r="CCM51" s="152"/>
      <c r="CCN51" s="152"/>
      <c r="CCO51" s="152"/>
      <c r="CCP51" s="152"/>
      <c r="CCQ51" s="152"/>
      <c r="CCR51" s="152"/>
      <c r="CCS51" s="152"/>
      <c r="CCT51" s="152"/>
      <c r="CCU51" s="152"/>
      <c r="CCV51" s="152"/>
      <c r="CCW51" s="152"/>
      <c r="CCX51" s="152"/>
      <c r="CCY51" s="152"/>
      <c r="CCZ51" s="152"/>
      <c r="CDA51" s="152"/>
      <c r="CDB51" s="152"/>
      <c r="CDC51" s="152"/>
      <c r="CDD51" s="152"/>
      <c r="CDE51" s="152"/>
      <c r="CDF51" s="152"/>
      <c r="CDG51" s="152"/>
      <c r="CDH51" s="152"/>
      <c r="CDI51" s="152"/>
      <c r="CDJ51" s="152"/>
      <c r="CDK51" s="152"/>
      <c r="CDL51" s="152"/>
      <c r="CDM51" s="152"/>
      <c r="CDN51" s="152"/>
      <c r="CDO51" s="152"/>
      <c r="CDP51" s="152"/>
      <c r="CDQ51" s="152"/>
      <c r="CDR51" s="152"/>
      <c r="CDS51" s="152"/>
      <c r="CDT51" s="152"/>
      <c r="CDU51" s="152"/>
      <c r="CDV51" s="152"/>
      <c r="CDW51" s="152"/>
      <c r="CDX51" s="152"/>
      <c r="CDY51" s="152"/>
      <c r="CDZ51" s="152"/>
      <c r="CEA51" s="152"/>
      <c r="CEB51" s="152"/>
      <c r="CEC51" s="152"/>
      <c r="CED51" s="152"/>
      <c r="CEE51" s="152"/>
      <c r="CEF51" s="152"/>
      <c r="CEG51" s="152"/>
      <c r="CEH51" s="152"/>
      <c r="CEI51" s="152"/>
      <c r="CEJ51" s="152"/>
      <c r="CEK51" s="152"/>
      <c r="CEL51" s="152"/>
      <c r="CEM51" s="152"/>
      <c r="CEN51" s="152"/>
      <c r="CEO51" s="152"/>
      <c r="CEP51" s="152"/>
      <c r="CEQ51" s="152"/>
      <c r="CER51" s="152"/>
      <c r="CES51" s="152"/>
      <c r="CET51" s="152"/>
      <c r="CEU51" s="152"/>
      <c r="CEV51" s="152"/>
      <c r="CEW51" s="152"/>
      <c r="CEX51" s="152"/>
      <c r="CEY51" s="152"/>
      <c r="CEZ51" s="152"/>
      <c r="CFA51" s="152"/>
      <c r="CFB51" s="152"/>
      <c r="CFC51" s="152"/>
      <c r="CFD51" s="152"/>
      <c r="CFE51" s="152"/>
      <c r="CFF51" s="152"/>
      <c r="CFG51" s="152"/>
      <c r="CFH51" s="152"/>
      <c r="CFI51" s="152"/>
      <c r="CFJ51" s="152"/>
      <c r="CFK51" s="152"/>
      <c r="CFL51" s="152"/>
      <c r="CFM51" s="152"/>
      <c r="CFN51" s="152"/>
      <c r="CFO51" s="152"/>
      <c r="CFP51" s="152"/>
      <c r="CFQ51" s="152"/>
      <c r="CFR51" s="152"/>
      <c r="CFS51" s="152"/>
      <c r="CFT51" s="152"/>
      <c r="CFU51" s="152"/>
      <c r="CFV51" s="152"/>
      <c r="CFW51" s="152"/>
      <c r="CFX51" s="152"/>
      <c r="CFY51" s="152"/>
      <c r="CFZ51" s="152"/>
      <c r="CGA51" s="152"/>
      <c r="CGB51" s="152"/>
      <c r="CGC51" s="152"/>
      <c r="CGD51" s="152"/>
      <c r="CGE51" s="152"/>
      <c r="CGF51" s="152"/>
      <c r="CGG51" s="152"/>
      <c r="CGH51" s="152"/>
      <c r="CGI51" s="152"/>
      <c r="CGJ51" s="152"/>
      <c r="CGK51" s="152"/>
      <c r="CGL51" s="152"/>
      <c r="CGM51" s="152"/>
      <c r="CGN51" s="152"/>
      <c r="CGO51" s="152"/>
      <c r="CGP51" s="152"/>
      <c r="CGQ51" s="152"/>
      <c r="CGR51" s="152"/>
      <c r="CGS51" s="152"/>
      <c r="CGT51" s="152"/>
      <c r="CGU51" s="152"/>
      <c r="CGV51" s="152"/>
      <c r="CGW51" s="152"/>
      <c r="CGX51" s="152"/>
      <c r="CGY51" s="152"/>
      <c r="CGZ51" s="152"/>
      <c r="CHA51" s="152"/>
      <c r="CHB51" s="152"/>
      <c r="CHC51" s="152"/>
      <c r="CHD51" s="152"/>
      <c r="CHE51" s="152"/>
      <c r="CHF51" s="152"/>
      <c r="CHG51" s="152"/>
      <c r="CHH51" s="152"/>
      <c r="CHI51" s="152"/>
      <c r="CHJ51" s="152"/>
      <c r="CHK51" s="152"/>
      <c r="CHL51" s="152"/>
      <c r="CHM51" s="152"/>
      <c r="CHN51" s="152"/>
      <c r="CHO51" s="152"/>
      <c r="CHP51" s="152"/>
      <c r="CHQ51" s="152"/>
      <c r="CHR51" s="152"/>
      <c r="CHS51" s="152"/>
      <c r="CHT51" s="152"/>
      <c r="CHU51" s="152"/>
      <c r="CHV51" s="152"/>
      <c r="CHW51" s="152"/>
      <c r="CHX51" s="152"/>
      <c r="CHY51" s="152"/>
      <c r="CHZ51" s="152"/>
      <c r="CIA51" s="152"/>
      <c r="CIB51" s="152"/>
      <c r="CIC51" s="152"/>
      <c r="CID51" s="152"/>
      <c r="CIE51" s="152"/>
      <c r="CIF51" s="152"/>
      <c r="CIG51" s="152"/>
      <c r="CIH51" s="152"/>
      <c r="CII51" s="152"/>
      <c r="CIJ51" s="152"/>
      <c r="CIK51" s="152"/>
      <c r="CIL51" s="152"/>
      <c r="CIM51" s="152"/>
      <c r="CIN51" s="152"/>
      <c r="CIO51" s="152"/>
      <c r="CIP51" s="152"/>
      <c r="CIQ51" s="152"/>
      <c r="CIR51" s="152"/>
      <c r="CIS51" s="152"/>
      <c r="CIT51" s="152"/>
      <c r="CIU51" s="152"/>
      <c r="CIV51" s="152"/>
      <c r="CIW51" s="152"/>
      <c r="CIX51" s="152"/>
      <c r="CIY51" s="152"/>
      <c r="CIZ51" s="152"/>
      <c r="CJA51" s="152"/>
      <c r="CJB51" s="152"/>
      <c r="CJC51" s="152"/>
      <c r="CJD51" s="152"/>
      <c r="CJE51" s="152"/>
      <c r="CJF51" s="152"/>
      <c r="CJG51" s="152"/>
      <c r="CJH51" s="152"/>
      <c r="CJI51" s="152"/>
      <c r="CJJ51" s="152"/>
      <c r="CJK51" s="152"/>
      <c r="CJL51" s="152"/>
      <c r="CJM51" s="152"/>
      <c r="CJN51" s="152"/>
      <c r="CJO51" s="152"/>
      <c r="CJP51" s="152"/>
      <c r="CJQ51" s="152"/>
      <c r="CJR51" s="152"/>
      <c r="CJS51" s="152"/>
      <c r="CJT51" s="152"/>
      <c r="CJU51" s="152"/>
      <c r="CJV51" s="152"/>
      <c r="CJW51" s="152"/>
      <c r="CJX51" s="152"/>
      <c r="CJY51" s="152"/>
      <c r="CJZ51" s="152"/>
      <c r="CKA51" s="152"/>
      <c r="CKB51" s="152"/>
      <c r="CKC51" s="152"/>
      <c r="CKD51" s="152"/>
      <c r="CKE51" s="152"/>
      <c r="CKF51" s="152"/>
      <c r="CKG51" s="152"/>
      <c r="CKH51" s="152"/>
      <c r="CKI51" s="152"/>
      <c r="CKJ51" s="152"/>
      <c r="CKK51" s="152"/>
      <c r="CKL51" s="152"/>
      <c r="CKM51" s="152"/>
      <c r="CKN51" s="152"/>
      <c r="CKO51" s="152"/>
      <c r="CKP51" s="152"/>
      <c r="CKQ51" s="152"/>
      <c r="CKR51" s="152"/>
      <c r="CKS51" s="152"/>
      <c r="CKT51" s="152"/>
      <c r="CKU51" s="152"/>
      <c r="CKV51" s="152"/>
      <c r="CKW51" s="152"/>
      <c r="CKX51" s="152"/>
      <c r="CKY51" s="152"/>
      <c r="CKZ51" s="152"/>
      <c r="CLA51" s="152"/>
      <c r="CLB51" s="152"/>
      <c r="CLC51" s="152"/>
      <c r="CLD51" s="152"/>
      <c r="CLE51" s="152"/>
      <c r="CLF51" s="152"/>
      <c r="CLG51" s="152"/>
      <c r="CLH51" s="152"/>
      <c r="CLI51" s="152"/>
      <c r="CLJ51" s="152"/>
      <c r="CLK51" s="152"/>
      <c r="CLL51" s="152"/>
      <c r="CLM51" s="152"/>
      <c r="CLN51" s="152"/>
      <c r="CLO51" s="152"/>
      <c r="CLP51" s="152"/>
      <c r="CLQ51" s="152"/>
      <c r="CLR51" s="152"/>
      <c r="CLS51" s="152"/>
      <c r="CLT51" s="152"/>
      <c r="CLU51" s="152"/>
      <c r="CLV51" s="152"/>
      <c r="CLW51" s="152"/>
      <c r="CLX51" s="152"/>
      <c r="CLY51" s="152"/>
      <c r="CLZ51" s="152"/>
      <c r="CMA51" s="152"/>
      <c r="CMB51" s="152"/>
      <c r="CMC51" s="152"/>
      <c r="CMD51" s="152"/>
      <c r="CME51" s="152"/>
      <c r="CMF51" s="152"/>
      <c r="CMG51" s="152"/>
      <c r="CMH51" s="152"/>
      <c r="CMI51" s="152"/>
      <c r="CMJ51" s="152"/>
      <c r="CMK51" s="152"/>
      <c r="CML51" s="152"/>
      <c r="CMM51" s="152"/>
      <c r="CMN51" s="152"/>
      <c r="CMO51" s="152"/>
      <c r="CMP51" s="152"/>
      <c r="CMQ51" s="152"/>
      <c r="CMR51" s="152"/>
      <c r="CMS51" s="152"/>
      <c r="CMT51" s="152"/>
      <c r="CMU51" s="152"/>
      <c r="CMV51" s="152"/>
      <c r="CMW51" s="152"/>
      <c r="CMX51" s="152"/>
      <c r="CMY51" s="152"/>
      <c r="CMZ51" s="152"/>
      <c r="CNA51" s="152"/>
      <c r="CNB51" s="152"/>
      <c r="CNC51" s="152"/>
      <c r="CND51" s="152"/>
      <c r="CNE51" s="152"/>
      <c r="CNF51" s="152"/>
      <c r="CNG51" s="152"/>
      <c r="CNH51" s="152"/>
      <c r="CNI51" s="152"/>
      <c r="CNJ51" s="152"/>
      <c r="CNK51" s="152"/>
      <c r="CNL51" s="152"/>
      <c r="CNM51" s="152"/>
      <c r="CNN51" s="152"/>
      <c r="CNO51" s="152"/>
      <c r="CNP51" s="152"/>
      <c r="CNQ51" s="152"/>
      <c r="CNR51" s="152"/>
      <c r="CNS51" s="152"/>
      <c r="CNT51" s="152"/>
      <c r="CNU51" s="152"/>
      <c r="CNV51" s="152"/>
      <c r="CNW51" s="152"/>
      <c r="CNX51" s="152"/>
      <c r="CNY51" s="152"/>
      <c r="CNZ51" s="152"/>
      <c r="COA51" s="152"/>
      <c r="COB51" s="152"/>
      <c r="COC51" s="152"/>
      <c r="COD51" s="152"/>
      <c r="COE51" s="152"/>
      <c r="COF51" s="152"/>
      <c r="COG51" s="152"/>
      <c r="COH51" s="152"/>
      <c r="COI51" s="152"/>
      <c r="COJ51" s="152"/>
      <c r="COK51" s="152"/>
      <c r="COL51" s="152"/>
      <c r="COM51" s="152"/>
      <c r="CON51" s="152"/>
      <c r="COO51" s="152"/>
      <c r="COP51" s="152"/>
      <c r="COQ51" s="152"/>
      <c r="COR51" s="152"/>
      <c r="COS51" s="152"/>
      <c r="COT51" s="152"/>
      <c r="COU51" s="152"/>
      <c r="COV51" s="152"/>
      <c r="COW51" s="152"/>
      <c r="COX51" s="152"/>
      <c r="COY51" s="152"/>
      <c r="COZ51" s="152"/>
      <c r="CPA51" s="152"/>
      <c r="CPB51" s="152"/>
      <c r="CPC51" s="152"/>
      <c r="CPD51" s="152"/>
      <c r="CPE51" s="152"/>
      <c r="CPF51" s="152"/>
      <c r="CPG51" s="152"/>
      <c r="CPH51" s="152"/>
      <c r="CPI51" s="152"/>
      <c r="CPJ51" s="152"/>
      <c r="CPK51" s="152"/>
      <c r="CPL51" s="152"/>
      <c r="CPM51" s="152"/>
      <c r="CPN51" s="152"/>
      <c r="CPO51" s="152"/>
      <c r="CPP51" s="152"/>
      <c r="CPQ51" s="152"/>
      <c r="CPR51" s="152"/>
      <c r="CPS51" s="152"/>
      <c r="CPT51" s="152"/>
      <c r="CPU51" s="152"/>
      <c r="CPV51" s="152"/>
      <c r="CPW51" s="152"/>
      <c r="CPX51" s="152"/>
      <c r="CPY51" s="152"/>
      <c r="CPZ51" s="152"/>
      <c r="CQA51" s="152"/>
      <c r="CQB51" s="152"/>
      <c r="CQC51" s="152"/>
      <c r="CQD51" s="152"/>
      <c r="CQE51" s="152"/>
      <c r="CQF51" s="152"/>
      <c r="CQG51" s="152"/>
      <c r="CQH51" s="152"/>
      <c r="CQI51" s="152"/>
      <c r="CQJ51" s="152"/>
      <c r="CQK51" s="152"/>
      <c r="CQL51" s="152"/>
      <c r="CQM51" s="152"/>
      <c r="CQN51" s="152"/>
      <c r="CQO51" s="152"/>
      <c r="CQP51" s="152"/>
      <c r="CQQ51" s="152"/>
      <c r="CQR51" s="152"/>
      <c r="CQS51" s="152"/>
      <c r="CQT51" s="152"/>
      <c r="CQU51" s="152"/>
      <c r="CQV51" s="152"/>
      <c r="CQW51" s="152"/>
      <c r="CQX51" s="152"/>
      <c r="CQY51" s="152"/>
      <c r="CQZ51" s="152"/>
      <c r="CRA51" s="152"/>
      <c r="CRB51" s="152"/>
      <c r="CRC51" s="152"/>
      <c r="CRD51" s="152"/>
      <c r="CRE51" s="152"/>
      <c r="CRF51" s="152"/>
      <c r="CRG51" s="152"/>
      <c r="CRH51" s="152"/>
      <c r="CRI51" s="152"/>
      <c r="CRJ51" s="152"/>
      <c r="CRK51" s="152"/>
      <c r="CRL51" s="152"/>
      <c r="CRM51" s="152"/>
      <c r="CRN51" s="152"/>
      <c r="CRO51" s="152"/>
      <c r="CRP51" s="152"/>
      <c r="CRQ51" s="152"/>
      <c r="CRR51" s="152"/>
      <c r="CRS51" s="152"/>
      <c r="CRT51" s="152"/>
      <c r="CRU51" s="152"/>
      <c r="CRV51" s="152"/>
      <c r="CRW51" s="152"/>
      <c r="CRX51" s="152"/>
      <c r="CRY51" s="152"/>
      <c r="CRZ51" s="152"/>
      <c r="CSA51" s="152"/>
      <c r="CSB51" s="152"/>
      <c r="CSC51" s="152"/>
      <c r="CSD51" s="152"/>
      <c r="CSE51" s="152"/>
      <c r="CSF51" s="152"/>
      <c r="CSG51" s="152"/>
      <c r="CSH51" s="152"/>
      <c r="CSI51" s="152"/>
      <c r="CSJ51" s="152"/>
      <c r="CSK51" s="152"/>
      <c r="CSL51" s="152"/>
      <c r="CSM51" s="152"/>
      <c r="CSN51" s="152"/>
      <c r="CSO51" s="152"/>
      <c r="CSP51" s="152"/>
      <c r="CSQ51" s="152"/>
      <c r="CSR51" s="152"/>
      <c r="CSS51" s="152"/>
      <c r="CST51" s="152"/>
      <c r="CSU51" s="152"/>
      <c r="CSV51" s="152"/>
      <c r="CSW51" s="152"/>
      <c r="CSX51" s="152"/>
      <c r="CSY51" s="152"/>
      <c r="CSZ51" s="152"/>
      <c r="CTA51" s="152"/>
      <c r="CTB51" s="152"/>
      <c r="CTC51" s="152"/>
      <c r="CTD51" s="152"/>
      <c r="CTE51" s="152"/>
      <c r="CTF51" s="152"/>
      <c r="CTG51" s="152"/>
      <c r="CTH51" s="152"/>
      <c r="CTI51" s="152"/>
      <c r="CTJ51" s="152"/>
      <c r="CTK51" s="152"/>
      <c r="CTL51" s="152"/>
      <c r="CTM51" s="152"/>
      <c r="CTN51" s="152"/>
      <c r="CTO51" s="152"/>
      <c r="CTP51" s="152"/>
      <c r="CTQ51" s="152"/>
      <c r="CTR51" s="152"/>
      <c r="CTS51" s="152"/>
      <c r="CTT51" s="152"/>
      <c r="CTU51" s="152"/>
      <c r="CTV51" s="152"/>
      <c r="CTW51" s="152"/>
      <c r="CTX51" s="152"/>
      <c r="CTY51" s="152"/>
      <c r="CTZ51" s="152"/>
      <c r="CUA51" s="152"/>
      <c r="CUB51" s="152"/>
      <c r="CUC51" s="152"/>
      <c r="CUD51" s="152"/>
      <c r="CUE51" s="152"/>
      <c r="CUF51" s="152"/>
      <c r="CUG51" s="152"/>
      <c r="CUH51" s="152"/>
      <c r="CUI51" s="152"/>
      <c r="CUJ51" s="152"/>
      <c r="CUK51" s="152"/>
      <c r="CUL51" s="152"/>
      <c r="CUM51" s="152"/>
      <c r="CUN51" s="152"/>
      <c r="CUO51" s="152"/>
      <c r="CUP51" s="152"/>
      <c r="CUQ51" s="152"/>
      <c r="CUR51" s="152"/>
      <c r="CUS51" s="152"/>
      <c r="CUT51" s="152"/>
      <c r="CUU51" s="152"/>
      <c r="CUV51" s="152"/>
      <c r="CUW51" s="152"/>
      <c r="CUX51" s="152"/>
      <c r="CUY51" s="152"/>
      <c r="CUZ51" s="152"/>
      <c r="CVA51" s="152"/>
      <c r="CVB51" s="152"/>
      <c r="CVC51" s="152"/>
      <c r="CVD51" s="152"/>
      <c r="CVE51" s="152"/>
      <c r="CVF51" s="152"/>
      <c r="CVG51" s="152"/>
      <c r="CVH51" s="152"/>
      <c r="CVI51" s="152"/>
      <c r="CVJ51" s="152"/>
      <c r="CVK51" s="152"/>
      <c r="CVL51" s="152"/>
      <c r="CVM51" s="152"/>
      <c r="CVN51" s="152"/>
      <c r="CVO51" s="152"/>
      <c r="CVP51" s="152"/>
      <c r="CVQ51" s="152"/>
      <c r="CVR51" s="152"/>
      <c r="CVS51" s="152"/>
      <c r="CVT51" s="152"/>
      <c r="CVU51" s="152"/>
      <c r="CVV51" s="152"/>
      <c r="CVW51" s="152"/>
      <c r="CVX51" s="152"/>
      <c r="CVY51" s="152"/>
      <c r="CVZ51" s="152"/>
      <c r="CWA51" s="152"/>
      <c r="CWB51" s="152"/>
      <c r="CWC51" s="152"/>
      <c r="CWD51" s="152"/>
      <c r="CWE51" s="152"/>
      <c r="CWF51" s="152"/>
      <c r="CWG51" s="152"/>
      <c r="CWH51" s="152"/>
      <c r="CWI51" s="152"/>
      <c r="CWJ51" s="152"/>
      <c r="CWK51" s="152"/>
      <c r="CWL51" s="152"/>
      <c r="CWM51" s="152"/>
      <c r="CWN51" s="152"/>
      <c r="CWO51" s="152"/>
      <c r="CWP51" s="152"/>
      <c r="CWQ51" s="152"/>
      <c r="CWR51" s="152"/>
      <c r="CWS51" s="152"/>
      <c r="CWT51" s="152"/>
      <c r="CWU51" s="152"/>
      <c r="CWV51" s="152"/>
      <c r="CWW51" s="152"/>
      <c r="CWX51" s="152"/>
      <c r="CWY51" s="152"/>
      <c r="CWZ51" s="152"/>
      <c r="CXA51" s="152"/>
      <c r="CXB51" s="152"/>
      <c r="CXC51" s="152"/>
      <c r="CXD51" s="152"/>
      <c r="CXE51" s="152"/>
      <c r="CXF51" s="152"/>
      <c r="CXG51" s="152"/>
      <c r="CXH51" s="152"/>
      <c r="CXI51" s="152"/>
      <c r="CXJ51" s="152"/>
      <c r="CXK51" s="152"/>
      <c r="CXL51" s="152"/>
      <c r="CXM51" s="152"/>
      <c r="CXN51" s="152"/>
      <c r="CXO51" s="152"/>
      <c r="CXP51" s="152"/>
      <c r="CXQ51" s="152"/>
      <c r="CXR51" s="152"/>
      <c r="CXS51" s="152"/>
      <c r="CXT51" s="152"/>
      <c r="CXU51" s="152"/>
      <c r="CXV51" s="152"/>
      <c r="CXW51" s="152"/>
      <c r="CXX51" s="152"/>
      <c r="CXY51" s="152"/>
      <c r="CXZ51" s="152"/>
      <c r="CYA51" s="152"/>
      <c r="CYB51" s="152"/>
      <c r="CYC51" s="152"/>
      <c r="CYD51" s="152"/>
      <c r="CYE51" s="152"/>
      <c r="CYF51" s="152"/>
      <c r="CYG51" s="152"/>
      <c r="CYH51" s="152"/>
      <c r="CYI51" s="152"/>
      <c r="CYJ51" s="152"/>
      <c r="CYK51" s="152"/>
      <c r="CYL51" s="152"/>
      <c r="CYM51" s="152"/>
      <c r="CYN51" s="152"/>
      <c r="CYO51" s="152"/>
      <c r="CYP51" s="152"/>
      <c r="CYQ51" s="152"/>
      <c r="CYR51" s="152"/>
      <c r="CYS51" s="152"/>
      <c r="CYT51" s="152"/>
      <c r="CYU51" s="152"/>
      <c r="CYV51" s="152"/>
      <c r="CYW51" s="152"/>
      <c r="CYX51" s="152"/>
      <c r="CYY51" s="152"/>
      <c r="CYZ51" s="152"/>
      <c r="CZA51" s="152"/>
      <c r="CZB51" s="152"/>
      <c r="CZC51" s="152"/>
      <c r="CZD51" s="152"/>
      <c r="CZE51" s="152"/>
      <c r="CZF51" s="152"/>
      <c r="CZG51" s="152"/>
      <c r="CZH51" s="152"/>
      <c r="CZI51" s="152"/>
      <c r="CZJ51" s="152"/>
      <c r="CZK51" s="152"/>
      <c r="CZL51" s="152"/>
      <c r="CZM51" s="152"/>
      <c r="CZN51" s="152"/>
      <c r="CZO51" s="152"/>
      <c r="CZP51" s="152"/>
      <c r="CZQ51" s="152"/>
      <c r="CZR51" s="152"/>
      <c r="CZS51" s="152"/>
      <c r="CZT51" s="152"/>
      <c r="CZU51" s="152"/>
      <c r="CZV51" s="152"/>
      <c r="CZW51" s="152"/>
      <c r="CZX51" s="152"/>
      <c r="CZY51" s="152"/>
      <c r="CZZ51" s="152"/>
      <c r="DAA51" s="152"/>
      <c r="DAB51" s="152"/>
      <c r="DAC51" s="152"/>
      <c r="DAD51" s="152"/>
      <c r="DAE51" s="152"/>
      <c r="DAF51" s="152"/>
      <c r="DAG51" s="152"/>
      <c r="DAH51" s="152"/>
      <c r="DAI51" s="152"/>
      <c r="DAJ51" s="152"/>
      <c r="DAK51" s="152"/>
      <c r="DAL51" s="152"/>
      <c r="DAM51" s="152"/>
      <c r="DAN51" s="152"/>
      <c r="DAO51" s="152"/>
      <c r="DAP51" s="152"/>
      <c r="DAQ51" s="152"/>
      <c r="DAR51" s="152"/>
      <c r="DAS51" s="152"/>
      <c r="DAT51" s="152"/>
      <c r="DAU51" s="152"/>
      <c r="DAV51" s="152"/>
      <c r="DAW51" s="152"/>
      <c r="DAX51" s="152"/>
      <c r="DAY51" s="152"/>
      <c r="DAZ51" s="152"/>
      <c r="DBA51" s="152"/>
      <c r="DBB51" s="152"/>
      <c r="DBC51" s="152"/>
      <c r="DBD51" s="152"/>
      <c r="DBE51" s="152"/>
      <c r="DBF51" s="152"/>
      <c r="DBG51" s="152"/>
      <c r="DBH51" s="152"/>
      <c r="DBI51" s="152"/>
      <c r="DBJ51" s="152"/>
      <c r="DBK51" s="152"/>
      <c r="DBL51" s="152"/>
      <c r="DBM51" s="152"/>
      <c r="DBN51" s="152"/>
      <c r="DBO51" s="152"/>
      <c r="DBP51" s="152"/>
      <c r="DBQ51" s="152"/>
      <c r="DBR51" s="152"/>
      <c r="DBS51" s="152"/>
      <c r="DBT51" s="152"/>
      <c r="DBU51" s="152"/>
      <c r="DBV51" s="152"/>
      <c r="DBW51" s="152"/>
      <c r="DBX51" s="152"/>
      <c r="DBY51" s="152"/>
      <c r="DBZ51" s="152"/>
      <c r="DCA51" s="152"/>
      <c r="DCB51" s="152"/>
      <c r="DCC51" s="152"/>
      <c r="DCD51" s="152"/>
      <c r="DCE51" s="152"/>
      <c r="DCF51" s="152"/>
      <c r="DCG51" s="152"/>
      <c r="DCH51" s="152"/>
      <c r="DCI51" s="152"/>
      <c r="DCJ51" s="152"/>
      <c r="DCK51" s="152"/>
      <c r="DCL51" s="152"/>
      <c r="DCM51" s="152"/>
      <c r="DCN51" s="152"/>
      <c r="DCO51" s="152"/>
      <c r="DCP51" s="152"/>
      <c r="DCQ51" s="152"/>
      <c r="DCR51" s="152"/>
      <c r="DCS51" s="152"/>
      <c r="DCT51" s="152"/>
      <c r="DCU51" s="152"/>
      <c r="DCV51" s="152"/>
      <c r="DCW51" s="152"/>
      <c r="DCX51" s="152"/>
      <c r="DCY51" s="152"/>
      <c r="DCZ51" s="152"/>
      <c r="DDA51" s="152"/>
      <c r="DDB51" s="152"/>
      <c r="DDC51" s="152"/>
      <c r="DDD51" s="152"/>
      <c r="DDE51" s="152"/>
      <c r="DDF51" s="152"/>
      <c r="DDG51" s="152"/>
      <c r="DDH51" s="152"/>
      <c r="DDI51" s="152"/>
      <c r="DDJ51" s="152"/>
      <c r="DDK51" s="152"/>
      <c r="DDL51" s="152"/>
      <c r="DDM51" s="152"/>
      <c r="DDN51" s="152"/>
      <c r="DDO51" s="152"/>
      <c r="DDP51" s="152"/>
      <c r="DDQ51" s="152"/>
      <c r="DDR51" s="152"/>
      <c r="DDS51" s="152"/>
      <c r="DDT51" s="152"/>
      <c r="DDU51" s="152"/>
      <c r="DDV51" s="152"/>
      <c r="DDW51" s="152"/>
      <c r="DDX51" s="152"/>
      <c r="DDY51" s="152"/>
      <c r="DDZ51" s="152"/>
      <c r="DEA51" s="152"/>
      <c r="DEB51" s="152"/>
      <c r="DEC51" s="152"/>
      <c r="DED51" s="152"/>
      <c r="DEE51" s="152"/>
      <c r="DEF51" s="152"/>
      <c r="DEG51" s="152"/>
      <c r="DEH51" s="152"/>
      <c r="DEI51" s="152"/>
      <c r="DEJ51" s="152"/>
      <c r="DEK51" s="152"/>
      <c r="DEL51" s="152"/>
      <c r="DEM51" s="152"/>
      <c r="DEN51" s="152"/>
      <c r="DEO51" s="152"/>
      <c r="DEP51" s="152"/>
      <c r="DEQ51" s="152"/>
      <c r="DER51" s="152"/>
      <c r="DES51" s="152"/>
      <c r="DET51" s="152"/>
      <c r="DEU51" s="152"/>
      <c r="DEV51" s="152"/>
      <c r="DEW51" s="152"/>
      <c r="DEX51" s="152"/>
      <c r="DEY51" s="152"/>
      <c r="DEZ51" s="152"/>
      <c r="DFA51" s="152"/>
      <c r="DFB51" s="152"/>
      <c r="DFC51" s="152"/>
      <c r="DFD51" s="152"/>
      <c r="DFE51" s="152"/>
      <c r="DFF51" s="152"/>
      <c r="DFG51" s="152"/>
      <c r="DFH51" s="152"/>
      <c r="DFI51" s="152"/>
      <c r="DFJ51" s="152"/>
      <c r="DFK51" s="152"/>
      <c r="DFL51" s="152"/>
      <c r="DFM51" s="152"/>
      <c r="DFN51" s="152"/>
      <c r="DFO51" s="152"/>
      <c r="DFP51" s="152"/>
      <c r="DFQ51" s="152"/>
      <c r="DFR51" s="152"/>
      <c r="DFS51" s="152"/>
      <c r="DFT51" s="152"/>
      <c r="DFU51" s="152"/>
      <c r="DFV51" s="152"/>
      <c r="DFW51" s="152"/>
      <c r="DFX51" s="152"/>
      <c r="DFY51" s="152"/>
      <c r="DFZ51" s="152"/>
      <c r="DGA51" s="152"/>
      <c r="DGB51" s="152"/>
      <c r="DGC51" s="152"/>
      <c r="DGD51" s="152"/>
      <c r="DGE51" s="152"/>
      <c r="DGF51" s="152"/>
      <c r="DGG51" s="152"/>
      <c r="DGH51" s="152"/>
      <c r="DGI51" s="152"/>
      <c r="DGJ51" s="152"/>
      <c r="DGK51" s="152"/>
      <c r="DGL51" s="152"/>
      <c r="DGM51" s="152"/>
      <c r="DGN51" s="152"/>
      <c r="DGO51" s="152"/>
      <c r="DGP51" s="152"/>
      <c r="DGQ51" s="152"/>
      <c r="DGR51" s="152"/>
      <c r="DGS51" s="152"/>
      <c r="DGT51" s="152"/>
      <c r="DGU51" s="152"/>
      <c r="DGV51" s="152"/>
      <c r="DGW51" s="152"/>
      <c r="DGX51" s="152"/>
      <c r="DGY51" s="152"/>
      <c r="DGZ51" s="152"/>
      <c r="DHA51" s="152"/>
      <c r="DHB51" s="152"/>
      <c r="DHC51" s="152"/>
      <c r="DHD51" s="152"/>
      <c r="DHE51" s="152"/>
      <c r="DHF51" s="152"/>
      <c r="DHG51" s="152"/>
      <c r="DHH51" s="152"/>
      <c r="DHI51" s="152"/>
      <c r="DHJ51" s="152"/>
      <c r="DHK51" s="152"/>
      <c r="DHL51" s="152"/>
      <c r="DHM51" s="152"/>
      <c r="DHN51" s="152"/>
      <c r="DHO51" s="152"/>
      <c r="DHP51" s="152"/>
      <c r="DHQ51" s="152"/>
      <c r="DHR51" s="152"/>
      <c r="DHS51" s="152"/>
      <c r="DHT51" s="152"/>
      <c r="DHU51" s="152"/>
      <c r="DHV51" s="152"/>
      <c r="DHW51" s="152"/>
      <c r="DHX51" s="152"/>
      <c r="DHY51" s="152"/>
      <c r="DHZ51" s="152"/>
      <c r="DIA51" s="152"/>
      <c r="DIB51" s="152"/>
      <c r="DIC51" s="152"/>
      <c r="DID51" s="152"/>
      <c r="DIE51" s="152"/>
      <c r="DIF51" s="152"/>
      <c r="DIG51" s="152"/>
      <c r="DIH51" s="152"/>
      <c r="DII51" s="152"/>
      <c r="DIJ51" s="152"/>
      <c r="DIK51" s="152"/>
      <c r="DIL51" s="152"/>
      <c r="DIM51" s="152"/>
      <c r="DIN51" s="152"/>
      <c r="DIO51" s="152"/>
      <c r="DIP51" s="152"/>
      <c r="DIQ51" s="152"/>
      <c r="DIR51" s="152"/>
      <c r="DIS51" s="152"/>
      <c r="DIT51" s="152"/>
      <c r="DIU51" s="152"/>
      <c r="DIV51" s="152"/>
      <c r="DIW51" s="152"/>
      <c r="DIX51" s="152"/>
      <c r="DIY51" s="152"/>
      <c r="DIZ51" s="152"/>
      <c r="DJA51" s="152"/>
      <c r="DJB51" s="152"/>
      <c r="DJC51" s="152"/>
      <c r="DJD51" s="152"/>
      <c r="DJE51" s="152"/>
      <c r="DJF51" s="152"/>
      <c r="DJG51" s="152"/>
      <c r="DJH51" s="152"/>
      <c r="DJI51" s="152"/>
      <c r="DJJ51" s="152"/>
      <c r="DJK51" s="152"/>
      <c r="DJL51" s="152"/>
      <c r="DJM51" s="152"/>
      <c r="DJN51" s="152"/>
      <c r="DJO51" s="152"/>
      <c r="DJP51" s="152"/>
      <c r="DJQ51" s="152"/>
      <c r="DJR51" s="152"/>
      <c r="DJS51" s="152"/>
      <c r="DJT51" s="152"/>
      <c r="DJU51" s="152"/>
      <c r="DJV51" s="152"/>
      <c r="DJW51" s="152"/>
      <c r="DJX51" s="152"/>
      <c r="DJY51" s="152"/>
      <c r="DJZ51" s="152"/>
      <c r="DKA51" s="152"/>
      <c r="DKB51" s="152"/>
      <c r="DKC51" s="152"/>
      <c r="DKD51" s="152"/>
      <c r="DKE51" s="152"/>
      <c r="DKF51" s="152"/>
      <c r="DKG51" s="152"/>
      <c r="DKH51" s="152"/>
      <c r="DKI51" s="152"/>
      <c r="DKJ51" s="152"/>
      <c r="DKK51" s="152"/>
      <c r="DKL51" s="152"/>
      <c r="DKM51" s="152"/>
      <c r="DKN51" s="152"/>
      <c r="DKO51" s="152"/>
      <c r="DKP51" s="152"/>
      <c r="DKQ51" s="152"/>
      <c r="DKR51" s="152"/>
      <c r="DKS51" s="152"/>
      <c r="DKT51" s="152"/>
      <c r="DKU51" s="152"/>
      <c r="DKV51" s="152"/>
      <c r="DKW51" s="152"/>
      <c r="DKX51" s="152"/>
      <c r="DKY51" s="152"/>
      <c r="DKZ51" s="152"/>
      <c r="DLA51" s="152"/>
      <c r="DLB51" s="152"/>
      <c r="DLC51" s="152"/>
      <c r="DLD51" s="152"/>
      <c r="DLE51" s="152"/>
      <c r="DLF51" s="152"/>
      <c r="DLG51" s="152"/>
      <c r="DLH51" s="152"/>
      <c r="DLI51" s="152"/>
      <c r="DLJ51" s="152"/>
      <c r="DLK51" s="152"/>
      <c r="DLL51" s="152"/>
      <c r="DLM51" s="152"/>
      <c r="DLN51" s="152"/>
      <c r="DLO51" s="152"/>
      <c r="DLP51" s="152"/>
      <c r="DLQ51" s="152"/>
      <c r="DLR51" s="152"/>
      <c r="DLS51" s="152"/>
      <c r="DLT51" s="152"/>
      <c r="DLU51" s="152"/>
      <c r="DLV51" s="152"/>
      <c r="DLW51" s="152"/>
      <c r="DLX51" s="152"/>
      <c r="DLY51" s="152"/>
      <c r="DLZ51" s="152"/>
      <c r="DMA51" s="152"/>
      <c r="DMB51" s="152"/>
      <c r="DMC51" s="152"/>
      <c r="DMD51" s="152"/>
      <c r="DME51" s="152"/>
      <c r="DMF51" s="152"/>
      <c r="DMG51" s="152"/>
      <c r="DMH51" s="152"/>
      <c r="DMI51" s="152"/>
      <c r="DMJ51" s="152"/>
      <c r="DMK51" s="152"/>
      <c r="DML51" s="152"/>
      <c r="DMM51" s="152"/>
      <c r="DMN51" s="152"/>
      <c r="DMO51" s="152"/>
      <c r="DMP51" s="152"/>
      <c r="DMQ51" s="152"/>
      <c r="DMR51" s="152"/>
      <c r="DMS51" s="152"/>
      <c r="DMT51" s="152"/>
      <c r="DMU51" s="152"/>
      <c r="DMV51" s="152"/>
      <c r="DMW51" s="152"/>
      <c r="DMX51" s="152"/>
      <c r="DMY51" s="152"/>
      <c r="DMZ51" s="152"/>
      <c r="DNA51" s="152"/>
      <c r="DNB51" s="152"/>
      <c r="DNC51" s="152"/>
      <c r="DND51" s="152"/>
      <c r="DNE51" s="152"/>
      <c r="DNF51" s="152"/>
      <c r="DNG51" s="152"/>
      <c r="DNH51" s="152"/>
      <c r="DNI51" s="152"/>
      <c r="DNJ51" s="152"/>
      <c r="DNK51" s="152"/>
      <c r="DNL51" s="152"/>
      <c r="DNM51" s="152"/>
      <c r="DNN51" s="152"/>
      <c r="DNO51" s="152"/>
      <c r="DNP51" s="152"/>
      <c r="DNQ51" s="152"/>
      <c r="DNR51" s="152"/>
      <c r="DNS51" s="152"/>
      <c r="DNT51" s="152"/>
      <c r="DNU51" s="152"/>
      <c r="DNV51" s="152"/>
      <c r="DNW51" s="152"/>
      <c r="DNX51" s="152"/>
      <c r="DNY51" s="152"/>
      <c r="DNZ51" s="152"/>
      <c r="DOA51" s="152"/>
      <c r="DOB51" s="152"/>
      <c r="DOC51" s="152"/>
      <c r="DOD51" s="152"/>
      <c r="DOE51" s="152"/>
      <c r="DOF51" s="152"/>
      <c r="DOG51" s="152"/>
      <c r="DOH51" s="152"/>
      <c r="DOI51" s="152"/>
      <c r="DOJ51" s="152"/>
      <c r="DOK51" s="152"/>
      <c r="DOL51" s="152"/>
      <c r="DOM51" s="152"/>
      <c r="DON51" s="152"/>
      <c r="DOO51" s="152"/>
      <c r="DOP51" s="152"/>
      <c r="DOQ51" s="152"/>
      <c r="DOR51" s="152"/>
      <c r="DOS51" s="152"/>
      <c r="DOT51" s="152"/>
      <c r="DOU51" s="152"/>
      <c r="DOV51" s="152"/>
      <c r="DOW51" s="152"/>
      <c r="DOX51" s="152"/>
      <c r="DOY51" s="152"/>
      <c r="DOZ51" s="152"/>
      <c r="DPA51" s="152"/>
      <c r="DPB51" s="152"/>
      <c r="DPC51" s="152"/>
      <c r="DPD51" s="152"/>
      <c r="DPE51" s="152"/>
      <c r="DPF51" s="152"/>
      <c r="DPG51" s="152"/>
      <c r="DPH51" s="152"/>
      <c r="DPI51" s="152"/>
      <c r="DPJ51" s="152"/>
      <c r="DPK51" s="152"/>
      <c r="DPL51" s="152"/>
      <c r="DPM51" s="152"/>
      <c r="DPN51" s="152"/>
      <c r="DPO51" s="152"/>
      <c r="DPP51" s="152"/>
      <c r="DPQ51" s="152"/>
      <c r="DPR51" s="152"/>
      <c r="DPS51" s="152"/>
      <c r="DPT51" s="152"/>
      <c r="DPU51" s="152"/>
      <c r="DPV51" s="152"/>
      <c r="DPW51" s="152"/>
      <c r="DPX51" s="152"/>
      <c r="DPY51" s="152"/>
      <c r="DPZ51" s="152"/>
      <c r="DQA51" s="152"/>
      <c r="DQB51" s="152"/>
      <c r="DQC51" s="152"/>
      <c r="DQD51" s="152"/>
      <c r="DQE51" s="152"/>
      <c r="DQF51" s="152"/>
      <c r="DQG51" s="152"/>
      <c r="DQH51" s="152"/>
      <c r="DQI51" s="152"/>
      <c r="DQJ51" s="152"/>
      <c r="DQK51" s="152"/>
      <c r="DQL51" s="152"/>
      <c r="DQM51" s="152"/>
      <c r="DQN51" s="152"/>
      <c r="DQO51" s="152"/>
      <c r="DQP51" s="152"/>
      <c r="DQQ51" s="152"/>
      <c r="DQR51" s="152"/>
      <c r="DQS51" s="152"/>
      <c r="DQT51" s="152"/>
      <c r="DQU51" s="152"/>
      <c r="DQV51" s="152"/>
      <c r="DQW51" s="152"/>
      <c r="DQX51" s="152"/>
      <c r="DQY51" s="152"/>
      <c r="DQZ51" s="152"/>
      <c r="DRA51" s="152"/>
      <c r="DRB51" s="152"/>
      <c r="DRC51" s="152"/>
      <c r="DRD51" s="152"/>
      <c r="DRE51" s="152"/>
      <c r="DRF51" s="152"/>
      <c r="DRG51" s="152"/>
      <c r="DRH51" s="152"/>
      <c r="DRI51" s="152"/>
      <c r="DRJ51" s="152"/>
      <c r="DRK51" s="152"/>
      <c r="DRL51" s="152"/>
      <c r="DRM51" s="152"/>
      <c r="DRN51" s="152"/>
      <c r="DRO51" s="152"/>
      <c r="DRP51" s="152"/>
      <c r="DRQ51" s="152"/>
      <c r="DRR51" s="152"/>
      <c r="DRS51" s="152"/>
      <c r="DRT51" s="152"/>
      <c r="DRU51" s="152"/>
      <c r="DRV51" s="152"/>
      <c r="DRW51" s="152"/>
      <c r="DRX51" s="152"/>
      <c r="DRY51" s="152"/>
      <c r="DRZ51" s="152"/>
      <c r="DSA51" s="152"/>
      <c r="DSB51" s="152"/>
      <c r="DSC51" s="152"/>
      <c r="DSD51" s="152"/>
      <c r="DSE51" s="152"/>
      <c r="DSF51" s="152"/>
      <c r="DSG51" s="152"/>
      <c r="DSH51" s="152"/>
      <c r="DSI51" s="152"/>
      <c r="DSJ51" s="152"/>
      <c r="DSK51" s="152"/>
      <c r="DSL51" s="152"/>
      <c r="DSM51" s="152"/>
      <c r="DSN51" s="152"/>
      <c r="DSO51" s="152"/>
      <c r="DSP51" s="152"/>
      <c r="DSQ51" s="152"/>
      <c r="DSR51" s="152"/>
      <c r="DSS51" s="152"/>
      <c r="DST51" s="152"/>
      <c r="DSU51" s="152"/>
      <c r="DSV51" s="152"/>
      <c r="DSW51" s="152"/>
      <c r="DSX51" s="152"/>
      <c r="DSY51" s="152"/>
      <c r="DSZ51" s="152"/>
      <c r="DTA51" s="152"/>
      <c r="DTB51" s="152"/>
      <c r="DTC51" s="152"/>
      <c r="DTD51" s="152"/>
      <c r="DTE51" s="152"/>
      <c r="DTF51" s="152"/>
      <c r="DTG51" s="152"/>
      <c r="DTH51" s="152"/>
      <c r="DTI51" s="152"/>
      <c r="DTJ51" s="152"/>
      <c r="DTK51" s="152"/>
      <c r="DTL51" s="152"/>
      <c r="DTM51" s="152"/>
      <c r="DTN51" s="152"/>
      <c r="DTO51" s="152"/>
      <c r="DTP51" s="152"/>
      <c r="DTQ51" s="152"/>
      <c r="DTR51" s="152"/>
      <c r="DTS51" s="152"/>
      <c r="DTT51" s="152"/>
      <c r="DTU51" s="152"/>
      <c r="DTV51" s="152"/>
      <c r="DTW51" s="152"/>
      <c r="DTX51" s="152"/>
      <c r="DTY51" s="152"/>
      <c r="DTZ51" s="152"/>
      <c r="DUA51" s="152"/>
      <c r="DUB51" s="152"/>
      <c r="DUC51" s="152"/>
      <c r="DUD51" s="152"/>
      <c r="DUE51" s="152"/>
      <c r="DUF51" s="152"/>
      <c r="DUG51" s="152"/>
      <c r="DUH51" s="152"/>
      <c r="DUI51" s="152"/>
      <c r="DUJ51" s="152"/>
      <c r="DUK51" s="152"/>
      <c r="DUL51" s="152"/>
      <c r="DUM51" s="152"/>
      <c r="DUN51" s="152"/>
      <c r="DUO51" s="152"/>
      <c r="DUP51" s="152"/>
      <c r="DUQ51" s="152"/>
      <c r="DUR51" s="152"/>
      <c r="DUS51" s="152"/>
      <c r="DUT51" s="152"/>
      <c r="DUU51" s="152"/>
      <c r="DUV51" s="152"/>
      <c r="DUW51" s="152"/>
      <c r="DUX51" s="152"/>
      <c r="DUY51" s="152"/>
      <c r="DUZ51" s="152"/>
      <c r="DVA51" s="152"/>
      <c r="DVB51" s="152"/>
      <c r="DVC51" s="152"/>
      <c r="DVD51" s="152"/>
      <c r="DVE51" s="152"/>
      <c r="DVF51" s="152"/>
      <c r="DVG51" s="152"/>
      <c r="DVH51" s="152"/>
      <c r="DVI51" s="152"/>
      <c r="DVJ51" s="152"/>
      <c r="DVK51" s="152"/>
      <c r="DVL51" s="152"/>
      <c r="DVM51" s="152"/>
      <c r="DVN51" s="152"/>
      <c r="DVO51" s="152"/>
      <c r="DVP51" s="152"/>
      <c r="DVQ51" s="152"/>
      <c r="DVR51" s="152"/>
      <c r="DVS51" s="152"/>
      <c r="DVT51" s="152"/>
      <c r="DVU51" s="152"/>
      <c r="DVV51" s="152"/>
      <c r="DVW51" s="152"/>
      <c r="DVX51" s="152"/>
      <c r="DVY51" s="152"/>
      <c r="DVZ51" s="152"/>
      <c r="DWA51" s="152"/>
      <c r="DWB51" s="152"/>
      <c r="DWC51" s="152"/>
      <c r="DWD51" s="152"/>
      <c r="DWE51" s="152"/>
      <c r="DWF51" s="152"/>
      <c r="DWG51" s="152"/>
      <c r="DWH51" s="152"/>
      <c r="DWI51" s="152"/>
      <c r="DWJ51" s="152"/>
      <c r="DWK51" s="152"/>
      <c r="DWL51" s="152"/>
      <c r="DWM51" s="152"/>
      <c r="DWN51" s="152"/>
      <c r="DWO51" s="152"/>
      <c r="DWP51" s="152"/>
      <c r="DWQ51" s="152"/>
      <c r="DWR51" s="152"/>
      <c r="DWS51" s="152"/>
      <c r="DWT51" s="152"/>
      <c r="DWU51" s="152"/>
      <c r="DWV51" s="152"/>
      <c r="DWW51" s="152"/>
      <c r="DWX51" s="152"/>
      <c r="DWY51" s="152"/>
      <c r="DWZ51" s="152"/>
      <c r="DXA51" s="152"/>
      <c r="DXB51" s="152"/>
      <c r="DXC51" s="152"/>
      <c r="DXD51" s="152"/>
      <c r="DXE51" s="152"/>
      <c r="DXF51" s="152"/>
      <c r="DXG51" s="152"/>
      <c r="DXH51" s="152"/>
      <c r="DXI51" s="152"/>
      <c r="DXJ51" s="152"/>
      <c r="DXK51" s="152"/>
      <c r="DXL51" s="152"/>
      <c r="DXM51" s="152"/>
      <c r="DXN51" s="152"/>
      <c r="DXO51" s="152"/>
      <c r="DXP51" s="152"/>
      <c r="DXQ51" s="152"/>
      <c r="DXR51" s="152"/>
      <c r="DXS51" s="152"/>
      <c r="DXT51" s="152"/>
      <c r="DXU51" s="152"/>
      <c r="DXV51" s="152"/>
      <c r="DXW51" s="152"/>
      <c r="DXX51" s="152"/>
      <c r="DXY51" s="152"/>
      <c r="DXZ51" s="152"/>
      <c r="DYA51" s="152"/>
      <c r="DYB51" s="152"/>
      <c r="DYC51" s="152"/>
      <c r="DYD51" s="152"/>
      <c r="DYE51" s="152"/>
      <c r="DYF51" s="152"/>
      <c r="DYG51" s="152"/>
      <c r="DYH51" s="152"/>
      <c r="DYI51" s="152"/>
      <c r="DYJ51" s="152"/>
      <c r="DYK51" s="152"/>
      <c r="DYL51" s="152"/>
      <c r="DYM51" s="152"/>
      <c r="DYN51" s="152"/>
      <c r="DYO51" s="152"/>
      <c r="DYP51" s="152"/>
      <c r="DYQ51" s="152"/>
      <c r="DYR51" s="152"/>
      <c r="DYS51" s="152"/>
      <c r="DYT51" s="152"/>
      <c r="DYU51" s="152"/>
      <c r="DYV51" s="152"/>
      <c r="DYW51" s="152"/>
      <c r="DYX51" s="152"/>
      <c r="DYY51" s="152"/>
      <c r="DYZ51" s="152"/>
      <c r="DZA51" s="152"/>
      <c r="DZB51" s="152"/>
      <c r="DZC51" s="152"/>
      <c r="DZD51" s="152"/>
      <c r="DZE51" s="152"/>
      <c r="DZF51" s="152"/>
      <c r="DZG51" s="152"/>
      <c r="DZH51" s="152"/>
      <c r="DZI51" s="152"/>
      <c r="DZJ51" s="152"/>
      <c r="DZK51" s="152"/>
      <c r="DZL51" s="152"/>
      <c r="DZM51" s="152"/>
      <c r="DZN51" s="152"/>
      <c r="DZO51" s="152"/>
      <c r="DZP51" s="152"/>
      <c r="DZQ51" s="152"/>
      <c r="DZR51" s="152"/>
      <c r="DZS51" s="152"/>
      <c r="DZT51" s="152"/>
      <c r="DZU51" s="152"/>
      <c r="DZV51" s="152"/>
      <c r="DZW51" s="152"/>
      <c r="DZX51" s="152"/>
      <c r="DZY51" s="152"/>
      <c r="DZZ51" s="152"/>
      <c r="EAA51" s="152"/>
      <c r="EAB51" s="152"/>
      <c r="EAC51" s="152"/>
      <c r="EAD51" s="152"/>
      <c r="EAE51" s="152"/>
      <c r="EAF51" s="152"/>
      <c r="EAG51" s="152"/>
      <c r="EAH51" s="152"/>
      <c r="EAI51" s="152"/>
      <c r="EAJ51" s="152"/>
      <c r="EAK51" s="152"/>
      <c r="EAL51" s="152"/>
      <c r="EAM51" s="152"/>
      <c r="EAN51" s="152"/>
      <c r="EAO51" s="152"/>
      <c r="EAP51" s="152"/>
      <c r="EAQ51" s="152"/>
      <c r="EAR51" s="152"/>
      <c r="EAS51" s="152"/>
      <c r="EAT51" s="152"/>
      <c r="EAU51" s="152"/>
      <c r="EAV51" s="152"/>
      <c r="EAW51" s="152"/>
      <c r="EAX51" s="152"/>
      <c r="EAY51" s="152"/>
      <c r="EAZ51" s="152"/>
      <c r="EBA51" s="152"/>
      <c r="EBB51" s="152"/>
      <c r="EBC51" s="152"/>
      <c r="EBD51" s="152"/>
      <c r="EBE51" s="152"/>
      <c r="EBF51" s="152"/>
      <c r="EBG51" s="152"/>
      <c r="EBH51" s="152"/>
      <c r="EBI51" s="152"/>
      <c r="EBJ51" s="152"/>
      <c r="EBK51" s="152"/>
      <c r="EBL51" s="152"/>
      <c r="EBM51" s="152"/>
      <c r="EBN51" s="152"/>
      <c r="EBO51" s="152"/>
      <c r="EBP51" s="152"/>
      <c r="EBQ51" s="152"/>
      <c r="EBR51" s="152"/>
      <c r="EBS51" s="152"/>
      <c r="EBT51" s="152"/>
      <c r="EBU51" s="152"/>
      <c r="EBV51" s="152"/>
      <c r="EBW51" s="152"/>
      <c r="EBX51" s="152"/>
      <c r="EBY51" s="152"/>
      <c r="EBZ51" s="152"/>
      <c r="ECA51" s="152"/>
      <c r="ECB51" s="152"/>
      <c r="ECC51" s="152"/>
      <c r="ECD51" s="152"/>
      <c r="ECE51" s="152"/>
      <c r="ECF51" s="152"/>
      <c r="ECG51" s="152"/>
      <c r="ECH51" s="152"/>
      <c r="ECI51" s="152"/>
      <c r="ECJ51" s="152"/>
      <c r="ECK51" s="152"/>
      <c r="ECL51" s="152"/>
      <c r="ECM51" s="152"/>
      <c r="ECN51" s="152"/>
      <c r="ECO51" s="152"/>
      <c r="ECP51" s="152"/>
      <c r="ECQ51" s="152"/>
      <c r="ECR51" s="152"/>
      <c r="ECS51" s="152"/>
      <c r="ECT51" s="152"/>
      <c r="ECU51" s="152"/>
      <c r="ECV51" s="152"/>
      <c r="ECW51" s="152"/>
      <c r="ECX51" s="152"/>
      <c r="ECY51" s="152"/>
      <c r="ECZ51" s="152"/>
      <c r="EDA51" s="152"/>
      <c r="EDB51" s="152"/>
      <c r="EDC51" s="152"/>
      <c r="EDD51" s="152"/>
      <c r="EDE51" s="152"/>
      <c r="EDF51" s="152"/>
      <c r="EDG51" s="152"/>
      <c r="EDH51" s="152"/>
      <c r="EDI51" s="152"/>
      <c r="EDJ51" s="152"/>
      <c r="EDK51" s="152"/>
      <c r="EDL51" s="152"/>
      <c r="EDM51" s="152"/>
      <c r="EDN51" s="152"/>
      <c r="EDO51" s="152"/>
      <c r="EDP51" s="152"/>
      <c r="EDQ51" s="152"/>
      <c r="EDR51" s="152"/>
      <c r="EDS51" s="152"/>
      <c r="EDT51" s="152"/>
      <c r="EDU51" s="152"/>
      <c r="EDV51" s="152"/>
      <c r="EDW51" s="152"/>
      <c r="EDX51" s="152"/>
      <c r="EDY51" s="152"/>
      <c r="EDZ51" s="152"/>
      <c r="EEA51" s="152"/>
      <c r="EEB51" s="152"/>
      <c r="EEC51" s="152"/>
      <c r="EED51" s="152"/>
      <c r="EEE51" s="152"/>
      <c r="EEF51" s="152"/>
      <c r="EEG51" s="152"/>
      <c r="EEH51" s="152"/>
      <c r="EEI51" s="152"/>
      <c r="EEJ51" s="152"/>
      <c r="EEK51" s="152"/>
      <c r="EEL51" s="152"/>
      <c r="EEM51" s="152"/>
      <c r="EEN51" s="152"/>
      <c r="EEO51" s="152"/>
      <c r="EEP51" s="152"/>
      <c r="EEQ51" s="152"/>
      <c r="EER51" s="152"/>
      <c r="EES51" s="152"/>
      <c r="EET51" s="152"/>
      <c r="EEU51" s="152"/>
      <c r="EEV51" s="152"/>
      <c r="EEW51" s="152"/>
      <c r="EEX51" s="152"/>
      <c r="EEY51" s="152"/>
      <c r="EEZ51" s="152"/>
      <c r="EFA51" s="152"/>
      <c r="EFB51" s="152"/>
      <c r="EFC51" s="152"/>
      <c r="EFD51" s="152"/>
      <c r="EFE51" s="152"/>
      <c r="EFF51" s="152"/>
      <c r="EFG51" s="152"/>
      <c r="EFH51" s="152"/>
      <c r="EFI51" s="152"/>
      <c r="EFJ51" s="152"/>
      <c r="EFK51" s="152"/>
      <c r="EFL51" s="152"/>
      <c r="EFM51" s="152"/>
      <c r="EFN51" s="152"/>
      <c r="EFO51" s="152"/>
      <c r="EFP51" s="152"/>
      <c r="EFQ51" s="152"/>
      <c r="EFR51" s="152"/>
      <c r="EFS51" s="152"/>
      <c r="EFT51" s="152"/>
      <c r="EFU51" s="152"/>
      <c r="EFV51" s="152"/>
      <c r="EFW51" s="152"/>
      <c r="EFX51" s="152"/>
      <c r="EFY51" s="152"/>
      <c r="EFZ51" s="152"/>
      <c r="EGA51" s="152"/>
      <c r="EGB51" s="152"/>
      <c r="EGC51" s="152"/>
      <c r="EGD51" s="152"/>
      <c r="EGE51" s="152"/>
      <c r="EGF51" s="152"/>
      <c r="EGG51" s="152"/>
      <c r="EGH51" s="152"/>
      <c r="EGI51" s="152"/>
      <c r="EGJ51" s="152"/>
      <c r="EGK51" s="152"/>
      <c r="EGL51" s="152"/>
      <c r="EGM51" s="152"/>
      <c r="EGN51" s="152"/>
      <c r="EGO51" s="152"/>
      <c r="EGP51" s="152"/>
      <c r="EGQ51" s="152"/>
      <c r="EGR51" s="152"/>
      <c r="EGS51" s="152"/>
      <c r="EGT51" s="152"/>
      <c r="EGU51" s="152"/>
      <c r="EGV51" s="152"/>
      <c r="EGW51" s="152"/>
      <c r="EGX51" s="152"/>
      <c r="EGY51" s="152"/>
      <c r="EGZ51" s="152"/>
      <c r="EHA51" s="152"/>
      <c r="EHB51" s="152"/>
      <c r="EHC51" s="152"/>
      <c r="EHD51" s="152"/>
      <c r="EHE51" s="152"/>
      <c r="EHF51" s="152"/>
      <c r="EHG51" s="152"/>
      <c r="EHH51" s="152"/>
      <c r="EHI51" s="152"/>
      <c r="EHJ51" s="152"/>
      <c r="EHK51" s="152"/>
      <c r="EHL51" s="152"/>
      <c r="EHM51" s="152"/>
      <c r="EHN51" s="152"/>
      <c r="EHO51" s="152"/>
      <c r="EHP51" s="152"/>
      <c r="EHQ51" s="152"/>
      <c r="EHR51" s="152"/>
      <c r="EHS51" s="152"/>
      <c r="EHT51" s="152"/>
      <c r="EHU51" s="152"/>
      <c r="EHV51" s="152"/>
      <c r="EHW51" s="152"/>
      <c r="EHX51" s="152"/>
      <c r="EHY51" s="152"/>
      <c r="EHZ51" s="152"/>
      <c r="EIA51" s="152"/>
      <c r="EIB51" s="152"/>
      <c r="EIC51" s="152"/>
      <c r="EID51" s="152"/>
      <c r="EIE51" s="152"/>
      <c r="EIF51" s="152"/>
      <c r="EIG51" s="152"/>
      <c r="EIH51" s="152"/>
      <c r="EII51" s="152"/>
      <c r="EIJ51" s="152"/>
      <c r="EIK51" s="152"/>
      <c r="EIL51" s="152"/>
      <c r="EIM51" s="152"/>
      <c r="EIN51" s="152"/>
      <c r="EIO51" s="152"/>
      <c r="EIP51" s="152"/>
      <c r="EIQ51" s="152"/>
      <c r="EIR51" s="152"/>
      <c r="EIS51" s="152"/>
      <c r="EIT51" s="152"/>
      <c r="EIU51" s="152"/>
      <c r="EIV51" s="152"/>
      <c r="EIW51" s="152"/>
      <c r="EIX51" s="152"/>
      <c r="EIY51" s="152"/>
      <c r="EIZ51" s="152"/>
      <c r="EJA51" s="152"/>
      <c r="EJB51" s="152"/>
      <c r="EJC51" s="152"/>
      <c r="EJD51" s="152"/>
      <c r="EJE51" s="152"/>
      <c r="EJF51" s="152"/>
      <c r="EJG51" s="152"/>
      <c r="EJH51" s="152"/>
      <c r="EJI51" s="152"/>
      <c r="EJJ51" s="152"/>
      <c r="EJK51" s="152"/>
      <c r="EJL51" s="152"/>
      <c r="EJM51" s="152"/>
      <c r="EJN51" s="152"/>
      <c r="EJO51" s="152"/>
      <c r="EJP51" s="152"/>
      <c r="EJQ51" s="152"/>
      <c r="EJR51" s="152"/>
      <c r="EJS51" s="152"/>
      <c r="EJT51" s="152"/>
      <c r="EJU51" s="152"/>
      <c r="EJV51" s="152"/>
      <c r="EJW51" s="152"/>
      <c r="EJX51" s="152"/>
      <c r="EJY51" s="152"/>
      <c r="EJZ51" s="152"/>
      <c r="EKA51" s="152"/>
      <c r="EKB51" s="152"/>
      <c r="EKC51" s="152"/>
      <c r="EKD51" s="152"/>
      <c r="EKE51" s="152"/>
      <c r="EKF51" s="152"/>
      <c r="EKG51" s="152"/>
      <c r="EKH51" s="152"/>
      <c r="EKI51" s="152"/>
      <c r="EKJ51" s="152"/>
      <c r="EKK51" s="152"/>
      <c r="EKL51" s="152"/>
      <c r="EKM51" s="152"/>
      <c r="EKN51" s="152"/>
      <c r="EKO51" s="152"/>
      <c r="EKP51" s="152"/>
      <c r="EKQ51" s="152"/>
      <c r="EKR51" s="152"/>
      <c r="EKS51" s="152"/>
      <c r="EKT51" s="152"/>
      <c r="EKU51" s="152"/>
      <c r="EKV51" s="152"/>
      <c r="EKW51" s="152"/>
      <c r="EKX51" s="152"/>
      <c r="EKY51" s="152"/>
      <c r="EKZ51" s="152"/>
      <c r="ELA51" s="152"/>
      <c r="ELB51" s="152"/>
      <c r="ELC51" s="152"/>
      <c r="ELD51" s="152"/>
      <c r="ELE51" s="152"/>
      <c r="ELF51" s="152"/>
      <c r="ELG51" s="152"/>
      <c r="ELH51" s="152"/>
      <c r="ELI51" s="152"/>
      <c r="ELJ51" s="152"/>
      <c r="ELK51" s="152"/>
      <c r="ELL51" s="152"/>
      <c r="ELM51" s="152"/>
      <c r="ELN51" s="152"/>
      <c r="ELO51" s="152"/>
      <c r="ELP51" s="152"/>
      <c r="ELQ51" s="152"/>
      <c r="ELR51" s="152"/>
      <c r="ELS51" s="152"/>
      <c r="ELT51" s="152"/>
      <c r="ELU51" s="152"/>
      <c r="ELV51" s="152"/>
      <c r="ELW51" s="152"/>
      <c r="ELX51" s="152"/>
      <c r="ELY51" s="152"/>
      <c r="ELZ51" s="152"/>
      <c r="EMA51" s="152"/>
      <c r="EMB51" s="152"/>
      <c r="EMC51" s="152"/>
      <c r="EMD51" s="152"/>
      <c r="EME51" s="152"/>
      <c r="EMF51" s="152"/>
      <c r="EMG51" s="152"/>
      <c r="EMH51" s="152"/>
      <c r="EMI51" s="152"/>
      <c r="EMJ51" s="152"/>
      <c r="EMK51" s="152"/>
      <c r="EML51" s="152"/>
      <c r="EMM51" s="152"/>
      <c r="EMN51" s="152"/>
      <c r="EMO51" s="152"/>
      <c r="EMP51" s="152"/>
      <c r="EMQ51" s="152"/>
      <c r="EMR51" s="152"/>
      <c r="EMS51" s="152"/>
      <c r="EMT51" s="152"/>
      <c r="EMU51" s="152"/>
      <c r="EMV51" s="152"/>
      <c r="EMW51" s="152"/>
      <c r="EMX51" s="152"/>
      <c r="EMY51" s="152"/>
      <c r="EMZ51" s="152"/>
      <c r="ENA51" s="152"/>
      <c r="ENB51" s="152"/>
      <c r="ENC51" s="152"/>
      <c r="END51" s="152"/>
      <c r="ENE51" s="152"/>
      <c r="ENF51" s="152"/>
      <c r="ENG51" s="152"/>
      <c r="ENH51" s="152"/>
      <c r="ENI51" s="152"/>
      <c r="ENJ51" s="152"/>
      <c r="ENK51" s="152"/>
      <c r="ENL51" s="152"/>
      <c r="ENM51" s="152"/>
      <c r="ENN51" s="152"/>
      <c r="ENO51" s="152"/>
      <c r="ENP51" s="152"/>
      <c r="ENQ51" s="152"/>
      <c r="ENR51" s="152"/>
      <c r="ENS51" s="152"/>
      <c r="ENT51" s="152"/>
      <c r="ENU51" s="152"/>
      <c r="ENV51" s="152"/>
      <c r="ENW51" s="152"/>
      <c r="ENX51" s="152"/>
      <c r="ENY51" s="152"/>
      <c r="ENZ51" s="152"/>
      <c r="EOA51" s="152"/>
      <c r="EOB51" s="152"/>
      <c r="EOC51" s="152"/>
      <c r="EOD51" s="152"/>
      <c r="EOE51" s="152"/>
      <c r="EOF51" s="152"/>
      <c r="EOG51" s="152"/>
      <c r="EOH51" s="152"/>
      <c r="EOI51" s="152"/>
      <c r="EOJ51" s="152"/>
      <c r="EOK51" s="152"/>
      <c r="EOL51" s="152"/>
      <c r="EOM51" s="152"/>
      <c r="EON51" s="152"/>
      <c r="EOO51" s="152"/>
      <c r="EOP51" s="152"/>
      <c r="EOQ51" s="152"/>
      <c r="EOR51" s="152"/>
      <c r="EOS51" s="152"/>
      <c r="EOT51" s="152"/>
      <c r="EOU51" s="152"/>
      <c r="EOV51" s="152"/>
      <c r="EOW51" s="152"/>
      <c r="EOX51" s="152"/>
      <c r="EOY51" s="152"/>
      <c r="EOZ51" s="152"/>
      <c r="EPA51" s="152"/>
      <c r="EPB51" s="152"/>
      <c r="EPC51" s="152"/>
      <c r="EPD51" s="152"/>
      <c r="EPE51" s="152"/>
      <c r="EPF51" s="152"/>
      <c r="EPG51" s="152"/>
      <c r="EPH51" s="152"/>
      <c r="EPI51" s="152"/>
      <c r="EPJ51" s="152"/>
      <c r="EPK51" s="152"/>
      <c r="EPL51" s="152"/>
      <c r="EPM51" s="152"/>
      <c r="EPN51" s="152"/>
      <c r="EPO51" s="152"/>
      <c r="EPP51" s="152"/>
      <c r="EPQ51" s="152"/>
      <c r="EPR51" s="152"/>
      <c r="EPS51" s="152"/>
      <c r="EPT51" s="152"/>
      <c r="EPU51" s="152"/>
      <c r="EPV51" s="152"/>
      <c r="EPW51" s="152"/>
      <c r="EPX51" s="152"/>
      <c r="EPY51" s="152"/>
      <c r="EPZ51" s="152"/>
      <c r="EQA51" s="152"/>
      <c r="EQB51" s="152"/>
      <c r="EQC51" s="152"/>
      <c r="EQD51" s="152"/>
      <c r="EQE51" s="152"/>
      <c r="EQF51" s="152"/>
      <c r="EQG51" s="152"/>
      <c r="EQH51" s="152"/>
      <c r="EQI51" s="152"/>
      <c r="EQJ51" s="152"/>
      <c r="EQK51" s="152"/>
      <c r="EQL51" s="152"/>
      <c r="EQM51" s="152"/>
      <c r="EQN51" s="152"/>
      <c r="EQO51" s="152"/>
      <c r="EQP51" s="152"/>
      <c r="EQQ51" s="152"/>
      <c r="EQR51" s="152"/>
      <c r="EQS51" s="152"/>
      <c r="EQT51" s="152"/>
      <c r="EQU51" s="152"/>
      <c r="EQV51" s="152"/>
      <c r="EQW51" s="152"/>
      <c r="EQX51" s="152"/>
      <c r="EQY51" s="152"/>
      <c r="EQZ51" s="152"/>
      <c r="ERA51" s="152"/>
      <c r="ERB51" s="152"/>
      <c r="ERC51" s="152"/>
      <c r="ERD51" s="152"/>
      <c r="ERE51" s="152"/>
      <c r="ERF51" s="152"/>
      <c r="ERG51" s="152"/>
      <c r="ERH51" s="152"/>
      <c r="ERI51" s="152"/>
      <c r="ERJ51" s="152"/>
      <c r="ERK51" s="152"/>
      <c r="ERL51" s="152"/>
      <c r="ERM51" s="152"/>
      <c r="ERN51" s="152"/>
      <c r="ERO51" s="152"/>
      <c r="ERP51" s="152"/>
      <c r="ERQ51" s="152"/>
      <c r="ERR51" s="152"/>
      <c r="ERS51" s="152"/>
      <c r="ERT51" s="152"/>
      <c r="ERU51" s="152"/>
      <c r="ERV51" s="152"/>
      <c r="ERW51" s="152"/>
      <c r="ERX51" s="152"/>
      <c r="ERY51" s="152"/>
      <c r="ERZ51" s="152"/>
      <c r="ESA51" s="152"/>
      <c r="ESB51" s="152"/>
      <c r="ESC51" s="152"/>
      <c r="ESD51" s="152"/>
      <c r="ESE51" s="152"/>
      <c r="ESF51" s="152"/>
      <c r="ESG51" s="152"/>
      <c r="ESH51" s="152"/>
      <c r="ESI51" s="152"/>
      <c r="ESJ51" s="152"/>
      <c r="ESK51" s="152"/>
      <c r="ESL51" s="152"/>
      <c r="ESM51" s="152"/>
      <c r="ESN51" s="152"/>
      <c r="ESO51" s="152"/>
      <c r="ESP51" s="152"/>
      <c r="ESQ51" s="152"/>
      <c r="ESR51" s="152"/>
      <c r="ESS51" s="152"/>
      <c r="EST51" s="152"/>
      <c r="ESU51" s="152"/>
      <c r="ESV51" s="152"/>
      <c r="ESW51" s="152"/>
      <c r="ESX51" s="152"/>
      <c r="ESY51" s="152"/>
      <c r="ESZ51" s="152"/>
      <c r="ETA51" s="152"/>
      <c r="ETB51" s="152"/>
      <c r="ETC51" s="152"/>
      <c r="ETD51" s="152"/>
      <c r="ETE51" s="152"/>
      <c r="ETF51" s="152"/>
      <c r="ETG51" s="152"/>
      <c r="ETH51" s="152"/>
      <c r="ETI51" s="152"/>
      <c r="ETJ51" s="152"/>
      <c r="ETK51" s="152"/>
      <c r="ETL51" s="152"/>
      <c r="ETM51" s="152"/>
      <c r="ETN51" s="152"/>
      <c r="ETO51" s="152"/>
      <c r="ETP51" s="152"/>
      <c r="ETQ51" s="152"/>
      <c r="ETR51" s="152"/>
      <c r="ETS51" s="152"/>
      <c r="ETT51" s="152"/>
      <c r="ETU51" s="152"/>
      <c r="ETV51" s="152"/>
      <c r="ETW51" s="152"/>
      <c r="ETX51" s="152"/>
      <c r="ETY51" s="152"/>
      <c r="ETZ51" s="152"/>
      <c r="EUA51" s="152"/>
      <c r="EUB51" s="152"/>
      <c r="EUC51" s="152"/>
      <c r="EUD51" s="152"/>
      <c r="EUE51" s="152"/>
      <c r="EUF51" s="152"/>
      <c r="EUG51" s="152"/>
      <c r="EUH51" s="152"/>
      <c r="EUI51" s="152"/>
      <c r="EUJ51" s="152"/>
      <c r="EUK51" s="152"/>
      <c r="EUL51" s="152"/>
      <c r="EUM51" s="152"/>
      <c r="EUN51" s="152"/>
      <c r="EUO51" s="152"/>
      <c r="EUP51" s="152"/>
      <c r="EUQ51" s="152"/>
      <c r="EUR51" s="152"/>
      <c r="EUS51" s="152"/>
      <c r="EUT51" s="152"/>
      <c r="EUU51" s="152"/>
      <c r="EUV51" s="152"/>
      <c r="EUW51" s="152"/>
      <c r="EUX51" s="152"/>
      <c r="EUY51" s="152"/>
      <c r="EUZ51" s="152"/>
      <c r="EVA51" s="152"/>
      <c r="EVB51" s="152"/>
      <c r="EVC51" s="152"/>
      <c r="EVD51" s="152"/>
      <c r="EVE51" s="152"/>
      <c r="EVF51" s="152"/>
      <c r="EVG51" s="152"/>
      <c r="EVH51" s="152"/>
      <c r="EVI51" s="152"/>
      <c r="EVJ51" s="152"/>
      <c r="EVK51" s="152"/>
      <c r="EVL51" s="152"/>
      <c r="EVM51" s="152"/>
      <c r="EVN51" s="152"/>
      <c r="EVO51" s="152"/>
      <c r="EVP51" s="152"/>
      <c r="EVQ51" s="152"/>
      <c r="EVR51" s="152"/>
      <c r="EVS51" s="152"/>
      <c r="EVT51" s="152"/>
      <c r="EVU51" s="152"/>
      <c r="EVV51" s="152"/>
      <c r="EVW51" s="152"/>
      <c r="EVX51" s="152"/>
      <c r="EVY51" s="152"/>
      <c r="EVZ51" s="152"/>
      <c r="EWA51" s="152"/>
      <c r="EWB51" s="152"/>
      <c r="EWC51" s="152"/>
      <c r="EWD51" s="152"/>
      <c r="EWE51" s="152"/>
      <c r="EWF51" s="152"/>
      <c r="EWG51" s="152"/>
      <c r="EWH51" s="152"/>
      <c r="EWI51" s="152"/>
      <c r="EWJ51" s="152"/>
      <c r="EWK51" s="152"/>
      <c r="EWL51" s="152"/>
      <c r="EWM51" s="152"/>
      <c r="EWN51" s="152"/>
      <c r="EWO51" s="152"/>
      <c r="EWP51" s="152"/>
      <c r="EWQ51" s="152"/>
      <c r="EWR51" s="152"/>
      <c r="EWS51" s="152"/>
      <c r="EWT51" s="152"/>
      <c r="EWU51" s="152"/>
      <c r="EWV51" s="152"/>
      <c r="EWW51" s="152"/>
      <c r="EWX51" s="152"/>
      <c r="EWY51" s="152"/>
      <c r="EWZ51" s="152"/>
      <c r="EXA51" s="152"/>
      <c r="EXB51" s="152"/>
      <c r="EXC51" s="152"/>
      <c r="EXD51" s="152"/>
      <c r="EXE51" s="152"/>
      <c r="EXF51" s="152"/>
      <c r="EXG51" s="152"/>
      <c r="EXH51" s="152"/>
      <c r="EXI51" s="152"/>
      <c r="EXJ51" s="152"/>
      <c r="EXK51" s="152"/>
      <c r="EXL51" s="152"/>
      <c r="EXM51" s="152"/>
      <c r="EXN51" s="152"/>
      <c r="EXO51" s="152"/>
      <c r="EXP51" s="152"/>
      <c r="EXQ51" s="152"/>
      <c r="EXR51" s="152"/>
      <c r="EXS51" s="152"/>
      <c r="EXT51" s="152"/>
      <c r="EXU51" s="152"/>
      <c r="EXV51" s="152"/>
      <c r="EXW51" s="152"/>
      <c r="EXX51" s="152"/>
      <c r="EXY51" s="152"/>
      <c r="EXZ51" s="152"/>
      <c r="EYA51" s="152"/>
      <c r="EYB51" s="152"/>
      <c r="EYC51" s="152"/>
      <c r="EYD51" s="152"/>
      <c r="EYE51" s="152"/>
      <c r="EYF51" s="152"/>
      <c r="EYG51" s="152"/>
      <c r="EYH51" s="152"/>
      <c r="EYI51" s="152"/>
      <c r="EYJ51" s="152"/>
      <c r="EYK51" s="152"/>
      <c r="EYL51" s="152"/>
      <c r="EYM51" s="152"/>
      <c r="EYN51" s="152"/>
      <c r="EYO51" s="152"/>
      <c r="EYP51" s="152"/>
      <c r="EYQ51" s="152"/>
      <c r="EYR51" s="152"/>
      <c r="EYS51" s="152"/>
      <c r="EYT51" s="152"/>
      <c r="EYU51" s="152"/>
      <c r="EYV51" s="152"/>
      <c r="EYW51" s="152"/>
      <c r="EYX51" s="152"/>
      <c r="EYY51" s="152"/>
      <c r="EYZ51" s="152"/>
      <c r="EZA51" s="152"/>
      <c r="EZB51" s="152"/>
      <c r="EZC51" s="152"/>
      <c r="EZD51" s="152"/>
      <c r="EZE51" s="152"/>
      <c r="EZF51" s="152"/>
      <c r="EZG51" s="152"/>
      <c r="EZH51" s="152"/>
      <c r="EZI51" s="152"/>
      <c r="EZJ51" s="152"/>
      <c r="EZK51" s="152"/>
      <c r="EZL51" s="152"/>
      <c r="EZM51" s="152"/>
      <c r="EZN51" s="152"/>
      <c r="EZO51" s="152"/>
      <c r="EZP51" s="152"/>
      <c r="EZQ51" s="152"/>
      <c r="EZR51" s="152"/>
      <c r="EZS51" s="152"/>
      <c r="EZT51" s="152"/>
      <c r="EZU51" s="152"/>
      <c r="EZV51" s="152"/>
      <c r="EZW51" s="152"/>
      <c r="EZX51" s="152"/>
      <c r="EZY51" s="152"/>
      <c r="EZZ51" s="152"/>
      <c r="FAA51" s="152"/>
      <c r="FAB51" s="152"/>
      <c r="FAC51" s="152"/>
      <c r="FAD51" s="152"/>
      <c r="FAE51" s="152"/>
      <c r="FAF51" s="152"/>
      <c r="FAG51" s="152"/>
      <c r="FAH51" s="152"/>
      <c r="FAI51" s="152"/>
      <c r="FAJ51" s="152"/>
      <c r="FAK51" s="152"/>
      <c r="FAL51" s="152"/>
      <c r="FAM51" s="152"/>
      <c r="FAN51" s="152"/>
      <c r="FAO51" s="152"/>
      <c r="FAP51" s="152"/>
      <c r="FAQ51" s="152"/>
      <c r="FAR51" s="152"/>
      <c r="FAS51" s="152"/>
      <c r="FAT51" s="152"/>
      <c r="FAU51" s="152"/>
      <c r="FAV51" s="152"/>
      <c r="FAW51" s="152"/>
      <c r="FAX51" s="152"/>
      <c r="FAY51" s="152"/>
      <c r="FAZ51" s="152"/>
      <c r="FBA51" s="152"/>
      <c r="FBB51" s="152"/>
      <c r="FBC51" s="152"/>
      <c r="FBD51" s="152"/>
      <c r="FBE51" s="152"/>
      <c r="FBF51" s="152"/>
      <c r="FBG51" s="152"/>
      <c r="FBH51" s="152"/>
      <c r="FBI51" s="152"/>
      <c r="FBJ51" s="152"/>
      <c r="FBK51" s="152"/>
      <c r="FBL51" s="152"/>
      <c r="FBM51" s="152"/>
      <c r="FBN51" s="152"/>
      <c r="FBO51" s="152"/>
      <c r="FBP51" s="152"/>
      <c r="FBQ51" s="152"/>
      <c r="FBR51" s="152"/>
      <c r="FBS51" s="152"/>
      <c r="FBT51" s="152"/>
      <c r="FBU51" s="152"/>
      <c r="FBV51" s="152"/>
      <c r="FBW51" s="152"/>
      <c r="FBX51" s="152"/>
      <c r="FBY51" s="152"/>
      <c r="FBZ51" s="152"/>
      <c r="FCA51" s="152"/>
      <c r="FCB51" s="152"/>
      <c r="FCC51" s="152"/>
      <c r="FCD51" s="152"/>
      <c r="FCE51" s="152"/>
      <c r="FCF51" s="152"/>
      <c r="FCG51" s="152"/>
      <c r="FCH51" s="152"/>
      <c r="FCI51" s="152"/>
      <c r="FCJ51" s="152"/>
      <c r="FCK51" s="152"/>
      <c r="FCL51" s="152"/>
      <c r="FCM51" s="152"/>
      <c r="FCN51" s="152"/>
      <c r="FCO51" s="152"/>
      <c r="FCP51" s="152"/>
      <c r="FCQ51" s="152"/>
      <c r="FCR51" s="152"/>
      <c r="FCS51" s="152"/>
      <c r="FCT51" s="152"/>
      <c r="FCU51" s="152"/>
      <c r="FCV51" s="152"/>
      <c r="FCW51" s="152"/>
      <c r="FCX51" s="152"/>
      <c r="FCY51" s="152"/>
      <c r="FCZ51" s="152"/>
      <c r="FDA51" s="152"/>
      <c r="FDB51" s="152"/>
      <c r="FDC51" s="152"/>
      <c r="FDD51" s="152"/>
      <c r="FDE51" s="152"/>
      <c r="FDF51" s="152"/>
      <c r="FDG51" s="152"/>
      <c r="FDH51" s="152"/>
      <c r="FDI51" s="152"/>
      <c r="FDJ51" s="152"/>
      <c r="FDK51" s="152"/>
      <c r="FDL51" s="152"/>
      <c r="FDM51" s="152"/>
      <c r="FDN51" s="152"/>
      <c r="FDO51" s="152"/>
      <c r="FDP51" s="152"/>
      <c r="FDQ51" s="152"/>
      <c r="FDR51" s="152"/>
      <c r="FDS51" s="152"/>
      <c r="FDT51" s="152"/>
      <c r="FDU51" s="152"/>
      <c r="FDV51" s="152"/>
      <c r="FDW51" s="152"/>
      <c r="FDX51" s="152"/>
      <c r="FDY51" s="152"/>
      <c r="FDZ51" s="152"/>
      <c r="FEA51" s="152"/>
      <c r="FEB51" s="152"/>
      <c r="FEC51" s="152"/>
      <c r="FED51" s="152"/>
      <c r="FEE51" s="152"/>
      <c r="FEF51" s="152"/>
      <c r="FEG51" s="152"/>
      <c r="FEH51" s="152"/>
      <c r="FEI51" s="152"/>
      <c r="FEJ51" s="152"/>
      <c r="FEK51" s="152"/>
      <c r="FEL51" s="152"/>
      <c r="FEM51" s="152"/>
      <c r="FEN51" s="152"/>
      <c r="FEO51" s="152"/>
      <c r="FEP51" s="152"/>
      <c r="FEQ51" s="152"/>
      <c r="FER51" s="152"/>
      <c r="FES51" s="152"/>
      <c r="FET51" s="152"/>
      <c r="FEU51" s="152"/>
      <c r="FEV51" s="152"/>
      <c r="FEW51" s="152"/>
      <c r="FEX51" s="152"/>
      <c r="FEY51" s="152"/>
      <c r="FEZ51" s="152"/>
      <c r="FFA51" s="152"/>
      <c r="FFB51" s="152"/>
      <c r="FFC51" s="152"/>
      <c r="FFD51" s="152"/>
      <c r="FFE51" s="152"/>
      <c r="FFF51" s="152"/>
      <c r="FFG51" s="152"/>
      <c r="FFH51" s="152"/>
      <c r="FFI51" s="152"/>
      <c r="FFJ51" s="152"/>
      <c r="FFK51" s="152"/>
      <c r="FFL51" s="152"/>
      <c r="FFM51" s="152"/>
      <c r="FFN51" s="152"/>
      <c r="FFO51" s="152"/>
      <c r="FFP51" s="152"/>
      <c r="FFQ51" s="152"/>
      <c r="FFR51" s="152"/>
      <c r="FFS51" s="152"/>
      <c r="FFT51" s="152"/>
      <c r="FFU51" s="152"/>
      <c r="FFV51" s="152"/>
      <c r="FFW51" s="152"/>
      <c r="FFX51" s="152"/>
      <c r="FFY51" s="152"/>
      <c r="FFZ51" s="152"/>
      <c r="FGA51" s="152"/>
      <c r="FGB51" s="152"/>
      <c r="FGC51" s="152"/>
      <c r="FGD51" s="152"/>
      <c r="FGE51" s="152"/>
      <c r="FGF51" s="152"/>
      <c r="FGG51" s="152"/>
      <c r="FGH51" s="152"/>
      <c r="FGI51" s="152"/>
      <c r="FGJ51" s="152"/>
      <c r="FGK51" s="152"/>
      <c r="FGL51" s="152"/>
      <c r="FGM51" s="152"/>
      <c r="FGN51" s="152"/>
      <c r="FGO51" s="152"/>
      <c r="FGP51" s="152"/>
      <c r="FGQ51" s="152"/>
      <c r="FGR51" s="152"/>
      <c r="FGS51" s="152"/>
      <c r="FGT51" s="152"/>
      <c r="FGU51" s="152"/>
      <c r="FGV51" s="152"/>
      <c r="FGW51" s="152"/>
      <c r="FGX51" s="152"/>
      <c r="FGY51" s="152"/>
      <c r="FGZ51" s="152"/>
      <c r="FHA51" s="152"/>
      <c r="FHB51" s="152"/>
      <c r="FHC51" s="152"/>
      <c r="FHD51" s="152"/>
      <c r="FHE51" s="152"/>
      <c r="FHF51" s="152"/>
      <c r="FHG51" s="152"/>
      <c r="FHH51" s="152"/>
      <c r="FHI51" s="152"/>
      <c r="FHJ51" s="152"/>
      <c r="FHK51" s="152"/>
      <c r="FHL51" s="152"/>
      <c r="FHM51" s="152"/>
      <c r="FHN51" s="152"/>
      <c r="FHO51" s="152"/>
      <c r="FHP51" s="152"/>
      <c r="FHQ51" s="152"/>
      <c r="FHR51" s="152"/>
      <c r="FHS51" s="152"/>
      <c r="FHT51" s="152"/>
      <c r="FHU51" s="152"/>
      <c r="FHV51" s="152"/>
      <c r="FHW51" s="152"/>
      <c r="FHX51" s="152"/>
      <c r="FHY51" s="152"/>
      <c r="FHZ51" s="152"/>
      <c r="FIA51" s="152"/>
      <c r="FIB51" s="152"/>
      <c r="FIC51" s="152"/>
      <c r="FID51" s="152"/>
      <c r="FIE51" s="152"/>
      <c r="FIF51" s="152"/>
      <c r="FIG51" s="152"/>
      <c r="FIH51" s="152"/>
      <c r="FII51" s="152"/>
      <c r="FIJ51" s="152"/>
      <c r="FIK51" s="152"/>
      <c r="FIL51" s="152"/>
      <c r="FIM51" s="152"/>
      <c r="FIN51" s="152"/>
      <c r="FIO51" s="152"/>
      <c r="FIP51" s="152"/>
      <c r="FIQ51" s="152"/>
      <c r="FIR51" s="152"/>
      <c r="FIS51" s="152"/>
      <c r="FIT51" s="152"/>
      <c r="FIU51" s="152"/>
      <c r="FIV51" s="152"/>
      <c r="FIW51" s="152"/>
      <c r="FIX51" s="152"/>
      <c r="FIY51" s="152"/>
      <c r="FIZ51" s="152"/>
      <c r="FJA51" s="152"/>
      <c r="FJB51" s="152"/>
      <c r="FJC51" s="152"/>
      <c r="FJD51" s="152"/>
      <c r="FJE51" s="152"/>
      <c r="FJF51" s="152"/>
      <c r="FJG51" s="152"/>
      <c r="FJH51" s="152"/>
      <c r="FJI51" s="152"/>
      <c r="FJJ51" s="152"/>
      <c r="FJK51" s="152"/>
      <c r="FJL51" s="152"/>
      <c r="FJM51" s="152"/>
      <c r="FJN51" s="152"/>
      <c r="FJO51" s="152"/>
      <c r="FJP51" s="152"/>
      <c r="FJQ51" s="152"/>
      <c r="FJR51" s="152"/>
      <c r="FJS51" s="152"/>
      <c r="FJT51" s="152"/>
      <c r="FJU51" s="152"/>
      <c r="FJV51" s="152"/>
      <c r="FJW51" s="152"/>
      <c r="FJX51" s="152"/>
      <c r="FJY51" s="152"/>
      <c r="FJZ51" s="152"/>
      <c r="FKA51" s="152"/>
      <c r="FKB51" s="152"/>
      <c r="FKC51" s="152"/>
      <c r="FKD51" s="152"/>
      <c r="FKE51" s="152"/>
      <c r="FKF51" s="152"/>
      <c r="FKG51" s="152"/>
      <c r="FKH51" s="152"/>
      <c r="FKI51" s="152"/>
      <c r="FKJ51" s="152"/>
      <c r="FKK51" s="152"/>
      <c r="FKL51" s="152"/>
      <c r="FKM51" s="152"/>
      <c r="FKN51" s="152"/>
      <c r="FKO51" s="152"/>
      <c r="FKP51" s="152"/>
      <c r="FKQ51" s="152"/>
      <c r="FKR51" s="152"/>
      <c r="FKS51" s="152"/>
      <c r="FKT51" s="152"/>
      <c r="FKU51" s="152"/>
      <c r="FKV51" s="152"/>
      <c r="FKW51" s="152"/>
      <c r="FKX51" s="152"/>
      <c r="FKY51" s="152"/>
      <c r="FKZ51" s="152"/>
      <c r="FLA51" s="152"/>
      <c r="FLB51" s="152"/>
      <c r="FLC51" s="152"/>
      <c r="FLD51" s="152"/>
      <c r="FLE51" s="152"/>
      <c r="FLF51" s="152"/>
      <c r="FLG51" s="152"/>
      <c r="FLH51" s="152"/>
      <c r="FLI51" s="152"/>
      <c r="FLJ51" s="152"/>
      <c r="FLK51" s="152"/>
      <c r="FLL51" s="152"/>
      <c r="FLM51" s="152"/>
      <c r="FLN51" s="152"/>
      <c r="FLO51" s="152"/>
      <c r="FLP51" s="152"/>
      <c r="FLQ51" s="152"/>
      <c r="FLR51" s="152"/>
      <c r="FLS51" s="152"/>
      <c r="FLT51" s="152"/>
      <c r="FLU51" s="152"/>
      <c r="FLV51" s="152"/>
      <c r="FLW51" s="152"/>
      <c r="FLX51" s="152"/>
      <c r="FLY51" s="152"/>
      <c r="FLZ51" s="152"/>
      <c r="FMA51" s="152"/>
      <c r="FMB51" s="152"/>
      <c r="FMC51" s="152"/>
      <c r="FMD51" s="152"/>
      <c r="FME51" s="152"/>
      <c r="FMF51" s="152"/>
      <c r="FMG51" s="152"/>
      <c r="FMH51" s="152"/>
      <c r="FMI51" s="152"/>
      <c r="FMJ51" s="152"/>
      <c r="FMK51" s="152"/>
      <c r="FML51" s="152"/>
      <c r="FMM51" s="152"/>
      <c r="FMN51" s="152"/>
      <c r="FMO51" s="152"/>
      <c r="FMP51" s="152"/>
      <c r="FMQ51" s="152"/>
      <c r="FMR51" s="152"/>
      <c r="FMS51" s="152"/>
      <c r="FMT51" s="152"/>
      <c r="FMU51" s="152"/>
      <c r="FMV51" s="152"/>
      <c r="FMW51" s="152"/>
      <c r="FMX51" s="152"/>
      <c r="FMY51" s="152"/>
      <c r="FMZ51" s="152"/>
      <c r="FNA51" s="152"/>
      <c r="FNB51" s="152"/>
      <c r="FNC51" s="152"/>
      <c r="FND51" s="152"/>
      <c r="FNE51" s="152"/>
      <c r="FNF51" s="152"/>
      <c r="FNG51" s="152"/>
      <c r="FNH51" s="152"/>
      <c r="FNI51" s="152"/>
      <c r="FNJ51" s="152"/>
      <c r="FNK51" s="152"/>
      <c r="FNL51" s="152"/>
      <c r="FNM51" s="152"/>
      <c r="FNN51" s="152"/>
      <c r="FNO51" s="152"/>
      <c r="FNP51" s="152"/>
      <c r="FNQ51" s="152"/>
      <c r="FNR51" s="152"/>
      <c r="FNS51" s="152"/>
      <c r="FNT51" s="152"/>
      <c r="FNU51" s="152"/>
      <c r="FNV51" s="152"/>
      <c r="FNW51" s="152"/>
      <c r="FNX51" s="152"/>
      <c r="FNY51" s="152"/>
      <c r="FNZ51" s="152"/>
      <c r="FOA51" s="152"/>
      <c r="FOB51" s="152"/>
      <c r="FOC51" s="152"/>
      <c r="FOD51" s="152"/>
      <c r="FOE51" s="152"/>
      <c r="FOF51" s="152"/>
      <c r="FOG51" s="152"/>
      <c r="FOH51" s="152"/>
      <c r="FOI51" s="152"/>
      <c r="FOJ51" s="152"/>
      <c r="FOK51" s="152"/>
      <c r="FOL51" s="152"/>
      <c r="FOM51" s="152"/>
      <c r="FON51" s="152"/>
      <c r="FOO51" s="152"/>
      <c r="FOP51" s="152"/>
      <c r="FOQ51" s="152"/>
      <c r="FOR51" s="152"/>
      <c r="FOS51" s="152"/>
      <c r="FOT51" s="152"/>
      <c r="FOU51" s="152"/>
      <c r="FOV51" s="152"/>
      <c r="FOW51" s="152"/>
      <c r="FOX51" s="152"/>
      <c r="FOY51" s="152"/>
      <c r="FOZ51" s="152"/>
      <c r="FPA51" s="152"/>
      <c r="FPB51" s="152"/>
      <c r="FPC51" s="152"/>
      <c r="FPD51" s="152"/>
      <c r="FPE51" s="152"/>
      <c r="FPF51" s="152"/>
      <c r="FPG51" s="152"/>
      <c r="FPH51" s="152"/>
      <c r="FPI51" s="152"/>
      <c r="FPJ51" s="152"/>
      <c r="FPK51" s="152"/>
      <c r="FPL51" s="152"/>
      <c r="FPM51" s="152"/>
      <c r="FPN51" s="152"/>
      <c r="FPO51" s="152"/>
      <c r="FPP51" s="152"/>
      <c r="FPQ51" s="152"/>
      <c r="FPR51" s="152"/>
      <c r="FPS51" s="152"/>
      <c r="FPT51" s="152"/>
      <c r="FPU51" s="152"/>
      <c r="FPV51" s="152"/>
      <c r="FPW51" s="152"/>
      <c r="FPX51" s="152"/>
      <c r="FPY51" s="152"/>
      <c r="FPZ51" s="152"/>
      <c r="FQA51" s="152"/>
      <c r="FQB51" s="152"/>
      <c r="FQC51" s="152"/>
      <c r="FQD51" s="152"/>
      <c r="FQE51" s="152"/>
      <c r="FQF51" s="152"/>
      <c r="FQG51" s="152"/>
      <c r="FQH51" s="152"/>
      <c r="FQI51" s="152"/>
      <c r="FQJ51" s="152"/>
      <c r="FQK51" s="152"/>
      <c r="FQL51" s="152"/>
      <c r="FQM51" s="152"/>
      <c r="FQN51" s="152"/>
      <c r="FQO51" s="152"/>
      <c r="FQP51" s="152"/>
      <c r="FQQ51" s="152"/>
      <c r="FQR51" s="152"/>
      <c r="FQS51" s="152"/>
      <c r="FQT51" s="152"/>
      <c r="FQU51" s="152"/>
      <c r="FQV51" s="152"/>
      <c r="FQW51" s="152"/>
      <c r="FQX51" s="152"/>
      <c r="FQY51" s="152"/>
      <c r="FQZ51" s="152"/>
      <c r="FRA51" s="152"/>
      <c r="FRB51" s="152"/>
      <c r="FRC51" s="152"/>
      <c r="FRD51" s="152"/>
      <c r="FRE51" s="152"/>
      <c r="FRF51" s="152"/>
      <c r="FRG51" s="152"/>
      <c r="FRH51" s="152"/>
      <c r="FRI51" s="152"/>
      <c r="FRJ51" s="152"/>
      <c r="FRK51" s="152"/>
      <c r="FRL51" s="152"/>
      <c r="FRM51" s="152"/>
      <c r="FRN51" s="152"/>
      <c r="FRO51" s="152"/>
      <c r="FRP51" s="152"/>
      <c r="FRQ51" s="152"/>
      <c r="FRR51" s="152"/>
      <c r="FRS51" s="152"/>
      <c r="FRT51" s="152"/>
      <c r="FRU51" s="152"/>
      <c r="FRV51" s="152"/>
      <c r="FRW51" s="152"/>
      <c r="FRX51" s="152"/>
      <c r="FRY51" s="152"/>
      <c r="FRZ51" s="152"/>
      <c r="FSA51" s="152"/>
      <c r="FSB51" s="152"/>
      <c r="FSC51" s="152"/>
      <c r="FSD51" s="152"/>
      <c r="FSE51" s="152"/>
      <c r="FSF51" s="152"/>
      <c r="FSG51" s="152"/>
      <c r="FSH51" s="152"/>
      <c r="FSI51" s="152"/>
      <c r="FSJ51" s="152"/>
      <c r="FSK51" s="152"/>
      <c r="FSL51" s="152"/>
      <c r="FSM51" s="152"/>
      <c r="FSN51" s="152"/>
      <c r="FSO51" s="152"/>
      <c r="FSP51" s="152"/>
      <c r="FSQ51" s="152"/>
      <c r="FSR51" s="152"/>
      <c r="FSS51" s="152"/>
      <c r="FST51" s="152"/>
      <c r="FSU51" s="152"/>
      <c r="FSV51" s="152"/>
      <c r="FSW51" s="152"/>
      <c r="FSX51" s="152"/>
      <c r="FSY51" s="152"/>
      <c r="FSZ51" s="152"/>
      <c r="FTA51" s="152"/>
      <c r="FTB51" s="152"/>
      <c r="FTC51" s="152"/>
      <c r="FTD51" s="152"/>
      <c r="FTE51" s="152"/>
      <c r="FTF51" s="152"/>
      <c r="FTG51" s="152"/>
      <c r="FTH51" s="152"/>
      <c r="FTI51" s="152"/>
      <c r="FTJ51" s="152"/>
      <c r="FTK51" s="152"/>
      <c r="FTL51" s="152"/>
      <c r="FTM51" s="152"/>
      <c r="FTN51" s="152"/>
      <c r="FTO51" s="152"/>
      <c r="FTP51" s="152"/>
      <c r="FTQ51" s="152"/>
      <c r="FTR51" s="152"/>
      <c r="FTS51" s="152"/>
      <c r="FTT51" s="152"/>
      <c r="FTU51" s="152"/>
      <c r="FTV51" s="152"/>
      <c r="FTW51" s="152"/>
      <c r="FTX51" s="152"/>
      <c r="FTY51" s="152"/>
      <c r="FTZ51" s="152"/>
      <c r="FUA51" s="152"/>
      <c r="FUB51" s="152"/>
      <c r="FUC51" s="152"/>
      <c r="FUD51" s="152"/>
      <c r="FUE51" s="152"/>
      <c r="FUF51" s="152"/>
      <c r="FUG51" s="152"/>
      <c r="FUH51" s="152"/>
      <c r="FUI51" s="152"/>
      <c r="FUJ51" s="152"/>
      <c r="FUK51" s="152"/>
      <c r="FUL51" s="152"/>
      <c r="FUM51" s="152"/>
      <c r="FUN51" s="152"/>
      <c r="FUO51" s="152"/>
      <c r="FUP51" s="152"/>
      <c r="FUQ51" s="152"/>
      <c r="FUR51" s="152"/>
      <c r="FUS51" s="152"/>
      <c r="FUT51" s="152"/>
      <c r="FUU51" s="152"/>
      <c r="FUV51" s="152"/>
      <c r="FUW51" s="152"/>
      <c r="FUX51" s="152"/>
      <c r="FUY51" s="152"/>
      <c r="FUZ51" s="152"/>
      <c r="FVA51" s="152"/>
      <c r="FVB51" s="152"/>
      <c r="FVC51" s="152"/>
      <c r="FVD51" s="152"/>
      <c r="FVE51" s="152"/>
      <c r="FVF51" s="152"/>
      <c r="FVG51" s="152"/>
      <c r="FVH51" s="152"/>
      <c r="FVI51" s="152"/>
      <c r="FVJ51" s="152"/>
      <c r="FVK51" s="152"/>
      <c r="FVL51" s="152"/>
      <c r="FVM51" s="152"/>
      <c r="FVN51" s="152"/>
      <c r="FVO51" s="152"/>
      <c r="FVP51" s="152"/>
      <c r="FVQ51" s="152"/>
      <c r="FVR51" s="152"/>
      <c r="FVS51" s="152"/>
      <c r="FVT51" s="152"/>
      <c r="FVU51" s="152"/>
      <c r="FVV51" s="152"/>
      <c r="FVW51" s="152"/>
      <c r="FVX51" s="152"/>
      <c r="FVY51" s="152"/>
      <c r="FVZ51" s="152"/>
      <c r="FWA51" s="152"/>
      <c r="FWB51" s="152"/>
      <c r="FWC51" s="152"/>
      <c r="FWD51" s="152"/>
      <c r="FWE51" s="152"/>
      <c r="FWF51" s="152"/>
      <c r="FWG51" s="152"/>
      <c r="FWH51" s="152"/>
      <c r="FWI51" s="152"/>
      <c r="FWJ51" s="152"/>
      <c r="FWK51" s="152"/>
      <c r="FWL51" s="152"/>
      <c r="FWM51" s="152"/>
      <c r="FWN51" s="152"/>
      <c r="FWO51" s="152"/>
      <c r="FWP51" s="152"/>
      <c r="FWQ51" s="152"/>
      <c r="FWR51" s="152"/>
      <c r="FWS51" s="152"/>
      <c r="FWT51" s="152"/>
      <c r="FWU51" s="152"/>
      <c r="FWV51" s="152"/>
      <c r="FWW51" s="152"/>
      <c r="FWX51" s="152"/>
      <c r="FWY51" s="152"/>
      <c r="FWZ51" s="152"/>
      <c r="FXA51" s="152"/>
      <c r="FXB51" s="152"/>
      <c r="FXC51" s="152"/>
      <c r="FXD51" s="152"/>
      <c r="FXE51" s="152"/>
      <c r="FXF51" s="152"/>
      <c r="FXG51" s="152"/>
      <c r="FXH51" s="152"/>
      <c r="FXI51" s="152"/>
      <c r="FXJ51" s="152"/>
      <c r="FXK51" s="152"/>
      <c r="FXL51" s="152"/>
      <c r="FXM51" s="152"/>
      <c r="FXN51" s="152"/>
      <c r="FXO51" s="152"/>
      <c r="FXP51" s="152"/>
      <c r="FXQ51" s="152"/>
      <c r="FXR51" s="152"/>
      <c r="FXS51" s="152"/>
      <c r="FXT51" s="152"/>
      <c r="FXU51" s="152"/>
      <c r="FXV51" s="152"/>
      <c r="FXW51" s="152"/>
      <c r="FXX51" s="152"/>
      <c r="FXY51" s="152"/>
      <c r="FXZ51" s="152"/>
      <c r="FYA51" s="152"/>
      <c r="FYB51" s="152"/>
      <c r="FYC51" s="152"/>
      <c r="FYD51" s="152"/>
      <c r="FYE51" s="152"/>
      <c r="FYF51" s="152"/>
      <c r="FYG51" s="152"/>
      <c r="FYH51" s="152"/>
      <c r="FYI51" s="152"/>
      <c r="FYJ51" s="152"/>
      <c r="FYK51" s="152"/>
      <c r="FYL51" s="152"/>
      <c r="FYM51" s="152"/>
      <c r="FYN51" s="152"/>
      <c r="FYO51" s="152"/>
      <c r="FYP51" s="152"/>
      <c r="FYQ51" s="152"/>
      <c r="FYR51" s="152"/>
      <c r="FYS51" s="152"/>
      <c r="FYT51" s="152"/>
      <c r="FYU51" s="152"/>
      <c r="FYV51" s="152"/>
      <c r="FYW51" s="152"/>
      <c r="FYX51" s="152"/>
      <c r="FYY51" s="152"/>
      <c r="FYZ51" s="152"/>
      <c r="FZA51" s="152"/>
      <c r="FZB51" s="152"/>
      <c r="FZC51" s="152"/>
      <c r="FZD51" s="152"/>
      <c r="FZE51" s="152"/>
      <c r="FZF51" s="152"/>
      <c r="FZG51" s="152"/>
      <c r="FZH51" s="152"/>
      <c r="FZI51" s="152"/>
      <c r="FZJ51" s="152"/>
      <c r="FZK51" s="152"/>
      <c r="FZL51" s="152"/>
      <c r="FZM51" s="152"/>
      <c r="FZN51" s="152"/>
      <c r="FZO51" s="152"/>
      <c r="FZP51" s="152"/>
      <c r="FZQ51" s="152"/>
      <c r="FZR51" s="152"/>
      <c r="FZS51" s="152"/>
      <c r="FZT51" s="152"/>
      <c r="FZU51" s="152"/>
      <c r="FZV51" s="152"/>
      <c r="FZW51" s="152"/>
      <c r="FZX51" s="152"/>
      <c r="FZY51" s="152"/>
      <c r="FZZ51" s="152"/>
      <c r="GAA51" s="152"/>
      <c r="GAB51" s="152"/>
      <c r="GAC51" s="152"/>
      <c r="GAD51" s="152"/>
      <c r="GAE51" s="152"/>
      <c r="GAF51" s="152"/>
      <c r="GAG51" s="152"/>
      <c r="GAH51" s="152"/>
      <c r="GAI51" s="152"/>
      <c r="GAJ51" s="152"/>
      <c r="GAK51" s="152"/>
      <c r="GAL51" s="152"/>
      <c r="GAM51" s="152"/>
      <c r="GAN51" s="152"/>
      <c r="GAO51" s="152"/>
      <c r="GAP51" s="152"/>
      <c r="GAQ51" s="152"/>
      <c r="GAR51" s="152"/>
      <c r="GAS51" s="152"/>
      <c r="GAT51" s="152"/>
      <c r="GAU51" s="152"/>
      <c r="GAV51" s="152"/>
      <c r="GAW51" s="152"/>
      <c r="GAX51" s="152"/>
      <c r="GAY51" s="152"/>
      <c r="GAZ51" s="152"/>
      <c r="GBA51" s="152"/>
      <c r="GBB51" s="152"/>
      <c r="GBC51" s="152"/>
      <c r="GBD51" s="152"/>
      <c r="GBE51" s="152"/>
      <c r="GBF51" s="152"/>
      <c r="GBG51" s="152"/>
      <c r="GBH51" s="152"/>
      <c r="GBI51" s="152"/>
      <c r="GBJ51" s="152"/>
      <c r="GBK51" s="152"/>
      <c r="GBL51" s="152"/>
      <c r="GBM51" s="152"/>
      <c r="GBN51" s="152"/>
      <c r="GBO51" s="152"/>
      <c r="GBP51" s="152"/>
      <c r="GBQ51" s="152"/>
      <c r="GBR51" s="152"/>
      <c r="GBS51" s="152"/>
      <c r="GBT51" s="152"/>
      <c r="GBU51" s="152"/>
      <c r="GBV51" s="152"/>
      <c r="GBW51" s="152"/>
      <c r="GBX51" s="152"/>
      <c r="GBY51" s="152"/>
      <c r="GBZ51" s="152"/>
      <c r="GCA51" s="152"/>
      <c r="GCB51" s="152"/>
      <c r="GCC51" s="152"/>
      <c r="GCD51" s="152"/>
      <c r="GCE51" s="152"/>
      <c r="GCF51" s="152"/>
      <c r="GCG51" s="152"/>
      <c r="GCH51" s="152"/>
      <c r="GCI51" s="152"/>
      <c r="GCJ51" s="152"/>
      <c r="GCK51" s="152"/>
      <c r="GCL51" s="152"/>
      <c r="GCM51" s="152"/>
      <c r="GCN51" s="152"/>
      <c r="GCO51" s="152"/>
      <c r="GCP51" s="152"/>
      <c r="GCQ51" s="152"/>
      <c r="GCR51" s="152"/>
      <c r="GCS51" s="152"/>
      <c r="GCT51" s="152"/>
      <c r="GCU51" s="152"/>
      <c r="GCV51" s="152"/>
      <c r="GCW51" s="152"/>
      <c r="GCX51" s="152"/>
      <c r="GCY51" s="152"/>
      <c r="GCZ51" s="152"/>
      <c r="GDA51" s="152"/>
      <c r="GDB51" s="152"/>
      <c r="GDC51" s="152"/>
      <c r="GDD51" s="152"/>
      <c r="GDE51" s="152"/>
      <c r="GDF51" s="152"/>
      <c r="GDG51" s="152"/>
      <c r="GDH51" s="152"/>
      <c r="GDI51" s="152"/>
      <c r="GDJ51" s="152"/>
      <c r="GDK51" s="152"/>
      <c r="GDL51" s="152"/>
      <c r="GDM51" s="152"/>
      <c r="GDN51" s="152"/>
      <c r="GDO51" s="152"/>
      <c r="GDP51" s="152"/>
      <c r="GDQ51" s="152"/>
      <c r="GDR51" s="152"/>
      <c r="GDS51" s="152"/>
      <c r="GDT51" s="152"/>
      <c r="GDU51" s="152"/>
      <c r="GDV51" s="152"/>
      <c r="GDW51" s="152"/>
      <c r="GDX51" s="152"/>
      <c r="GDY51" s="152"/>
      <c r="GDZ51" s="152"/>
      <c r="GEA51" s="152"/>
      <c r="GEB51" s="152"/>
      <c r="GEC51" s="152"/>
      <c r="GED51" s="152"/>
      <c r="GEE51" s="152"/>
      <c r="GEF51" s="152"/>
      <c r="GEG51" s="152"/>
      <c r="GEH51" s="152"/>
      <c r="GEI51" s="152"/>
      <c r="GEJ51" s="152"/>
      <c r="GEK51" s="152"/>
      <c r="GEL51" s="152"/>
      <c r="GEM51" s="152"/>
      <c r="GEN51" s="152"/>
      <c r="GEO51" s="152"/>
      <c r="GEP51" s="152"/>
      <c r="GEQ51" s="152"/>
      <c r="GER51" s="152"/>
      <c r="GES51" s="152"/>
      <c r="GET51" s="152"/>
      <c r="GEU51" s="152"/>
      <c r="GEV51" s="152"/>
      <c r="GEW51" s="152"/>
      <c r="GEX51" s="152"/>
      <c r="GEY51" s="152"/>
      <c r="GEZ51" s="152"/>
      <c r="GFA51" s="152"/>
      <c r="GFB51" s="152"/>
      <c r="GFC51" s="152"/>
      <c r="GFD51" s="152"/>
      <c r="GFE51" s="152"/>
      <c r="GFF51" s="152"/>
      <c r="GFG51" s="152"/>
      <c r="GFH51" s="152"/>
      <c r="GFI51" s="152"/>
      <c r="GFJ51" s="152"/>
      <c r="GFK51" s="152"/>
      <c r="GFL51" s="152"/>
      <c r="GFM51" s="152"/>
      <c r="GFN51" s="152"/>
      <c r="GFO51" s="152"/>
      <c r="GFP51" s="152"/>
      <c r="GFQ51" s="152"/>
      <c r="GFR51" s="152"/>
      <c r="GFS51" s="152"/>
      <c r="GFT51" s="152"/>
      <c r="GFU51" s="152"/>
      <c r="GFV51" s="152"/>
      <c r="GFW51" s="152"/>
      <c r="GFX51" s="152"/>
      <c r="GFY51" s="152"/>
      <c r="GFZ51" s="152"/>
      <c r="GGA51" s="152"/>
      <c r="GGB51" s="152"/>
      <c r="GGC51" s="152"/>
      <c r="GGD51" s="152"/>
      <c r="GGE51" s="152"/>
      <c r="GGF51" s="152"/>
      <c r="GGG51" s="152"/>
      <c r="GGH51" s="152"/>
      <c r="GGI51" s="152"/>
      <c r="GGJ51" s="152"/>
      <c r="GGK51" s="152"/>
      <c r="GGL51" s="152"/>
      <c r="GGM51" s="152"/>
      <c r="GGN51" s="152"/>
      <c r="GGO51" s="152"/>
      <c r="GGP51" s="152"/>
      <c r="GGQ51" s="152"/>
      <c r="GGR51" s="152"/>
      <c r="GGS51" s="152"/>
      <c r="GGT51" s="152"/>
      <c r="GGU51" s="152"/>
      <c r="GGV51" s="152"/>
      <c r="GGW51" s="152"/>
      <c r="GGX51" s="152"/>
      <c r="GGY51" s="152"/>
      <c r="GGZ51" s="152"/>
      <c r="GHA51" s="152"/>
      <c r="GHB51" s="152"/>
      <c r="GHC51" s="152"/>
      <c r="GHD51" s="152"/>
      <c r="GHE51" s="152"/>
      <c r="GHF51" s="152"/>
      <c r="GHG51" s="152"/>
      <c r="GHH51" s="152"/>
      <c r="GHI51" s="152"/>
      <c r="GHJ51" s="152"/>
      <c r="GHK51" s="152"/>
      <c r="GHL51" s="152"/>
      <c r="GHM51" s="152"/>
      <c r="GHN51" s="152"/>
      <c r="GHO51" s="152"/>
      <c r="GHP51" s="152"/>
      <c r="GHQ51" s="152"/>
      <c r="GHR51" s="152"/>
      <c r="GHS51" s="152"/>
      <c r="GHT51" s="152"/>
      <c r="GHU51" s="152"/>
      <c r="GHV51" s="152"/>
      <c r="GHW51" s="152"/>
      <c r="GHX51" s="152"/>
      <c r="GHY51" s="152"/>
      <c r="GHZ51" s="152"/>
      <c r="GIA51" s="152"/>
      <c r="GIB51" s="152"/>
      <c r="GIC51" s="152"/>
      <c r="GID51" s="152"/>
      <c r="GIE51" s="152"/>
      <c r="GIF51" s="152"/>
      <c r="GIG51" s="152"/>
      <c r="GIH51" s="152"/>
      <c r="GII51" s="152"/>
      <c r="GIJ51" s="152"/>
      <c r="GIK51" s="152"/>
      <c r="GIL51" s="152"/>
      <c r="GIM51" s="152"/>
      <c r="GIN51" s="152"/>
      <c r="GIO51" s="152"/>
      <c r="GIP51" s="152"/>
      <c r="GIQ51" s="152"/>
      <c r="GIR51" s="152"/>
      <c r="GIS51" s="152"/>
      <c r="GIT51" s="152"/>
      <c r="GIU51" s="152"/>
      <c r="GIV51" s="152"/>
      <c r="GIW51" s="152"/>
      <c r="GIX51" s="152"/>
      <c r="GIY51" s="152"/>
      <c r="GIZ51" s="152"/>
      <c r="GJA51" s="152"/>
      <c r="GJB51" s="152"/>
      <c r="GJC51" s="152"/>
      <c r="GJD51" s="152"/>
      <c r="GJE51" s="152"/>
      <c r="GJF51" s="152"/>
      <c r="GJG51" s="152"/>
      <c r="GJH51" s="152"/>
      <c r="GJI51" s="152"/>
      <c r="GJJ51" s="152"/>
      <c r="GJK51" s="152"/>
      <c r="GJL51" s="152"/>
      <c r="GJM51" s="152"/>
      <c r="GJN51" s="152"/>
      <c r="GJO51" s="152"/>
      <c r="GJP51" s="152"/>
      <c r="GJQ51" s="152"/>
      <c r="GJR51" s="152"/>
      <c r="GJS51" s="152"/>
      <c r="GJT51" s="152"/>
      <c r="GJU51" s="152"/>
      <c r="GJV51" s="152"/>
      <c r="GJW51" s="152"/>
      <c r="GJX51" s="152"/>
      <c r="GJY51" s="152"/>
      <c r="GJZ51" s="152"/>
      <c r="GKA51" s="152"/>
      <c r="GKB51" s="152"/>
      <c r="GKC51" s="152"/>
      <c r="GKD51" s="152"/>
      <c r="GKE51" s="152"/>
      <c r="GKF51" s="152"/>
      <c r="GKG51" s="152"/>
      <c r="GKH51" s="152"/>
      <c r="GKI51" s="152"/>
      <c r="GKJ51" s="152"/>
      <c r="GKK51" s="152"/>
      <c r="GKL51" s="152"/>
      <c r="GKM51" s="152"/>
      <c r="GKN51" s="152"/>
      <c r="GKO51" s="152"/>
      <c r="GKP51" s="152"/>
      <c r="GKQ51" s="152"/>
      <c r="GKR51" s="152"/>
      <c r="GKS51" s="152"/>
      <c r="GKT51" s="152"/>
      <c r="GKU51" s="152"/>
      <c r="GKV51" s="152"/>
      <c r="GKW51" s="152"/>
      <c r="GKX51" s="152"/>
      <c r="GKY51" s="152"/>
      <c r="GKZ51" s="152"/>
      <c r="GLA51" s="152"/>
      <c r="GLB51" s="152"/>
      <c r="GLC51" s="152"/>
      <c r="GLD51" s="152"/>
      <c r="GLE51" s="152"/>
      <c r="GLF51" s="152"/>
      <c r="GLG51" s="152"/>
      <c r="GLH51" s="152"/>
      <c r="GLI51" s="152"/>
      <c r="GLJ51" s="152"/>
      <c r="GLK51" s="152"/>
      <c r="GLL51" s="152"/>
      <c r="GLM51" s="152"/>
      <c r="GLN51" s="152"/>
      <c r="GLO51" s="152"/>
      <c r="GLP51" s="152"/>
      <c r="GLQ51" s="152"/>
      <c r="GLR51" s="152"/>
      <c r="GLS51" s="152"/>
      <c r="GLT51" s="152"/>
      <c r="GLU51" s="152"/>
      <c r="GLV51" s="152"/>
      <c r="GLW51" s="152"/>
      <c r="GLX51" s="152"/>
      <c r="GLY51" s="152"/>
      <c r="GLZ51" s="152"/>
      <c r="GMA51" s="152"/>
      <c r="GMB51" s="152"/>
      <c r="GMC51" s="152"/>
      <c r="GMD51" s="152"/>
      <c r="GME51" s="152"/>
      <c r="GMF51" s="152"/>
      <c r="GMG51" s="152"/>
      <c r="GMH51" s="152"/>
      <c r="GMI51" s="152"/>
      <c r="GMJ51" s="152"/>
      <c r="GMK51" s="152"/>
      <c r="GML51" s="152"/>
      <c r="GMM51" s="152"/>
      <c r="GMN51" s="152"/>
      <c r="GMO51" s="152"/>
      <c r="GMP51" s="152"/>
      <c r="GMQ51" s="152"/>
      <c r="GMR51" s="152"/>
      <c r="GMS51" s="152"/>
      <c r="GMT51" s="152"/>
      <c r="GMU51" s="152"/>
      <c r="GMV51" s="152"/>
      <c r="GMW51" s="152"/>
      <c r="GMX51" s="152"/>
      <c r="GMY51" s="152"/>
      <c r="GMZ51" s="152"/>
      <c r="GNA51" s="152"/>
      <c r="GNB51" s="152"/>
      <c r="GNC51" s="152"/>
      <c r="GND51" s="152"/>
      <c r="GNE51" s="152"/>
      <c r="GNF51" s="152"/>
      <c r="GNG51" s="152"/>
      <c r="GNH51" s="152"/>
      <c r="GNI51" s="152"/>
      <c r="GNJ51" s="152"/>
      <c r="GNK51" s="152"/>
      <c r="GNL51" s="152"/>
      <c r="GNM51" s="152"/>
      <c r="GNN51" s="152"/>
      <c r="GNO51" s="152"/>
      <c r="GNP51" s="152"/>
      <c r="GNQ51" s="152"/>
      <c r="GNR51" s="152"/>
      <c r="GNS51" s="152"/>
      <c r="GNT51" s="152"/>
      <c r="GNU51" s="152"/>
      <c r="GNV51" s="152"/>
      <c r="GNW51" s="152"/>
      <c r="GNX51" s="152"/>
      <c r="GNY51" s="152"/>
      <c r="GNZ51" s="152"/>
      <c r="GOA51" s="152"/>
      <c r="GOB51" s="152"/>
      <c r="GOC51" s="152"/>
      <c r="GOD51" s="152"/>
      <c r="GOE51" s="152"/>
      <c r="GOF51" s="152"/>
      <c r="GOG51" s="152"/>
      <c r="GOH51" s="152"/>
      <c r="GOI51" s="152"/>
      <c r="GOJ51" s="152"/>
      <c r="GOK51" s="152"/>
      <c r="GOL51" s="152"/>
      <c r="GOM51" s="152"/>
      <c r="GON51" s="152"/>
      <c r="GOO51" s="152"/>
      <c r="GOP51" s="152"/>
      <c r="GOQ51" s="152"/>
      <c r="GOR51" s="152"/>
      <c r="GOS51" s="152"/>
      <c r="GOT51" s="152"/>
      <c r="GOU51" s="152"/>
      <c r="GOV51" s="152"/>
      <c r="GOW51" s="152"/>
      <c r="GOX51" s="152"/>
      <c r="GOY51" s="152"/>
      <c r="GOZ51" s="152"/>
      <c r="GPA51" s="152"/>
      <c r="GPB51" s="152"/>
      <c r="GPC51" s="152"/>
      <c r="GPD51" s="152"/>
      <c r="GPE51" s="152"/>
      <c r="GPF51" s="152"/>
      <c r="GPG51" s="152"/>
      <c r="GPH51" s="152"/>
      <c r="GPI51" s="152"/>
      <c r="GPJ51" s="152"/>
      <c r="GPK51" s="152"/>
      <c r="GPL51" s="152"/>
      <c r="GPM51" s="152"/>
      <c r="GPN51" s="152"/>
      <c r="GPO51" s="152"/>
      <c r="GPP51" s="152"/>
      <c r="GPQ51" s="152"/>
      <c r="GPR51" s="152"/>
      <c r="GPS51" s="152"/>
      <c r="GPT51" s="152"/>
      <c r="GPU51" s="152"/>
      <c r="GPV51" s="152"/>
      <c r="GPW51" s="152"/>
      <c r="GPX51" s="152"/>
      <c r="GPY51" s="152"/>
      <c r="GPZ51" s="152"/>
      <c r="GQA51" s="152"/>
      <c r="GQB51" s="152"/>
      <c r="GQC51" s="152"/>
      <c r="GQD51" s="152"/>
      <c r="GQE51" s="152"/>
      <c r="GQF51" s="152"/>
      <c r="GQG51" s="152"/>
      <c r="GQH51" s="152"/>
      <c r="GQI51" s="152"/>
      <c r="GQJ51" s="152"/>
      <c r="GQK51" s="152"/>
      <c r="GQL51" s="152"/>
      <c r="GQM51" s="152"/>
      <c r="GQN51" s="152"/>
      <c r="GQO51" s="152"/>
      <c r="GQP51" s="152"/>
      <c r="GQQ51" s="152"/>
      <c r="GQR51" s="152"/>
      <c r="GQS51" s="152"/>
      <c r="GQT51" s="152"/>
      <c r="GQU51" s="152"/>
      <c r="GQV51" s="152"/>
      <c r="GQW51" s="152"/>
      <c r="GQX51" s="152"/>
      <c r="GQY51" s="152"/>
      <c r="GQZ51" s="152"/>
      <c r="GRA51" s="152"/>
      <c r="GRB51" s="152"/>
      <c r="GRC51" s="152"/>
      <c r="GRD51" s="152"/>
      <c r="GRE51" s="152"/>
      <c r="GRF51" s="152"/>
      <c r="GRG51" s="152"/>
      <c r="GRH51" s="152"/>
      <c r="GRI51" s="152"/>
      <c r="GRJ51" s="152"/>
      <c r="GRK51" s="152"/>
      <c r="GRL51" s="152"/>
      <c r="GRM51" s="152"/>
      <c r="GRN51" s="152"/>
      <c r="GRO51" s="152"/>
      <c r="GRP51" s="152"/>
      <c r="GRQ51" s="152"/>
      <c r="GRR51" s="152"/>
      <c r="GRS51" s="152"/>
      <c r="GRT51" s="152"/>
      <c r="GRU51" s="152"/>
      <c r="GRV51" s="152"/>
      <c r="GRW51" s="152"/>
      <c r="GRX51" s="152"/>
      <c r="GRY51" s="152"/>
      <c r="GRZ51" s="152"/>
      <c r="GSA51" s="152"/>
      <c r="GSB51" s="152"/>
      <c r="GSC51" s="152"/>
      <c r="GSD51" s="152"/>
      <c r="GSE51" s="152"/>
      <c r="GSF51" s="152"/>
      <c r="GSG51" s="152"/>
      <c r="GSH51" s="152"/>
      <c r="GSI51" s="152"/>
      <c r="GSJ51" s="152"/>
      <c r="GSK51" s="152"/>
      <c r="GSL51" s="152"/>
      <c r="GSM51" s="152"/>
      <c r="GSN51" s="152"/>
      <c r="GSO51" s="152"/>
      <c r="GSP51" s="152"/>
      <c r="GSQ51" s="152"/>
      <c r="GSR51" s="152"/>
      <c r="GSS51" s="152"/>
      <c r="GST51" s="152"/>
      <c r="GSU51" s="152"/>
      <c r="GSV51" s="152"/>
      <c r="GSW51" s="152"/>
      <c r="GSX51" s="152"/>
      <c r="GSY51" s="152"/>
      <c r="GSZ51" s="152"/>
      <c r="GTA51" s="152"/>
      <c r="GTB51" s="152"/>
      <c r="GTC51" s="152"/>
      <c r="GTD51" s="152"/>
      <c r="GTE51" s="152"/>
      <c r="GTF51" s="152"/>
      <c r="GTG51" s="152"/>
      <c r="GTH51" s="152"/>
      <c r="GTI51" s="152"/>
      <c r="GTJ51" s="152"/>
      <c r="GTK51" s="152"/>
      <c r="GTL51" s="152"/>
      <c r="GTM51" s="152"/>
      <c r="GTN51" s="152"/>
      <c r="GTO51" s="152"/>
      <c r="GTP51" s="152"/>
      <c r="GTQ51" s="152"/>
      <c r="GTR51" s="152"/>
      <c r="GTS51" s="152"/>
      <c r="GTT51" s="152"/>
      <c r="GTU51" s="152"/>
      <c r="GTV51" s="152"/>
      <c r="GTW51" s="152"/>
      <c r="GTX51" s="152"/>
      <c r="GTY51" s="152"/>
      <c r="GTZ51" s="152"/>
      <c r="GUA51" s="152"/>
      <c r="GUB51" s="152"/>
      <c r="GUC51" s="152"/>
      <c r="GUD51" s="152"/>
      <c r="GUE51" s="152"/>
      <c r="GUF51" s="152"/>
      <c r="GUG51" s="152"/>
      <c r="GUH51" s="152"/>
      <c r="GUI51" s="152"/>
      <c r="GUJ51" s="152"/>
      <c r="GUK51" s="152"/>
      <c r="GUL51" s="152"/>
      <c r="GUM51" s="152"/>
      <c r="GUN51" s="152"/>
      <c r="GUO51" s="152"/>
      <c r="GUP51" s="152"/>
      <c r="GUQ51" s="152"/>
      <c r="GUR51" s="152"/>
      <c r="GUS51" s="152"/>
      <c r="GUT51" s="152"/>
      <c r="GUU51" s="152"/>
      <c r="GUV51" s="152"/>
      <c r="GUW51" s="152"/>
      <c r="GUX51" s="152"/>
      <c r="GUY51" s="152"/>
      <c r="GUZ51" s="152"/>
      <c r="GVA51" s="152"/>
      <c r="GVB51" s="152"/>
      <c r="GVC51" s="152"/>
      <c r="GVD51" s="152"/>
      <c r="GVE51" s="152"/>
      <c r="GVF51" s="152"/>
      <c r="GVG51" s="152"/>
      <c r="GVH51" s="152"/>
      <c r="GVI51" s="152"/>
      <c r="GVJ51" s="152"/>
      <c r="GVK51" s="152"/>
      <c r="GVL51" s="152"/>
      <c r="GVM51" s="152"/>
      <c r="GVN51" s="152"/>
      <c r="GVO51" s="152"/>
      <c r="GVP51" s="152"/>
      <c r="GVQ51" s="152"/>
      <c r="GVR51" s="152"/>
      <c r="GVS51" s="152"/>
      <c r="GVT51" s="152"/>
      <c r="GVU51" s="152"/>
      <c r="GVV51" s="152"/>
      <c r="GVW51" s="152"/>
      <c r="GVX51" s="152"/>
      <c r="GVY51" s="152"/>
      <c r="GVZ51" s="152"/>
      <c r="GWA51" s="152"/>
      <c r="GWB51" s="152"/>
      <c r="GWC51" s="152"/>
      <c r="GWD51" s="152"/>
      <c r="GWE51" s="152"/>
      <c r="GWF51" s="152"/>
      <c r="GWG51" s="152"/>
      <c r="GWH51" s="152"/>
      <c r="GWI51" s="152"/>
      <c r="GWJ51" s="152"/>
      <c r="GWK51" s="152"/>
      <c r="GWL51" s="152"/>
      <c r="GWM51" s="152"/>
      <c r="GWN51" s="152"/>
      <c r="GWO51" s="152"/>
      <c r="GWP51" s="152"/>
      <c r="GWQ51" s="152"/>
      <c r="GWR51" s="152"/>
      <c r="GWS51" s="152"/>
      <c r="GWT51" s="152"/>
      <c r="GWU51" s="152"/>
      <c r="GWV51" s="152"/>
      <c r="GWW51" s="152"/>
      <c r="GWX51" s="152"/>
      <c r="GWY51" s="152"/>
      <c r="GWZ51" s="152"/>
      <c r="GXA51" s="152"/>
      <c r="GXB51" s="152"/>
      <c r="GXC51" s="152"/>
      <c r="GXD51" s="152"/>
      <c r="GXE51" s="152"/>
      <c r="GXF51" s="152"/>
      <c r="GXG51" s="152"/>
      <c r="GXH51" s="152"/>
      <c r="GXI51" s="152"/>
      <c r="GXJ51" s="152"/>
      <c r="GXK51" s="152"/>
      <c r="GXL51" s="152"/>
      <c r="GXM51" s="152"/>
      <c r="GXN51" s="152"/>
      <c r="GXO51" s="152"/>
      <c r="GXP51" s="152"/>
      <c r="GXQ51" s="152"/>
      <c r="GXR51" s="152"/>
      <c r="GXS51" s="152"/>
      <c r="GXT51" s="152"/>
      <c r="GXU51" s="152"/>
      <c r="GXV51" s="152"/>
      <c r="GXW51" s="152"/>
      <c r="GXX51" s="152"/>
      <c r="GXY51" s="152"/>
      <c r="GXZ51" s="152"/>
      <c r="GYA51" s="152"/>
      <c r="GYB51" s="152"/>
      <c r="GYC51" s="152"/>
      <c r="GYD51" s="152"/>
      <c r="GYE51" s="152"/>
      <c r="GYF51" s="152"/>
      <c r="GYG51" s="152"/>
      <c r="GYH51" s="152"/>
      <c r="GYI51" s="152"/>
      <c r="GYJ51" s="152"/>
      <c r="GYK51" s="152"/>
      <c r="GYL51" s="152"/>
      <c r="GYM51" s="152"/>
      <c r="GYN51" s="152"/>
      <c r="GYO51" s="152"/>
      <c r="GYP51" s="152"/>
      <c r="GYQ51" s="152"/>
      <c r="GYR51" s="152"/>
      <c r="GYS51" s="152"/>
      <c r="GYT51" s="152"/>
      <c r="GYU51" s="152"/>
      <c r="GYV51" s="152"/>
      <c r="GYW51" s="152"/>
      <c r="GYX51" s="152"/>
      <c r="GYY51" s="152"/>
      <c r="GYZ51" s="152"/>
      <c r="GZA51" s="152"/>
      <c r="GZB51" s="152"/>
      <c r="GZC51" s="152"/>
      <c r="GZD51" s="152"/>
      <c r="GZE51" s="152"/>
      <c r="GZF51" s="152"/>
      <c r="GZG51" s="152"/>
      <c r="GZH51" s="152"/>
      <c r="GZI51" s="152"/>
      <c r="GZJ51" s="152"/>
      <c r="GZK51" s="152"/>
      <c r="GZL51" s="152"/>
      <c r="GZM51" s="152"/>
      <c r="GZN51" s="152"/>
      <c r="GZO51" s="152"/>
      <c r="GZP51" s="152"/>
      <c r="GZQ51" s="152"/>
      <c r="GZR51" s="152"/>
      <c r="GZS51" s="152"/>
      <c r="GZT51" s="152"/>
      <c r="GZU51" s="152"/>
      <c r="GZV51" s="152"/>
      <c r="GZW51" s="152"/>
      <c r="GZX51" s="152"/>
      <c r="GZY51" s="152"/>
      <c r="GZZ51" s="152"/>
      <c r="HAA51" s="152"/>
      <c r="HAB51" s="152"/>
      <c r="HAC51" s="152"/>
      <c r="HAD51" s="152"/>
      <c r="HAE51" s="152"/>
      <c r="HAF51" s="152"/>
      <c r="HAG51" s="152"/>
      <c r="HAH51" s="152"/>
      <c r="HAI51" s="152"/>
      <c r="HAJ51" s="152"/>
      <c r="HAK51" s="152"/>
      <c r="HAL51" s="152"/>
      <c r="HAM51" s="152"/>
      <c r="HAN51" s="152"/>
      <c r="HAO51" s="152"/>
      <c r="HAP51" s="152"/>
      <c r="HAQ51" s="152"/>
      <c r="HAR51" s="152"/>
      <c r="HAS51" s="152"/>
      <c r="HAT51" s="152"/>
      <c r="HAU51" s="152"/>
      <c r="HAV51" s="152"/>
      <c r="HAW51" s="152"/>
      <c r="HAX51" s="152"/>
      <c r="HAY51" s="152"/>
      <c r="HAZ51" s="152"/>
      <c r="HBA51" s="152"/>
      <c r="HBB51" s="152"/>
      <c r="HBC51" s="152"/>
      <c r="HBD51" s="152"/>
      <c r="HBE51" s="152"/>
      <c r="HBF51" s="152"/>
      <c r="HBG51" s="152"/>
      <c r="HBH51" s="152"/>
      <c r="HBI51" s="152"/>
      <c r="HBJ51" s="152"/>
      <c r="HBK51" s="152"/>
      <c r="HBL51" s="152"/>
      <c r="HBM51" s="152"/>
      <c r="HBN51" s="152"/>
      <c r="HBO51" s="152"/>
      <c r="HBP51" s="152"/>
      <c r="HBQ51" s="152"/>
      <c r="HBR51" s="152"/>
      <c r="HBS51" s="152"/>
      <c r="HBT51" s="152"/>
      <c r="HBU51" s="152"/>
      <c r="HBV51" s="152"/>
      <c r="HBW51" s="152"/>
      <c r="HBX51" s="152"/>
      <c r="HBY51" s="152"/>
      <c r="HBZ51" s="152"/>
      <c r="HCA51" s="152"/>
      <c r="HCB51" s="152"/>
      <c r="HCC51" s="152"/>
      <c r="HCD51" s="152"/>
      <c r="HCE51" s="152"/>
      <c r="HCF51" s="152"/>
      <c r="HCG51" s="152"/>
      <c r="HCH51" s="152"/>
      <c r="HCI51" s="152"/>
      <c r="HCJ51" s="152"/>
      <c r="HCK51" s="152"/>
      <c r="HCL51" s="152"/>
      <c r="HCM51" s="152"/>
      <c r="HCN51" s="152"/>
      <c r="HCO51" s="152"/>
      <c r="HCP51" s="152"/>
      <c r="HCQ51" s="152"/>
      <c r="HCR51" s="152"/>
      <c r="HCS51" s="152"/>
      <c r="HCT51" s="152"/>
      <c r="HCU51" s="152"/>
      <c r="HCV51" s="152"/>
      <c r="HCW51" s="152"/>
      <c r="HCX51" s="152"/>
      <c r="HCY51" s="152"/>
      <c r="HCZ51" s="152"/>
      <c r="HDA51" s="152"/>
      <c r="HDB51" s="152"/>
      <c r="HDC51" s="152"/>
      <c r="HDD51" s="152"/>
      <c r="HDE51" s="152"/>
      <c r="HDF51" s="152"/>
      <c r="HDG51" s="152"/>
      <c r="HDH51" s="152"/>
      <c r="HDI51" s="152"/>
      <c r="HDJ51" s="152"/>
      <c r="HDK51" s="152"/>
      <c r="HDL51" s="152"/>
      <c r="HDM51" s="152"/>
      <c r="HDN51" s="152"/>
      <c r="HDO51" s="152"/>
      <c r="HDP51" s="152"/>
      <c r="HDQ51" s="152"/>
      <c r="HDR51" s="152"/>
      <c r="HDS51" s="152"/>
      <c r="HDT51" s="152"/>
      <c r="HDU51" s="152"/>
      <c r="HDV51" s="152"/>
      <c r="HDW51" s="152"/>
      <c r="HDX51" s="152"/>
      <c r="HDY51" s="152"/>
      <c r="HDZ51" s="152"/>
      <c r="HEA51" s="152"/>
      <c r="HEB51" s="152"/>
      <c r="HEC51" s="152"/>
      <c r="HED51" s="152"/>
      <c r="HEE51" s="152"/>
      <c r="HEF51" s="152"/>
      <c r="HEG51" s="152"/>
      <c r="HEH51" s="152"/>
      <c r="HEI51" s="152"/>
      <c r="HEJ51" s="152"/>
      <c r="HEK51" s="152"/>
      <c r="HEL51" s="152"/>
      <c r="HEM51" s="152"/>
      <c r="HEN51" s="152"/>
      <c r="HEO51" s="152"/>
      <c r="HEP51" s="152"/>
      <c r="HEQ51" s="152"/>
      <c r="HER51" s="152"/>
      <c r="HES51" s="152"/>
      <c r="HET51" s="152"/>
      <c r="HEU51" s="152"/>
      <c r="HEV51" s="152"/>
      <c r="HEW51" s="152"/>
      <c r="HEX51" s="152"/>
      <c r="HEY51" s="152"/>
      <c r="HEZ51" s="152"/>
      <c r="HFA51" s="152"/>
      <c r="HFB51" s="152"/>
      <c r="HFC51" s="152"/>
      <c r="HFD51" s="152"/>
      <c r="HFE51" s="152"/>
      <c r="HFF51" s="152"/>
      <c r="HFG51" s="152"/>
      <c r="HFH51" s="152"/>
      <c r="HFI51" s="152"/>
      <c r="HFJ51" s="152"/>
      <c r="HFK51" s="152"/>
      <c r="HFL51" s="152"/>
      <c r="HFM51" s="152"/>
      <c r="HFN51" s="152"/>
      <c r="HFO51" s="152"/>
      <c r="HFP51" s="152"/>
      <c r="HFQ51" s="152"/>
      <c r="HFR51" s="152"/>
      <c r="HFS51" s="152"/>
      <c r="HFT51" s="152"/>
      <c r="HFU51" s="152"/>
      <c r="HFV51" s="152"/>
      <c r="HFW51" s="152"/>
      <c r="HFX51" s="152"/>
      <c r="HFY51" s="152"/>
      <c r="HFZ51" s="152"/>
      <c r="HGA51" s="152"/>
      <c r="HGB51" s="152"/>
      <c r="HGC51" s="152"/>
      <c r="HGD51" s="152"/>
      <c r="HGE51" s="152"/>
      <c r="HGF51" s="152"/>
      <c r="HGG51" s="152"/>
      <c r="HGH51" s="152"/>
      <c r="HGI51" s="152"/>
      <c r="HGJ51" s="152"/>
      <c r="HGK51" s="152"/>
      <c r="HGL51" s="152"/>
      <c r="HGM51" s="152"/>
      <c r="HGN51" s="152"/>
      <c r="HGO51" s="152"/>
      <c r="HGP51" s="152"/>
      <c r="HGQ51" s="152"/>
      <c r="HGR51" s="152"/>
      <c r="HGS51" s="152"/>
      <c r="HGT51" s="152"/>
      <c r="HGU51" s="152"/>
      <c r="HGV51" s="152"/>
      <c r="HGW51" s="152"/>
      <c r="HGX51" s="152"/>
      <c r="HGY51" s="152"/>
      <c r="HGZ51" s="152"/>
      <c r="HHA51" s="152"/>
      <c r="HHB51" s="152"/>
      <c r="HHC51" s="152"/>
      <c r="HHD51" s="152"/>
      <c r="HHE51" s="152"/>
      <c r="HHF51" s="152"/>
      <c r="HHG51" s="152"/>
      <c r="HHH51" s="152"/>
      <c r="HHI51" s="152"/>
      <c r="HHJ51" s="152"/>
      <c r="HHK51" s="152"/>
      <c r="HHL51" s="152"/>
      <c r="HHM51" s="152"/>
      <c r="HHN51" s="152"/>
      <c r="HHO51" s="152"/>
      <c r="HHP51" s="152"/>
      <c r="HHQ51" s="152"/>
      <c r="HHR51" s="152"/>
      <c r="HHS51" s="152"/>
      <c r="HHT51" s="152"/>
      <c r="HHU51" s="152"/>
      <c r="HHV51" s="152"/>
      <c r="HHW51" s="152"/>
      <c r="HHX51" s="152"/>
      <c r="HHY51" s="152"/>
      <c r="HHZ51" s="152"/>
      <c r="HIA51" s="152"/>
      <c r="HIB51" s="152"/>
      <c r="HIC51" s="152"/>
      <c r="HID51" s="152"/>
      <c r="HIE51" s="152"/>
      <c r="HIF51" s="152"/>
      <c r="HIG51" s="152"/>
      <c r="HIH51" s="152"/>
      <c r="HII51" s="152"/>
      <c r="HIJ51" s="152"/>
      <c r="HIK51" s="152"/>
      <c r="HIL51" s="152"/>
      <c r="HIM51" s="152"/>
      <c r="HIN51" s="152"/>
      <c r="HIO51" s="152"/>
      <c r="HIP51" s="152"/>
      <c r="HIQ51" s="152"/>
      <c r="HIR51" s="152"/>
      <c r="HIS51" s="152"/>
      <c r="HIT51" s="152"/>
      <c r="HIU51" s="152"/>
      <c r="HIV51" s="152"/>
      <c r="HIW51" s="152"/>
      <c r="HIX51" s="152"/>
      <c r="HIY51" s="152"/>
      <c r="HIZ51" s="152"/>
      <c r="HJA51" s="152"/>
      <c r="HJB51" s="152"/>
      <c r="HJC51" s="152"/>
      <c r="HJD51" s="152"/>
      <c r="HJE51" s="152"/>
      <c r="HJF51" s="152"/>
      <c r="HJG51" s="152"/>
      <c r="HJH51" s="152"/>
      <c r="HJI51" s="152"/>
      <c r="HJJ51" s="152"/>
      <c r="HJK51" s="152"/>
      <c r="HJL51" s="152"/>
      <c r="HJM51" s="152"/>
      <c r="HJN51" s="152"/>
      <c r="HJO51" s="152"/>
      <c r="HJP51" s="152"/>
      <c r="HJQ51" s="152"/>
      <c r="HJR51" s="152"/>
      <c r="HJS51" s="152"/>
      <c r="HJT51" s="152"/>
      <c r="HJU51" s="152"/>
      <c r="HJV51" s="152"/>
      <c r="HJW51" s="152"/>
      <c r="HJX51" s="152"/>
      <c r="HJY51" s="152"/>
      <c r="HJZ51" s="152"/>
      <c r="HKA51" s="152"/>
      <c r="HKB51" s="152"/>
      <c r="HKC51" s="152"/>
      <c r="HKD51" s="152"/>
      <c r="HKE51" s="152"/>
      <c r="HKF51" s="152"/>
      <c r="HKG51" s="152"/>
      <c r="HKH51" s="152"/>
      <c r="HKI51" s="152"/>
      <c r="HKJ51" s="152"/>
      <c r="HKK51" s="152"/>
      <c r="HKL51" s="152"/>
      <c r="HKM51" s="152"/>
      <c r="HKN51" s="152"/>
      <c r="HKO51" s="152"/>
      <c r="HKP51" s="152"/>
      <c r="HKQ51" s="152"/>
      <c r="HKR51" s="152"/>
      <c r="HKS51" s="152"/>
      <c r="HKT51" s="152"/>
      <c r="HKU51" s="152"/>
      <c r="HKV51" s="152"/>
      <c r="HKW51" s="152"/>
      <c r="HKX51" s="152"/>
      <c r="HKY51" s="152"/>
      <c r="HKZ51" s="152"/>
      <c r="HLA51" s="152"/>
      <c r="HLB51" s="152"/>
      <c r="HLC51" s="152"/>
      <c r="HLD51" s="152"/>
      <c r="HLE51" s="152"/>
      <c r="HLF51" s="152"/>
      <c r="HLG51" s="152"/>
      <c r="HLH51" s="152"/>
      <c r="HLI51" s="152"/>
      <c r="HLJ51" s="152"/>
      <c r="HLK51" s="152"/>
      <c r="HLL51" s="152"/>
      <c r="HLM51" s="152"/>
      <c r="HLN51" s="152"/>
      <c r="HLO51" s="152"/>
      <c r="HLP51" s="152"/>
      <c r="HLQ51" s="152"/>
      <c r="HLR51" s="152"/>
      <c r="HLS51" s="152"/>
      <c r="HLT51" s="152"/>
      <c r="HLU51" s="152"/>
      <c r="HLV51" s="152"/>
      <c r="HLW51" s="152"/>
      <c r="HLX51" s="152"/>
      <c r="HLY51" s="152"/>
      <c r="HLZ51" s="152"/>
      <c r="HMA51" s="152"/>
      <c r="HMB51" s="152"/>
      <c r="HMC51" s="152"/>
      <c r="HMD51" s="152"/>
      <c r="HME51" s="152"/>
      <c r="HMF51" s="152"/>
      <c r="HMG51" s="152"/>
      <c r="HMH51" s="152"/>
      <c r="HMI51" s="152"/>
      <c r="HMJ51" s="152"/>
      <c r="HMK51" s="152"/>
      <c r="HML51" s="152"/>
      <c r="HMM51" s="152"/>
      <c r="HMN51" s="152"/>
      <c r="HMO51" s="152"/>
      <c r="HMP51" s="152"/>
      <c r="HMQ51" s="152"/>
      <c r="HMR51" s="152"/>
      <c r="HMS51" s="152"/>
      <c r="HMT51" s="152"/>
      <c r="HMU51" s="152"/>
      <c r="HMV51" s="152"/>
      <c r="HMW51" s="152"/>
      <c r="HMX51" s="152"/>
      <c r="HMY51" s="152"/>
      <c r="HMZ51" s="152"/>
      <c r="HNA51" s="152"/>
      <c r="HNB51" s="152"/>
      <c r="HNC51" s="152"/>
      <c r="HND51" s="152"/>
      <c r="HNE51" s="152"/>
      <c r="HNF51" s="152"/>
      <c r="HNG51" s="152"/>
      <c r="HNH51" s="152"/>
      <c r="HNI51" s="152"/>
      <c r="HNJ51" s="152"/>
      <c r="HNK51" s="152"/>
      <c r="HNL51" s="152"/>
      <c r="HNM51" s="152"/>
      <c r="HNN51" s="152"/>
      <c r="HNO51" s="152"/>
      <c r="HNP51" s="152"/>
      <c r="HNQ51" s="152"/>
      <c r="HNR51" s="152"/>
      <c r="HNS51" s="152"/>
      <c r="HNT51" s="152"/>
      <c r="HNU51" s="152"/>
      <c r="HNV51" s="152"/>
      <c r="HNW51" s="152"/>
      <c r="HNX51" s="152"/>
      <c r="HNY51" s="152"/>
      <c r="HNZ51" s="152"/>
      <c r="HOA51" s="152"/>
      <c r="HOB51" s="152"/>
      <c r="HOC51" s="152"/>
      <c r="HOD51" s="152"/>
      <c r="HOE51" s="152"/>
      <c r="HOF51" s="152"/>
      <c r="HOG51" s="152"/>
      <c r="HOH51" s="152"/>
      <c r="HOI51" s="152"/>
      <c r="HOJ51" s="152"/>
      <c r="HOK51" s="152"/>
      <c r="HOL51" s="152"/>
      <c r="HOM51" s="152"/>
      <c r="HON51" s="152"/>
      <c r="HOO51" s="152"/>
      <c r="HOP51" s="152"/>
      <c r="HOQ51" s="152"/>
      <c r="HOR51" s="152"/>
      <c r="HOS51" s="152"/>
      <c r="HOT51" s="152"/>
      <c r="HOU51" s="152"/>
      <c r="HOV51" s="152"/>
      <c r="HOW51" s="152"/>
      <c r="HOX51" s="152"/>
      <c r="HOY51" s="152"/>
      <c r="HOZ51" s="152"/>
      <c r="HPA51" s="152"/>
      <c r="HPB51" s="152"/>
      <c r="HPC51" s="152"/>
      <c r="HPD51" s="152"/>
      <c r="HPE51" s="152"/>
      <c r="HPF51" s="152"/>
      <c r="HPG51" s="152"/>
      <c r="HPH51" s="152"/>
      <c r="HPI51" s="152"/>
      <c r="HPJ51" s="152"/>
      <c r="HPK51" s="152"/>
      <c r="HPL51" s="152"/>
      <c r="HPM51" s="152"/>
      <c r="HPN51" s="152"/>
      <c r="HPO51" s="152"/>
      <c r="HPP51" s="152"/>
      <c r="HPQ51" s="152"/>
      <c r="HPR51" s="152"/>
      <c r="HPS51" s="152"/>
      <c r="HPT51" s="152"/>
      <c r="HPU51" s="152"/>
      <c r="HPV51" s="152"/>
      <c r="HPW51" s="152"/>
      <c r="HPX51" s="152"/>
      <c r="HPY51" s="152"/>
      <c r="HPZ51" s="152"/>
      <c r="HQA51" s="152"/>
      <c r="HQB51" s="152"/>
      <c r="HQC51" s="152"/>
      <c r="HQD51" s="152"/>
      <c r="HQE51" s="152"/>
      <c r="HQF51" s="152"/>
      <c r="HQG51" s="152"/>
      <c r="HQH51" s="152"/>
      <c r="HQI51" s="152"/>
      <c r="HQJ51" s="152"/>
      <c r="HQK51" s="152"/>
      <c r="HQL51" s="152"/>
      <c r="HQM51" s="152"/>
      <c r="HQN51" s="152"/>
      <c r="HQO51" s="152"/>
      <c r="HQP51" s="152"/>
      <c r="HQQ51" s="152"/>
      <c r="HQR51" s="152"/>
      <c r="HQS51" s="152"/>
      <c r="HQT51" s="152"/>
      <c r="HQU51" s="152"/>
      <c r="HQV51" s="152"/>
      <c r="HQW51" s="152"/>
      <c r="HQX51" s="152"/>
      <c r="HQY51" s="152"/>
      <c r="HQZ51" s="152"/>
      <c r="HRA51" s="152"/>
      <c r="HRB51" s="152"/>
      <c r="HRC51" s="152"/>
      <c r="HRD51" s="152"/>
      <c r="HRE51" s="152"/>
      <c r="HRF51" s="152"/>
      <c r="HRG51" s="152"/>
      <c r="HRH51" s="152"/>
      <c r="HRI51" s="152"/>
      <c r="HRJ51" s="152"/>
      <c r="HRK51" s="152"/>
      <c r="HRL51" s="152"/>
      <c r="HRM51" s="152"/>
      <c r="HRN51" s="152"/>
      <c r="HRO51" s="152"/>
      <c r="HRP51" s="152"/>
      <c r="HRQ51" s="152"/>
      <c r="HRR51" s="152"/>
      <c r="HRS51" s="152"/>
      <c r="HRT51" s="152"/>
      <c r="HRU51" s="152"/>
      <c r="HRV51" s="152"/>
      <c r="HRW51" s="152"/>
      <c r="HRX51" s="152"/>
      <c r="HRY51" s="152"/>
      <c r="HRZ51" s="152"/>
      <c r="HSA51" s="152"/>
      <c r="HSB51" s="152"/>
      <c r="HSC51" s="152"/>
      <c r="HSD51" s="152"/>
      <c r="HSE51" s="152"/>
      <c r="HSF51" s="152"/>
      <c r="HSG51" s="152"/>
      <c r="HSH51" s="152"/>
      <c r="HSI51" s="152"/>
      <c r="HSJ51" s="152"/>
      <c r="HSK51" s="152"/>
      <c r="HSL51" s="152"/>
      <c r="HSM51" s="152"/>
      <c r="HSN51" s="152"/>
      <c r="HSO51" s="152"/>
      <c r="HSP51" s="152"/>
      <c r="HSQ51" s="152"/>
      <c r="HSR51" s="152"/>
      <c r="HSS51" s="152"/>
      <c r="HST51" s="152"/>
      <c r="HSU51" s="152"/>
      <c r="HSV51" s="152"/>
      <c r="HSW51" s="152"/>
      <c r="HSX51" s="152"/>
      <c r="HSY51" s="152"/>
      <c r="HSZ51" s="152"/>
      <c r="HTA51" s="152"/>
      <c r="HTB51" s="152"/>
      <c r="HTC51" s="152"/>
      <c r="HTD51" s="152"/>
      <c r="HTE51" s="152"/>
      <c r="HTF51" s="152"/>
      <c r="HTG51" s="152"/>
      <c r="HTH51" s="152"/>
      <c r="HTI51" s="152"/>
      <c r="HTJ51" s="152"/>
      <c r="HTK51" s="152"/>
      <c r="HTL51" s="152"/>
      <c r="HTM51" s="152"/>
      <c r="HTN51" s="152"/>
      <c r="HTO51" s="152"/>
      <c r="HTP51" s="152"/>
      <c r="HTQ51" s="152"/>
      <c r="HTR51" s="152"/>
      <c r="HTS51" s="152"/>
      <c r="HTT51" s="152"/>
      <c r="HTU51" s="152"/>
      <c r="HTV51" s="152"/>
      <c r="HTW51" s="152"/>
      <c r="HTX51" s="152"/>
      <c r="HTY51" s="152"/>
      <c r="HTZ51" s="152"/>
      <c r="HUA51" s="152"/>
      <c r="HUB51" s="152"/>
      <c r="HUC51" s="152"/>
      <c r="HUD51" s="152"/>
      <c r="HUE51" s="152"/>
      <c r="HUF51" s="152"/>
      <c r="HUG51" s="152"/>
      <c r="HUH51" s="152"/>
      <c r="HUI51" s="152"/>
      <c r="HUJ51" s="152"/>
      <c r="HUK51" s="152"/>
      <c r="HUL51" s="152"/>
      <c r="HUM51" s="152"/>
      <c r="HUN51" s="152"/>
      <c r="HUO51" s="152"/>
      <c r="HUP51" s="152"/>
      <c r="HUQ51" s="152"/>
      <c r="HUR51" s="152"/>
      <c r="HUS51" s="152"/>
      <c r="HUT51" s="152"/>
      <c r="HUU51" s="152"/>
      <c r="HUV51" s="152"/>
      <c r="HUW51" s="152"/>
      <c r="HUX51" s="152"/>
      <c r="HUY51" s="152"/>
      <c r="HUZ51" s="152"/>
      <c r="HVA51" s="152"/>
      <c r="HVB51" s="152"/>
      <c r="HVC51" s="152"/>
      <c r="HVD51" s="152"/>
      <c r="HVE51" s="152"/>
      <c r="HVF51" s="152"/>
      <c r="HVG51" s="152"/>
      <c r="HVH51" s="152"/>
      <c r="HVI51" s="152"/>
      <c r="HVJ51" s="152"/>
      <c r="HVK51" s="152"/>
      <c r="HVL51" s="152"/>
      <c r="HVM51" s="152"/>
      <c r="HVN51" s="152"/>
      <c r="HVO51" s="152"/>
      <c r="HVP51" s="152"/>
      <c r="HVQ51" s="152"/>
      <c r="HVR51" s="152"/>
      <c r="HVS51" s="152"/>
      <c r="HVT51" s="152"/>
      <c r="HVU51" s="152"/>
      <c r="HVV51" s="152"/>
      <c r="HVW51" s="152"/>
      <c r="HVX51" s="152"/>
      <c r="HVY51" s="152"/>
      <c r="HVZ51" s="152"/>
      <c r="HWA51" s="152"/>
      <c r="HWB51" s="152"/>
      <c r="HWC51" s="152"/>
      <c r="HWD51" s="152"/>
      <c r="HWE51" s="152"/>
      <c r="HWF51" s="152"/>
      <c r="HWG51" s="152"/>
      <c r="HWH51" s="152"/>
      <c r="HWI51" s="152"/>
      <c r="HWJ51" s="152"/>
      <c r="HWK51" s="152"/>
      <c r="HWL51" s="152"/>
      <c r="HWM51" s="152"/>
      <c r="HWN51" s="152"/>
      <c r="HWO51" s="152"/>
      <c r="HWP51" s="152"/>
      <c r="HWQ51" s="152"/>
      <c r="HWR51" s="152"/>
      <c r="HWS51" s="152"/>
      <c r="HWT51" s="152"/>
      <c r="HWU51" s="152"/>
      <c r="HWV51" s="152"/>
      <c r="HWW51" s="152"/>
      <c r="HWX51" s="152"/>
      <c r="HWY51" s="152"/>
      <c r="HWZ51" s="152"/>
      <c r="HXA51" s="152"/>
      <c r="HXB51" s="152"/>
      <c r="HXC51" s="152"/>
      <c r="HXD51" s="152"/>
      <c r="HXE51" s="152"/>
      <c r="HXF51" s="152"/>
      <c r="HXG51" s="152"/>
      <c r="HXH51" s="152"/>
      <c r="HXI51" s="152"/>
      <c r="HXJ51" s="152"/>
      <c r="HXK51" s="152"/>
      <c r="HXL51" s="152"/>
      <c r="HXM51" s="152"/>
      <c r="HXN51" s="152"/>
      <c r="HXO51" s="152"/>
      <c r="HXP51" s="152"/>
      <c r="HXQ51" s="152"/>
      <c r="HXR51" s="152"/>
      <c r="HXS51" s="152"/>
      <c r="HXT51" s="152"/>
      <c r="HXU51" s="152"/>
      <c r="HXV51" s="152"/>
      <c r="HXW51" s="152"/>
      <c r="HXX51" s="152"/>
      <c r="HXY51" s="152"/>
      <c r="HXZ51" s="152"/>
      <c r="HYA51" s="152"/>
      <c r="HYB51" s="152"/>
      <c r="HYC51" s="152"/>
      <c r="HYD51" s="152"/>
      <c r="HYE51" s="152"/>
      <c r="HYF51" s="152"/>
      <c r="HYG51" s="152"/>
      <c r="HYH51" s="152"/>
      <c r="HYI51" s="152"/>
      <c r="HYJ51" s="152"/>
      <c r="HYK51" s="152"/>
      <c r="HYL51" s="152"/>
      <c r="HYM51" s="152"/>
      <c r="HYN51" s="152"/>
      <c r="HYO51" s="152"/>
      <c r="HYP51" s="152"/>
      <c r="HYQ51" s="152"/>
      <c r="HYR51" s="152"/>
      <c r="HYS51" s="152"/>
      <c r="HYT51" s="152"/>
      <c r="HYU51" s="152"/>
      <c r="HYV51" s="152"/>
      <c r="HYW51" s="152"/>
      <c r="HYX51" s="152"/>
      <c r="HYY51" s="152"/>
      <c r="HYZ51" s="152"/>
      <c r="HZA51" s="152"/>
      <c r="HZB51" s="152"/>
      <c r="HZC51" s="152"/>
      <c r="HZD51" s="152"/>
      <c r="HZE51" s="152"/>
      <c r="HZF51" s="152"/>
      <c r="HZG51" s="152"/>
      <c r="HZH51" s="152"/>
      <c r="HZI51" s="152"/>
      <c r="HZJ51" s="152"/>
      <c r="HZK51" s="152"/>
      <c r="HZL51" s="152"/>
      <c r="HZM51" s="152"/>
      <c r="HZN51" s="152"/>
      <c r="HZO51" s="152"/>
      <c r="HZP51" s="152"/>
      <c r="HZQ51" s="152"/>
      <c r="HZR51" s="152"/>
      <c r="HZS51" s="152"/>
      <c r="HZT51" s="152"/>
      <c r="HZU51" s="152"/>
      <c r="HZV51" s="152"/>
      <c r="HZW51" s="152"/>
      <c r="HZX51" s="152"/>
      <c r="HZY51" s="152"/>
      <c r="HZZ51" s="152"/>
      <c r="IAA51" s="152"/>
      <c r="IAB51" s="152"/>
      <c r="IAC51" s="152"/>
      <c r="IAD51" s="152"/>
      <c r="IAE51" s="152"/>
      <c r="IAF51" s="152"/>
      <c r="IAG51" s="152"/>
      <c r="IAH51" s="152"/>
      <c r="IAI51" s="152"/>
      <c r="IAJ51" s="152"/>
      <c r="IAK51" s="152"/>
      <c r="IAL51" s="152"/>
      <c r="IAM51" s="152"/>
      <c r="IAN51" s="152"/>
      <c r="IAO51" s="152"/>
      <c r="IAP51" s="152"/>
      <c r="IAQ51" s="152"/>
      <c r="IAR51" s="152"/>
      <c r="IAS51" s="152"/>
      <c r="IAT51" s="152"/>
      <c r="IAU51" s="152"/>
      <c r="IAV51" s="152"/>
      <c r="IAW51" s="152"/>
      <c r="IAX51" s="152"/>
      <c r="IAY51" s="152"/>
      <c r="IAZ51" s="152"/>
      <c r="IBA51" s="152"/>
      <c r="IBB51" s="152"/>
      <c r="IBC51" s="152"/>
      <c r="IBD51" s="152"/>
      <c r="IBE51" s="152"/>
      <c r="IBF51" s="152"/>
      <c r="IBG51" s="152"/>
      <c r="IBH51" s="152"/>
      <c r="IBI51" s="152"/>
      <c r="IBJ51" s="152"/>
      <c r="IBK51" s="152"/>
      <c r="IBL51" s="152"/>
      <c r="IBM51" s="152"/>
      <c r="IBN51" s="152"/>
      <c r="IBO51" s="152"/>
      <c r="IBP51" s="152"/>
      <c r="IBQ51" s="152"/>
      <c r="IBR51" s="152"/>
      <c r="IBS51" s="152"/>
      <c r="IBT51" s="152"/>
      <c r="IBU51" s="152"/>
      <c r="IBV51" s="152"/>
      <c r="IBW51" s="152"/>
      <c r="IBX51" s="152"/>
      <c r="IBY51" s="152"/>
      <c r="IBZ51" s="152"/>
      <c r="ICA51" s="152"/>
      <c r="ICB51" s="152"/>
      <c r="ICC51" s="152"/>
      <c r="ICD51" s="152"/>
      <c r="ICE51" s="152"/>
      <c r="ICF51" s="152"/>
      <c r="ICG51" s="152"/>
      <c r="ICH51" s="152"/>
      <c r="ICI51" s="152"/>
      <c r="ICJ51" s="152"/>
      <c r="ICK51" s="152"/>
      <c r="ICL51" s="152"/>
      <c r="ICM51" s="152"/>
      <c r="ICN51" s="152"/>
      <c r="ICO51" s="152"/>
      <c r="ICP51" s="152"/>
      <c r="ICQ51" s="152"/>
      <c r="ICR51" s="152"/>
      <c r="ICS51" s="152"/>
      <c r="ICT51" s="152"/>
      <c r="ICU51" s="152"/>
      <c r="ICV51" s="152"/>
      <c r="ICW51" s="152"/>
      <c r="ICX51" s="152"/>
      <c r="ICY51" s="152"/>
      <c r="ICZ51" s="152"/>
      <c r="IDA51" s="152"/>
      <c r="IDB51" s="152"/>
      <c r="IDC51" s="152"/>
      <c r="IDD51" s="152"/>
      <c r="IDE51" s="152"/>
      <c r="IDF51" s="152"/>
      <c r="IDG51" s="152"/>
      <c r="IDH51" s="152"/>
      <c r="IDI51" s="152"/>
      <c r="IDJ51" s="152"/>
      <c r="IDK51" s="152"/>
      <c r="IDL51" s="152"/>
      <c r="IDM51" s="152"/>
      <c r="IDN51" s="152"/>
      <c r="IDO51" s="152"/>
      <c r="IDP51" s="152"/>
      <c r="IDQ51" s="152"/>
      <c r="IDR51" s="152"/>
      <c r="IDS51" s="152"/>
      <c r="IDT51" s="152"/>
      <c r="IDU51" s="152"/>
      <c r="IDV51" s="152"/>
      <c r="IDW51" s="152"/>
      <c r="IDX51" s="152"/>
      <c r="IDY51" s="152"/>
      <c r="IDZ51" s="152"/>
      <c r="IEA51" s="152"/>
      <c r="IEB51" s="152"/>
      <c r="IEC51" s="152"/>
      <c r="IED51" s="152"/>
      <c r="IEE51" s="152"/>
      <c r="IEF51" s="152"/>
      <c r="IEG51" s="152"/>
      <c r="IEH51" s="152"/>
      <c r="IEI51" s="152"/>
      <c r="IEJ51" s="152"/>
      <c r="IEK51" s="152"/>
      <c r="IEL51" s="152"/>
      <c r="IEM51" s="152"/>
      <c r="IEN51" s="152"/>
      <c r="IEO51" s="152"/>
      <c r="IEP51" s="152"/>
      <c r="IEQ51" s="152"/>
      <c r="IER51" s="152"/>
      <c r="IES51" s="152"/>
      <c r="IET51" s="152"/>
      <c r="IEU51" s="152"/>
      <c r="IEV51" s="152"/>
      <c r="IEW51" s="152"/>
      <c r="IEX51" s="152"/>
      <c r="IEY51" s="152"/>
      <c r="IEZ51" s="152"/>
      <c r="IFA51" s="152"/>
      <c r="IFB51" s="152"/>
      <c r="IFC51" s="152"/>
      <c r="IFD51" s="152"/>
      <c r="IFE51" s="152"/>
      <c r="IFF51" s="152"/>
      <c r="IFG51" s="152"/>
      <c r="IFH51" s="152"/>
      <c r="IFI51" s="152"/>
      <c r="IFJ51" s="152"/>
      <c r="IFK51" s="152"/>
      <c r="IFL51" s="152"/>
      <c r="IFM51" s="152"/>
      <c r="IFN51" s="152"/>
      <c r="IFO51" s="152"/>
      <c r="IFP51" s="152"/>
      <c r="IFQ51" s="152"/>
      <c r="IFR51" s="152"/>
      <c r="IFS51" s="152"/>
      <c r="IFT51" s="152"/>
      <c r="IFU51" s="152"/>
      <c r="IFV51" s="152"/>
      <c r="IFW51" s="152"/>
      <c r="IFX51" s="152"/>
      <c r="IFY51" s="152"/>
      <c r="IFZ51" s="152"/>
      <c r="IGA51" s="152"/>
      <c r="IGB51" s="152"/>
      <c r="IGC51" s="152"/>
      <c r="IGD51" s="152"/>
      <c r="IGE51" s="152"/>
      <c r="IGF51" s="152"/>
      <c r="IGG51" s="152"/>
      <c r="IGH51" s="152"/>
      <c r="IGI51" s="152"/>
      <c r="IGJ51" s="152"/>
      <c r="IGK51" s="152"/>
      <c r="IGL51" s="152"/>
      <c r="IGM51" s="152"/>
      <c r="IGN51" s="152"/>
      <c r="IGO51" s="152"/>
      <c r="IGP51" s="152"/>
      <c r="IGQ51" s="152"/>
      <c r="IGR51" s="152"/>
      <c r="IGS51" s="152"/>
      <c r="IGT51" s="152"/>
      <c r="IGU51" s="152"/>
      <c r="IGV51" s="152"/>
      <c r="IGW51" s="152"/>
      <c r="IGX51" s="152"/>
      <c r="IGY51" s="152"/>
      <c r="IGZ51" s="152"/>
      <c r="IHA51" s="152"/>
      <c r="IHB51" s="152"/>
      <c r="IHC51" s="152"/>
      <c r="IHD51" s="152"/>
      <c r="IHE51" s="152"/>
      <c r="IHF51" s="152"/>
      <c r="IHG51" s="152"/>
      <c r="IHH51" s="152"/>
      <c r="IHI51" s="152"/>
      <c r="IHJ51" s="152"/>
      <c r="IHK51" s="152"/>
      <c r="IHL51" s="152"/>
      <c r="IHM51" s="152"/>
      <c r="IHN51" s="152"/>
      <c r="IHO51" s="152"/>
      <c r="IHP51" s="152"/>
      <c r="IHQ51" s="152"/>
      <c r="IHR51" s="152"/>
      <c r="IHS51" s="152"/>
      <c r="IHT51" s="152"/>
      <c r="IHU51" s="152"/>
      <c r="IHV51" s="152"/>
      <c r="IHW51" s="152"/>
      <c r="IHX51" s="152"/>
      <c r="IHY51" s="152"/>
      <c r="IHZ51" s="152"/>
      <c r="IIA51" s="152"/>
      <c r="IIB51" s="152"/>
      <c r="IIC51" s="152"/>
      <c r="IID51" s="152"/>
      <c r="IIE51" s="152"/>
      <c r="IIF51" s="152"/>
      <c r="IIG51" s="152"/>
      <c r="IIH51" s="152"/>
      <c r="III51" s="152"/>
      <c r="IIJ51" s="152"/>
      <c r="IIK51" s="152"/>
      <c r="IIL51" s="152"/>
      <c r="IIM51" s="152"/>
      <c r="IIN51" s="152"/>
      <c r="IIO51" s="152"/>
      <c r="IIP51" s="152"/>
      <c r="IIQ51" s="152"/>
      <c r="IIR51" s="152"/>
      <c r="IIS51" s="152"/>
      <c r="IIT51" s="152"/>
      <c r="IIU51" s="152"/>
      <c r="IIV51" s="152"/>
      <c r="IIW51" s="152"/>
      <c r="IIX51" s="152"/>
      <c r="IIY51" s="152"/>
      <c r="IIZ51" s="152"/>
      <c r="IJA51" s="152"/>
      <c r="IJB51" s="152"/>
      <c r="IJC51" s="152"/>
      <c r="IJD51" s="152"/>
      <c r="IJE51" s="152"/>
      <c r="IJF51" s="152"/>
      <c r="IJG51" s="152"/>
      <c r="IJH51" s="152"/>
      <c r="IJI51" s="152"/>
      <c r="IJJ51" s="152"/>
      <c r="IJK51" s="152"/>
      <c r="IJL51" s="152"/>
      <c r="IJM51" s="152"/>
      <c r="IJN51" s="152"/>
      <c r="IJO51" s="152"/>
      <c r="IJP51" s="152"/>
      <c r="IJQ51" s="152"/>
      <c r="IJR51" s="152"/>
      <c r="IJS51" s="152"/>
      <c r="IJT51" s="152"/>
      <c r="IJU51" s="152"/>
      <c r="IJV51" s="152"/>
      <c r="IJW51" s="152"/>
      <c r="IJX51" s="152"/>
      <c r="IJY51" s="152"/>
      <c r="IJZ51" s="152"/>
      <c r="IKA51" s="152"/>
      <c r="IKB51" s="152"/>
      <c r="IKC51" s="152"/>
      <c r="IKD51" s="152"/>
      <c r="IKE51" s="152"/>
      <c r="IKF51" s="152"/>
      <c r="IKG51" s="152"/>
      <c r="IKH51" s="152"/>
      <c r="IKI51" s="152"/>
      <c r="IKJ51" s="152"/>
      <c r="IKK51" s="152"/>
      <c r="IKL51" s="152"/>
      <c r="IKM51" s="152"/>
      <c r="IKN51" s="152"/>
      <c r="IKO51" s="152"/>
      <c r="IKP51" s="152"/>
      <c r="IKQ51" s="152"/>
      <c r="IKR51" s="152"/>
      <c r="IKS51" s="152"/>
      <c r="IKT51" s="152"/>
      <c r="IKU51" s="152"/>
      <c r="IKV51" s="152"/>
      <c r="IKW51" s="152"/>
      <c r="IKX51" s="152"/>
      <c r="IKY51" s="152"/>
      <c r="IKZ51" s="152"/>
      <c r="ILA51" s="152"/>
      <c r="ILB51" s="152"/>
      <c r="ILC51" s="152"/>
      <c r="ILD51" s="152"/>
      <c r="ILE51" s="152"/>
      <c r="ILF51" s="152"/>
      <c r="ILG51" s="152"/>
      <c r="ILH51" s="152"/>
      <c r="ILI51" s="152"/>
      <c r="ILJ51" s="152"/>
      <c r="ILK51" s="152"/>
      <c r="ILL51" s="152"/>
      <c r="ILM51" s="152"/>
      <c r="ILN51" s="152"/>
      <c r="ILO51" s="152"/>
      <c r="ILP51" s="152"/>
      <c r="ILQ51" s="152"/>
      <c r="ILR51" s="152"/>
      <c r="ILS51" s="152"/>
      <c r="ILT51" s="152"/>
      <c r="ILU51" s="152"/>
      <c r="ILV51" s="152"/>
      <c r="ILW51" s="152"/>
      <c r="ILX51" s="152"/>
      <c r="ILY51" s="152"/>
      <c r="ILZ51" s="152"/>
      <c r="IMA51" s="152"/>
      <c r="IMB51" s="152"/>
      <c r="IMC51" s="152"/>
      <c r="IMD51" s="152"/>
      <c r="IME51" s="152"/>
      <c r="IMF51" s="152"/>
      <c r="IMG51" s="152"/>
      <c r="IMH51" s="152"/>
      <c r="IMI51" s="152"/>
      <c r="IMJ51" s="152"/>
      <c r="IMK51" s="152"/>
      <c r="IML51" s="152"/>
      <c r="IMM51" s="152"/>
      <c r="IMN51" s="152"/>
      <c r="IMO51" s="152"/>
      <c r="IMP51" s="152"/>
      <c r="IMQ51" s="152"/>
      <c r="IMR51" s="152"/>
      <c r="IMS51" s="152"/>
      <c r="IMT51" s="152"/>
      <c r="IMU51" s="152"/>
      <c r="IMV51" s="152"/>
      <c r="IMW51" s="152"/>
      <c r="IMX51" s="152"/>
      <c r="IMY51" s="152"/>
      <c r="IMZ51" s="152"/>
      <c r="INA51" s="152"/>
      <c r="INB51" s="152"/>
      <c r="INC51" s="152"/>
      <c r="IND51" s="152"/>
      <c r="INE51" s="152"/>
      <c r="INF51" s="152"/>
      <c r="ING51" s="152"/>
      <c r="INH51" s="152"/>
      <c r="INI51" s="152"/>
      <c r="INJ51" s="152"/>
      <c r="INK51" s="152"/>
      <c r="INL51" s="152"/>
      <c r="INM51" s="152"/>
      <c r="INN51" s="152"/>
      <c r="INO51" s="152"/>
      <c r="INP51" s="152"/>
      <c r="INQ51" s="152"/>
      <c r="INR51" s="152"/>
      <c r="INS51" s="152"/>
      <c r="INT51" s="152"/>
      <c r="INU51" s="152"/>
      <c r="INV51" s="152"/>
      <c r="INW51" s="152"/>
      <c r="INX51" s="152"/>
      <c r="INY51" s="152"/>
      <c r="INZ51" s="152"/>
      <c r="IOA51" s="152"/>
      <c r="IOB51" s="152"/>
      <c r="IOC51" s="152"/>
      <c r="IOD51" s="152"/>
      <c r="IOE51" s="152"/>
      <c r="IOF51" s="152"/>
      <c r="IOG51" s="152"/>
      <c r="IOH51" s="152"/>
      <c r="IOI51" s="152"/>
      <c r="IOJ51" s="152"/>
      <c r="IOK51" s="152"/>
      <c r="IOL51" s="152"/>
      <c r="IOM51" s="152"/>
      <c r="ION51" s="152"/>
      <c r="IOO51" s="152"/>
      <c r="IOP51" s="152"/>
      <c r="IOQ51" s="152"/>
      <c r="IOR51" s="152"/>
      <c r="IOS51" s="152"/>
      <c r="IOT51" s="152"/>
      <c r="IOU51" s="152"/>
      <c r="IOV51" s="152"/>
      <c r="IOW51" s="152"/>
      <c r="IOX51" s="152"/>
      <c r="IOY51" s="152"/>
      <c r="IOZ51" s="152"/>
      <c r="IPA51" s="152"/>
      <c r="IPB51" s="152"/>
      <c r="IPC51" s="152"/>
      <c r="IPD51" s="152"/>
      <c r="IPE51" s="152"/>
      <c r="IPF51" s="152"/>
      <c r="IPG51" s="152"/>
      <c r="IPH51" s="152"/>
      <c r="IPI51" s="152"/>
      <c r="IPJ51" s="152"/>
      <c r="IPK51" s="152"/>
      <c r="IPL51" s="152"/>
      <c r="IPM51" s="152"/>
      <c r="IPN51" s="152"/>
      <c r="IPO51" s="152"/>
      <c r="IPP51" s="152"/>
      <c r="IPQ51" s="152"/>
      <c r="IPR51" s="152"/>
      <c r="IPS51" s="152"/>
      <c r="IPT51" s="152"/>
      <c r="IPU51" s="152"/>
      <c r="IPV51" s="152"/>
      <c r="IPW51" s="152"/>
      <c r="IPX51" s="152"/>
      <c r="IPY51" s="152"/>
      <c r="IPZ51" s="152"/>
      <c r="IQA51" s="152"/>
      <c r="IQB51" s="152"/>
      <c r="IQC51" s="152"/>
      <c r="IQD51" s="152"/>
      <c r="IQE51" s="152"/>
      <c r="IQF51" s="152"/>
      <c r="IQG51" s="152"/>
      <c r="IQH51" s="152"/>
      <c r="IQI51" s="152"/>
      <c r="IQJ51" s="152"/>
      <c r="IQK51" s="152"/>
      <c r="IQL51" s="152"/>
      <c r="IQM51" s="152"/>
      <c r="IQN51" s="152"/>
      <c r="IQO51" s="152"/>
      <c r="IQP51" s="152"/>
      <c r="IQQ51" s="152"/>
      <c r="IQR51" s="152"/>
      <c r="IQS51" s="152"/>
      <c r="IQT51" s="152"/>
      <c r="IQU51" s="152"/>
      <c r="IQV51" s="152"/>
      <c r="IQW51" s="152"/>
      <c r="IQX51" s="152"/>
      <c r="IQY51" s="152"/>
      <c r="IQZ51" s="152"/>
      <c r="IRA51" s="152"/>
      <c r="IRB51" s="152"/>
      <c r="IRC51" s="152"/>
      <c r="IRD51" s="152"/>
      <c r="IRE51" s="152"/>
      <c r="IRF51" s="152"/>
      <c r="IRG51" s="152"/>
      <c r="IRH51" s="152"/>
      <c r="IRI51" s="152"/>
      <c r="IRJ51" s="152"/>
      <c r="IRK51" s="152"/>
      <c r="IRL51" s="152"/>
      <c r="IRM51" s="152"/>
      <c r="IRN51" s="152"/>
      <c r="IRO51" s="152"/>
      <c r="IRP51" s="152"/>
      <c r="IRQ51" s="152"/>
      <c r="IRR51" s="152"/>
      <c r="IRS51" s="152"/>
      <c r="IRT51" s="152"/>
      <c r="IRU51" s="152"/>
      <c r="IRV51" s="152"/>
      <c r="IRW51" s="152"/>
      <c r="IRX51" s="152"/>
      <c r="IRY51" s="152"/>
      <c r="IRZ51" s="152"/>
      <c r="ISA51" s="152"/>
      <c r="ISB51" s="152"/>
      <c r="ISC51" s="152"/>
      <c r="ISD51" s="152"/>
      <c r="ISE51" s="152"/>
      <c r="ISF51" s="152"/>
      <c r="ISG51" s="152"/>
      <c r="ISH51" s="152"/>
      <c r="ISI51" s="152"/>
      <c r="ISJ51" s="152"/>
      <c r="ISK51" s="152"/>
      <c r="ISL51" s="152"/>
      <c r="ISM51" s="152"/>
      <c r="ISN51" s="152"/>
      <c r="ISO51" s="152"/>
      <c r="ISP51" s="152"/>
      <c r="ISQ51" s="152"/>
      <c r="ISR51" s="152"/>
      <c r="ISS51" s="152"/>
      <c r="IST51" s="152"/>
      <c r="ISU51" s="152"/>
      <c r="ISV51" s="152"/>
      <c r="ISW51" s="152"/>
      <c r="ISX51" s="152"/>
      <c r="ISY51" s="152"/>
      <c r="ISZ51" s="152"/>
      <c r="ITA51" s="152"/>
      <c r="ITB51" s="152"/>
      <c r="ITC51" s="152"/>
      <c r="ITD51" s="152"/>
      <c r="ITE51" s="152"/>
      <c r="ITF51" s="152"/>
      <c r="ITG51" s="152"/>
      <c r="ITH51" s="152"/>
      <c r="ITI51" s="152"/>
      <c r="ITJ51" s="152"/>
      <c r="ITK51" s="152"/>
      <c r="ITL51" s="152"/>
      <c r="ITM51" s="152"/>
      <c r="ITN51" s="152"/>
      <c r="ITO51" s="152"/>
      <c r="ITP51" s="152"/>
      <c r="ITQ51" s="152"/>
      <c r="ITR51" s="152"/>
      <c r="ITS51" s="152"/>
      <c r="ITT51" s="152"/>
      <c r="ITU51" s="152"/>
      <c r="ITV51" s="152"/>
      <c r="ITW51" s="152"/>
      <c r="ITX51" s="152"/>
      <c r="ITY51" s="152"/>
      <c r="ITZ51" s="152"/>
      <c r="IUA51" s="152"/>
      <c r="IUB51" s="152"/>
      <c r="IUC51" s="152"/>
      <c r="IUD51" s="152"/>
      <c r="IUE51" s="152"/>
      <c r="IUF51" s="152"/>
      <c r="IUG51" s="152"/>
      <c r="IUH51" s="152"/>
      <c r="IUI51" s="152"/>
      <c r="IUJ51" s="152"/>
      <c r="IUK51" s="152"/>
      <c r="IUL51" s="152"/>
      <c r="IUM51" s="152"/>
      <c r="IUN51" s="152"/>
      <c r="IUO51" s="152"/>
      <c r="IUP51" s="152"/>
      <c r="IUQ51" s="152"/>
      <c r="IUR51" s="152"/>
      <c r="IUS51" s="152"/>
      <c r="IUT51" s="152"/>
      <c r="IUU51" s="152"/>
      <c r="IUV51" s="152"/>
      <c r="IUW51" s="152"/>
      <c r="IUX51" s="152"/>
      <c r="IUY51" s="152"/>
      <c r="IUZ51" s="152"/>
      <c r="IVA51" s="152"/>
      <c r="IVB51" s="152"/>
      <c r="IVC51" s="152"/>
      <c r="IVD51" s="152"/>
      <c r="IVE51" s="152"/>
      <c r="IVF51" s="152"/>
      <c r="IVG51" s="152"/>
      <c r="IVH51" s="152"/>
      <c r="IVI51" s="152"/>
      <c r="IVJ51" s="152"/>
      <c r="IVK51" s="152"/>
      <c r="IVL51" s="152"/>
      <c r="IVM51" s="152"/>
      <c r="IVN51" s="152"/>
      <c r="IVO51" s="152"/>
      <c r="IVP51" s="152"/>
      <c r="IVQ51" s="152"/>
      <c r="IVR51" s="152"/>
      <c r="IVS51" s="152"/>
      <c r="IVT51" s="152"/>
      <c r="IVU51" s="152"/>
      <c r="IVV51" s="152"/>
      <c r="IVW51" s="152"/>
      <c r="IVX51" s="152"/>
      <c r="IVY51" s="152"/>
      <c r="IVZ51" s="152"/>
      <c r="IWA51" s="152"/>
      <c r="IWB51" s="152"/>
      <c r="IWC51" s="152"/>
      <c r="IWD51" s="152"/>
      <c r="IWE51" s="152"/>
      <c r="IWF51" s="152"/>
      <c r="IWG51" s="152"/>
      <c r="IWH51" s="152"/>
      <c r="IWI51" s="152"/>
      <c r="IWJ51" s="152"/>
      <c r="IWK51" s="152"/>
      <c r="IWL51" s="152"/>
      <c r="IWM51" s="152"/>
      <c r="IWN51" s="152"/>
      <c r="IWO51" s="152"/>
      <c r="IWP51" s="152"/>
      <c r="IWQ51" s="152"/>
      <c r="IWR51" s="152"/>
      <c r="IWS51" s="152"/>
      <c r="IWT51" s="152"/>
      <c r="IWU51" s="152"/>
      <c r="IWV51" s="152"/>
      <c r="IWW51" s="152"/>
      <c r="IWX51" s="152"/>
      <c r="IWY51" s="152"/>
      <c r="IWZ51" s="152"/>
      <c r="IXA51" s="152"/>
      <c r="IXB51" s="152"/>
      <c r="IXC51" s="152"/>
      <c r="IXD51" s="152"/>
      <c r="IXE51" s="152"/>
      <c r="IXF51" s="152"/>
      <c r="IXG51" s="152"/>
      <c r="IXH51" s="152"/>
      <c r="IXI51" s="152"/>
      <c r="IXJ51" s="152"/>
      <c r="IXK51" s="152"/>
      <c r="IXL51" s="152"/>
      <c r="IXM51" s="152"/>
      <c r="IXN51" s="152"/>
      <c r="IXO51" s="152"/>
      <c r="IXP51" s="152"/>
      <c r="IXQ51" s="152"/>
      <c r="IXR51" s="152"/>
      <c r="IXS51" s="152"/>
      <c r="IXT51" s="152"/>
      <c r="IXU51" s="152"/>
      <c r="IXV51" s="152"/>
      <c r="IXW51" s="152"/>
      <c r="IXX51" s="152"/>
      <c r="IXY51" s="152"/>
      <c r="IXZ51" s="152"/>
      <c r="IYA51" s="152"/>
      <c r="IYB51" s="152"/>
      <c r="IYC51" s="152"/>
      <c r="IYD51" s="152"/>
      <c r="IYE51" s="152"/>
      <c r="IYF51" s="152"/>
      <c r="IYG51" s="152"/>
      <c r="IYH51" s="152"/>
      <c r="IYI51" s="152"/>
      <c r="IYJ51" s="152"/>
      <c r="IYK51" s="152"/>
      <c r="IYL51" s="152"/>
      <c r="IYM51" s="152"/>
      <c r="IYN51" s="152"/>
      <c r="IYO51" s="152"/>
      <c r="IYP51" s="152"/>
      <c r="IYQ51" s="152"/>
      <c r="IYR51" s="152"/>
      <c r="IYS51" s="152"/>
      <c r="IYT51" s="152"/>
      <c r="IYU51" s="152"/>
      <c r="IYV51" s="152"/>
      <c r="IYW51" s="152"/>
      <c r="IYX51" s="152"/>
      <c r="IYY51" s="152"/>
      <c r="IYZ51" s="152"/>
      <c r="IZA51" s="152"/>
      <c r="IZB51" s="152"/>
      <c r="IZC51" s="152"/>
      <c r="IZD51" s="152"/>
      <c r="IZE51" s="152"/>
      <c r="IZF51" s="152"/>
      <c r="IZG51" s="152"/>
      <c r="IZH51" s="152"/>
      <c r="IZI51" s="152"/>
      <c r="IZJ51" s="152"/>
      <c r="IZK51" s="152"/>
      <c r="IZL51" s="152"/>
      <c r="IZM51" s="152"/>
      <c r="IZN51" s="152"/>
      <c r="IZO51" s="152"/>
      <c r="IZP51" s="152"/>
      <c r="IZQ51" s="152"/>
      <c r="IZR51" s="152"/>
      <c r="IZS51" s="152"/>
      <c r="IZT51" s="152"/>
      <c r="IZU51" s="152"/>
      <c r="IZV51" s="152"/>
      <c r="IZW51" s="152"/>
      <c r="IZX51" s="152"/>
      <c r="IZY51" s="152"/>
      <c r="IZZ51" s="152"/>
      <c r="JAA51" s="152"/>
      <c r="JAB51" s="152"/>
      <c r="JAC51" s="152"/>
      <c r="JAD51" s="152"/>
      <c r="JAE51" s="152"/>
      <c r="JAF51" s="152"/>
      <c r="JAG51" s="152"/>
      <c r="JAH51" s="152"/>
      <c r="JAI51" s="152"/>
      <c r="JAJ51" s="152"/>
      <c r="JAK51" s="152"/>
      <c r="JAL51" s="152"/>
      <c r="JAM51" s="152"/>
      <c r="JAN51" s="152"/>
      <c r="JAO51" s="152"/>
      <c r="JAP51" s="152"/>
      <c r="JAQ51" s="152"/>
      <c r="JAR51" s="152"/>
      <c r="JAS51" s="152"/>
      <c r="JAT51" s="152"/>
      <c r="JAU51" s="152"/>
      <c r="JAV51" s="152"/>
      <c r="JAW51" s="152"/>
      <c r="JAX51" s="152"/>
      <c r="JAY51" s="152"/>
      <c r="JAZ51" s="152"/>
      <c r="JBA51" s="152"/>
      <c r="JBB51" s="152"/>
      <c r="JBC51" s="152"/>
      <c r="JBD51" s="152"/>
      <c r="JBE51" s="152"/>
      <c r="JBF51" s="152"/>
      <c r="JBG51" s="152"/>
      <c r="JBH51" s="152"/>
      <c r="JBI51" s="152"/>
      <c r="JBJ51" s="152"/>
      <c r="JBK51" s="152"/>
      <c r="JBL51" s="152"/>
      <c r="JBM51" s="152"/>
      <c r="JBN51" s="152"/>
      <c r="JBO51" s="152"/>
      <c r="JBP51" s="152"/>
      <c r="JBQ51" s="152"/>
      <c r="JBR51" s="152"/>
      <c r="JBS51" s="152"/>
      <c r="JBT51" s="152"/>
      <c r="JBU51" s="152"/>
      <c r="JBV51" s="152"/>
      <c r="JBW51" s="152"/>
      <c r="JBX51" s="152"/>
      <c r="JBY51" s="152"/>
      <c r="JBZ51" s="152"/>
      <c r="JCA51" s="152"/>
      <c r="JCB51" s="152"/>
      <c r="JCC51" s="152"/>
      <c r="JCD51" s="152"/>
      <c r="JCE51" s="152"/>
      <c r="JCF51" s="152"/>
      <c r="JCG51" s="152"/>
      <c r="JCH51" s="152"/>
      <c r="JCI51" s="152"/>
      <c r="JCJ51" s="152"/>
      <c r="JCK51" s="152"/>
      <c r="JCL51" s="152"/>
      <c r="JCM51" s="152"/>
      <c r="JCN51" s="152"/>
      <c r="JCO51" s="152"/>
      <c r="JCP51" s="152"/>
      <c r="JCQ51" s="152"/>
      <c r="JCR51" s="152"/>
      <c r="JCS51" s="152"/>
      <c r="JCT51" s="152"/>
      <c r="JCU51" s="152"/>
      <c r="JCV51" s="152"/>
      <c r="JCW51" s="152"/>
      <c r="JCX51" s="152"/>
      <c r="JCY51" s="152"/>
      <c r="JCZ51" s="152"/>
      <c r="JDA51" s="152"/>
      <c r="JDB51" s="152"/>
      <c r="JDC51" s="152"/>
      <c r="JDD51" s="152"/>
      <c r="JDE51" s="152"/>
      <c r="JDF51" s="152"/>
      <c r="JDG51" s="152"/>
      <c r="JDH51" s="152"/>
      <c r="JDI51" s="152"/>
      <c r="JDJ51" s="152"/>
      <c r="JDK51" s="152"/>
      <c r="JDL51" s="152"/>
      <c r="JDM51" s="152"/>
      <c r="JDN51" s="152"/>
      <c r="JDO51" s="152"/>
      <c r="JDP51" s="152"/>
      <c r="JDQ51" s="152"/>
      <c r="JDR51" s="152"/>
      <c r="JDS51" s="152"/>
      <c r="JDT51" s="152"/>
      <c r="JDU51" s="152"/>
      <c r="JDV51" s="152"/>
      <c r="JDW51" s="152"/>
      <c r="JDX51" s="152"/>
      <c r="JDY51" s="152"/>
      <c r="JDZ51" s="152"/>
      <c r="JEA51" s="152"/>
      <c r="JEB51" s="152"/>
      <c r="JEC51" s="152"/>
      <c r="JED51" s="152"/>
      <c r="JEE51" s="152"/>
      <c r="JEF51" s="152"/>
      <c r="JEG51" s="152"/>
      <c r="JEH51" s="152"/>
      <c r="JEI51" s="152"/>
      <c r="JEJ51" s="152"/>
      <c r="JEK51" s="152"/>
      <c r="JEL51" s="152"/>
      <c r="JEM51" s="152"/>
      <c r="JEN51" s="152"/>
      <c r="JEO51" s="152"/>
      <c r="JEP51" s="152"/>
      <c r="JEQ51" s="152"/>
      <c r="JER51" s="152"/>
      <c r="JES51" s="152"/>
      <c r="JET51" s="152"/>
      <c r="JEU51" s="152"/>
      <c r="JEV51" s="152"/>
      <c r="JEW51" s="152"/>
      <c r="JEX51" s="152"/>
      <c r="JEY51" s="152"/>
      <c r="JEZ51" s="152"/>
      <c r="JFA51" s="152"/>
      <c r="JFB51" s="152"/>
      <c r="JFC51" s="152"/>
      <c r="JFD51" s="152"/>
      <c r="JFE51" s="152"/>
      <c r="JFF51" s="152"/>
      <c r="JFG51" s="152"/>
      <c r="JFH51" s="152"/>
      <c r="JFI51" s="152"/>
      <c r="JFJ51" s="152"/>
      <c r="JFK51" s="152"/>
      <c r="JFL51" s="152"/>
      <c r="JFM51" s="152"/>
      <c r="JFN51" s="152"/>
      <c r="JFO51" s="152"/>
      <c r="JFP51" s="152"/>
      <c r="JFQ51" s="152"/>
      <c r="JFR51" s="152"/>
      <c r="JFS51" s="152"/>
      <c r="JFT51" s="152"/>
      <c r="JFU51" s="152"/>
      <c r="JFV51" s="152"/>
      <c r="JFW51" s="152"/>
      <c r="JFX51" s="152"/>
      <c r="JFY51" s="152"/>
      <c r="JFZ51" s="152"/>
      <c r="JGA51" s="152"/>
      <c r="JGB51" s="152"/>
      <c r="JGC51" s="152"/>
      <c r="JGD51" s="152"/>
      <c r="JGE51" s="152"/>
      <c r="JGF51" s="152"/>
      <c r="JGG51" s="152"/>
      <c r="JGH51" s="152"/>
      <c r="JGI51" s="152"/>
      <c r="JGJ51" s="152"/>
      <c r="JGK51" s="152"/>
      <c r="JGL51" s="152"/>
      <c r="JGM51" s="152"/>
      <c r="JGN51" s="152"/>
      <c r="JGO51" s="152"/>
      <c r="JGP51" s="152"/>
      <c r="JGQ51" s="152"/>
      <c r="JGR51" s="152"/>
      <c r="JGS51" s="152"/>
      <c r="JGT51" s="152"/>
      <c r="JGU51" s="152"/>
      <c r="JGV51" s="152"/>
      <c r="JGW51" s="152"/>
      <c r="JGX51" s="152"/>
      <c r="JGY51" s="152"/>
      <c r="JGZ51" s="152"/>
      <c r="JHA51" s="152"/>
      <c r="JHB51" s="152"/>
      <c r="JHC51" s="152"/>
      <c r="JHD51" s="152"/>
      <c r="JHE51" s="152"/>
      <c r="JHF51" s="152"/>
      <c r="JHG51" s="152"/>
      <c r="JHH51" s="152"/>
      <c r="JHI51" s="152"/>
      <c r="JHJ51" s="152"/>
      <c r="JHK51" s="152"/>
      <c r="JHL51" s="152"/>
      <c r="JHM51" s="152"/>
      <c r="JHN51" s="152"/>
      <c r="JHO51" s="152"/>
      <c r="JHP51" s="152"/>
      <c r="JHQ51" s="152"/>
      <c r="JHR51" s="152"/>
      <c r="JHS51" s="152"/>
      <c r="JHT51" s="152"/>
      <c r="JHU51" s="152"/>
      <c r="JHV51" s="152"/>
      <c r="JHW51" s="152"/>
      <c r="JHX51" s="152"/>
      <c r="JHY51" s="152"/>
      <c r="JHZ51" s="152"/>
      <c r="JIA51" s="152"/>
      <c r="JIB51" s="152"/>
      <c r="JIC51" s="152"/>
      <c r="JID51" s="152"/>
      <c r="JIE51" s="152"/>
      <c r="JIF51" s="152"/>
      <c r="JIG51" s="152"/>
      <c r="JIH51" s="152"/>
      <c r="JII51" s="152"/>
      <c r="JIJ51" s="152"/>
      <c r="JIK51" s="152"/>
      <c r="JIL51" s="152"/>
      <c r="JIM51" s="152"/>
      <c r="JIN51" s="152"/>
      <c r="JIO51" s="152"/>
      <c r="JIP51" s="152"/>
      <c r="JIQ51" s="152"/>
      <c r="JIR51" s="152"/>
      <c r="JIS51" s="152"/>
      <c r="JIT51" s="152"/>
      <c r="JIU51" s="152"/>
      <c r="JIV51" s="152"/>
      <c r="JIW51" s="152"/>
      <c r="JIX51" s="152"/>
      <c r="JIY51" s="152"/>
      <c r="JIZ51" s="152"/>
      <c r="JJA51" s="152"/>
      <c r="JJB51" s="152"/>
      <c r="JJC51" s="152"/>
      <c r="JJD51" s="152"/>
      <c r="JJE51" s="152"/>
      <c r="JJF51" s="152"/>
      <c r="JJG51" s="152"/>
      <c r="JJH51" s="152"/>
      <c r="JJI51" s="152"/>
      <c r="JJJ51" s="152"/>
      <c r="JJK51" s="152"/>
      <c r="JJL51" s="152"/>
      <c r="JJM51" s="152"/>
      <c r="JJN51" s="152"/>
      <c r="JJO51" s="152"/>
      <c r="JJP51" s="152"/>
      <c r="JJQ51" s="152"/>
      <c r="JJR51" s="152"/>
      <c r="JJS51" s="152"/>
      <c r="JJT51" s="152"/>
      <c r="JJU51" s="152"/>
      <c r="JJV51" s="152"/>
      <c r="JJW51" s="152"/>
      <c r="JJX51" s="152"/>
      <c r="JJY51" s="152"/>
      <c r="JJZ51" s="152"/>
      <c r="JKA51" s="152"/>
      <c r="JKB51" s="152"/>
      <c r="JKC51" s="152"/>
      <c r="JKD51" s="152"/>
      <c r="JKE51" s="152"/>
      <c r="JKF51" s="152"/>
      <c r="JKG51" s="152"/>
      <c r="JKH51" s="152"/>
      <c r="JKI51" s="152"/>
      <c r="JKJ51" s="152"/>
      <c r="JKK51" s="152"/>
      <c r="JKL51" s="152"/>
      <c r="JKM51" s="152"/>
      <c r="JKN51" s="152"/>
      <c r="JKO51" s="152"/>
      <c r="JKP51" s="152"/>
      <c r="JKQ51" s="152"/>
      <c r="JKR51" s="152"/>
      <c r="JKS51" s="152"/>
      <c r="JKT51" s="152"/>
      <c r="JKU51" s="152"/>
      <c r="JKV51" s="152"/>
      <c r="JKW51" s="152"/>
      <c r="JKX51" s="152"/>
      <c r="JKY51" s="152"/>
      <c r="JKZ51" s="152"/>
      <c r="JLA51" s="152"/>
      <c r="JLB51" s="152"/>
      <c r="JLC51" s="152"/>
      <c r="JLD51" s="152"/>
      <c r="JLE51" s="152"/>
      <c r="JLF51" s="152"/>
      <c r="JLG51" s="152"/>
      <c r="JLH51" s="152"/>
      <c r="JLI51" s="152"/>
      <c r="JLJ51" s="152"/>
      <c r="JLK51" s="152"/>
      <c r="JLL51" s="152"/>
      <c r="JLM51" s="152"/>
      <c r="JLN51" s="152"/>
      <c r="JLO51" s="152"/>
      <c r="JLP51" s="152"/>
      <c r="JLQ51" s="152"/>
      <c r="JLR51" s="152"/>
      <c r="JLS51" s="152"/>
      <c r="JLT51" s="152"/>
      <c r="JLU51" s="152"/>
      <c r="JLV51" s="152"/>
      <c r="JLW51" s="152"/>
      <c r="JLX51" s="152"/>
      <c r="JLY51" s="152"/>
      <c r="JLZ51" s="152"/>
      <c r="JMA51" s="152"/>
      <c r="JMB51" s="152"/>
      <c r="JMC51" s="152"/>
      <c r="JMD51" s="152"/>
      <c r="JME51" s="152"/>
      <c r="JMF51" s="152"/>
      <c r="JMG51" s="152"/>
      <c r="JMH51" s="152"/>
      <c r="JMI51" s="152"/>
      <c r="JMJ51" s="152"/>
      <c r="JMK51" s="152"/>
      <c r="JML51" s="152"/>
      <c r="JMM51" s="152"/>
      <c r="JMN51" s="152"/>
      <c r="JMO51" s="152"/>
      <c r="JMP51" s="152"/>
      <c r="JMQ51" s="152"/>
      <c r="JMR51" s="152"/>
      <c r="JMS51" s="152"/>
      <c r="JMT51" s="152"/>
      <c r="JMU51" s="152"/>
      <c r="JMV51" s="152"/>
      <c r="JMW51" s="152"/>
      <c r="JMX51" s="152"/>
      <c r="JMY51" s="152"/>
      <c r="JMZ51" s="152"/>
      <c r="JNA51" s="152"/>
      <c r="JNB51" s="152"/>
      <c r="JNC51" s="152"/>
      <c r="JND51" s="152"/>
      <c r="JNE51" s="152"/>
      <c r="JNF51" s="152"/>
      <c r="JNG51" s="152"/>
      <c r="JNH51" s="152"/>
      <c r="JNI51" s="152"/>
      <c r="JNJ51" s="152"/>
      <c r="JNK51" s="152"/>
      <c r="JNL51" s="152"/>
      <c r="JNM51" s="152"/>
      <c r="JNN51" s="152"/>
      <c r="JNO51" s="152"/>
      <c r="JNP51" s="152"/>
      <c r="JNQ51" s="152"/>
      <c r="JNR51" s="152"/>
      <c r="JNS51" s="152"/>
      <c r="JNT51" s="152"/>
      <c r="JNU51" s="152"/>
      <c r="JNV51" s="152"/>
      <c r="JNW51" s="152"/>
      <c r="JNX51" s="152"/>
      <c r="JNY51" s="152"/>
      <c r="JNZ51" s="152"/>
      <c r="JOA51" s="152"/>
      <c r="JOB51" s="152"/>
      <c r="JOC51" s="152"/>
      <c r="JOD51" s="152"/>
      <c r="JOE51" s="152"/>
      <c r="JOF51" s="152"/>
      <c r="JOG51" s="152"/>
      <c r="JOH51" s="152"/>
      <c r="JOI51" s="152"/>
      <c r="JOJ51" s="152"/>
      <c r="JOK51" s="152"/>
      <c r="JOL51" s="152"/>
      <c r="JOM51" s="152"/>
      <c r="JON51" s="152"/>
      <c r="JOO51" s="152"/>
      <c r="JOP51" s="152"/>
      <c r="JOQ51" s="152"/>
      <c r="JOR51" s="152"/>
      <c r="JOS51" s="152"/>
      <c r="JOT51" s="152"/>
      <c r="JOU51" s="152"/>
      <c r="JOV51" s="152"/>
      <c r="JOW51" s="152"/>
      <c r="JOX51" s="152"/>
      <c r="JOY51" s="152"/>
      <c r="JOZ51" s="152"/>
      <c r="JPA51" s="152"/>
      <c r="JPB51" s="152"/>
      <c r="JPC51" s="152"/>
      <c r="JPD51" s="152"/>
      <c r="JPE51" s="152"/>
      <c r="JPF51" s="152"/>
      <c r="JPG51" s="152"/>
      <c r="JPH51" s="152"/>
      <c r="JPI51" s="152"/>
      <c r="JPJ51" s="152"/>
      <c r="JPK51" s="152"/>
      <c r="JPL51" s="152"/>
      <c r="JPM51" s="152"/>
      <c r="JPN51" s="152"/>
      <c r="JPO51" s="152"/>
      <c r="JPP51" s="152"/>
      <c r="JPQ51" s="152"/>
      <c r="JPR51" s="152"/>
      <c r="JPS51" s="152"/>
      <c r="JPT51" s="152"/>
      <c r="JPU51" s="152"/>
      <c r="JPV51" s="152"/>
      <c r="JPW51" s="152"/>
      <c r="JPX51" s="152"/>
      <c r="JPY51" s="152"/>
      <c r="JPZ51" s="152"/>
      <c r="JQA51" s="152"/>
      <c r="JQB51" s="152"/>
      <c r="JQC51" s="152"/>
      <c r="JQD51" s="152"/>
      <c r="JQE51" s="152"/>
      <c r="JQF51" s="152"/>
      <c r="JQG51" s="152"/>
      <c r="JQH51" s="152"/>
      <c r="JQI51" s="152"/>
      <c r="JQJ51" s="152"/>
      <c r="JQK51" s="152"/>
      <c r="JQL51" s="152"/>
      <c r="JQM51" s="152"/>
      <c r="JQN51" s="152"/>
      <c r="JQO51" s="152"/>
      <c r="JQP51" s="152"/>
      <c r="JQQ51" s="152"/>
      <c r="JQR51" s="152"/>
      <c r="JQS51" s="152"/>
      <c r="JQT51" s="152"/>
      <c r="JQU51" s="152"/>
      <c r="JQV51" s="152"/>
      <c r="JQW51" s="152"/>
      <c r="JQX51" s="152"/>
      <c r="JQY51" s="152"/>
      <c r="JQZ51" s="152"/>
      <c r="JRA51" s="152"/>
      <c r="JRB51" s="152"/>
      <c r="JRC51" s="152"/>
      <c r="JRD51" s="152"/>
      <c r="JRE51" s="152"/>
      <c r="JRF51" s="152"/>
      <c r="JRG51" s="152"/>
      <c r="JRH51" s="152"/>
      <c r="JRI51" s="152"/>
      <c r="JRJ51" s="152"/>
      <c r="JRK51" s="152"/>
      <c r="JRL51" s="152"/>
      <c r="JRM51" s="152"/>
      <c r="JRN51" s="152"/>
      <c r="JRO51" s="152"/>
      <c r="JRP51" s="152"/>
      <c r="JRQ51" s="152"/>
      <c r="JRR51" s="152"/>
      <c r="JRS51" s="152"/>
      <c r="JRT51" s="152"/>
      <c r="JRU51" s="152"/>
      <c r="JRV51" s="152"/>
      <c r="JRW51" s="152"/>
      <c r="JRX51" s="152"/>
      <c r="JRY51" s="152"/>
      <c r="JRZ51" s="152"/>
      <c r="JSA51" s="152"/>
      <c r="JSB51" s="152"/>
      <c r="JSC51" s="152"/>
      <c r="JSD51" s="152"/>
      <c r="JSE51" s="152"/>
      <c r="JSF51" s="152"/>
      <c r="JSG51" s="152"/>
      <c r="JSH51" s="152"/>
      <c r="JSI51" s="152"/>
      <c r="JSJ51" s="152"/>
      <c r="JSK51" s="152"/>
      <c r="JSL51" s="152"/>
      <c r="JSM51" s="152"/>
      <c r="JSN51" s="152"/>
      <c r="JSO51" s="152"/>
      <c r="JSP51" s="152"/>
      <c r="JSQ51" s="152"/>
      <c r="JSR51" s="152"/>
      <c r="JSS51" s="152"/>
      <c r="JST51" s="152"/>
      <c r="JSU51" s="152"/>
      <c r="JSV51" s="152"/>
      <c r="JSW51" s="152"/>
      <c r="JSX51" s="152"/>
      <c r="JSY51" s="152"/>
      <c r="JSZ51" s="152"/>
      <c r="JTA51" s="152"/>
      <c r="JTB51" s="152"/>
      <c r="JTC51" s="152"/>
      <c r="JTD51" s="152"/>
      <c r="JTE51" s="152"/>
      <c r="JTF51" s="152"/>
      <c r="JTG51" s="152"/>
      <c r="JTH51" s="152"/>
      <c r="JTI51" s="152"/>
      <c r="JTJ51" s="152"/>
      <c r="JTK51" s="152"/>
      <c r="JTL51" s="152"/>
      <c r="JTM51" s="152"/>
      <c r="JTN51" s="152"/>
      <c r="JTO51" s="152"/>
      <c r="JTP51" s="152"/>
      <c r="JTQ51" s="152"/>
      <c r="JTR51" s="152"/>
      <c r="JTS51" s="152"/>
      <c r="JTT51" s="152"/>
      <c r="JTU51" s="152"/>
      <c r="JTV51" s="152"/>
      <c r="JTW51" s="152"/>
      <c r="JTX51" s="152"/>
      <c r="JTY51" s="152"/>
      <c r="JTZ51" s="152"/>
      <c r="JUA51" s="152"/>
      <c r="JUB51" s="152"/>
      <c r="JUC51" s="152"/>
      <c r="JUD51" s="152"/>
      <c r="JUE51" s="152"/>
      <c r="JUF51" s="152"/>
      <c r="JUG51" s="152"/>
      <c r="JUH51" s="152"/>
      <c r="JUI51" s="152"/>
      <c r="JUJ51" s="152"/>
      <c r="JUK51" s="152"/>
      <c r="JUL51" s="152"/>
      <c r="JUM51" s="152"/>
      <c r="JUN51" s="152"/>
      <c r="JUO51" s="152"/>
      <c r="JUP51" s="152"/>
      <c r="JUQ51" s="152"/>
      <c r="JUR51" s="152"/>
      <c r="JUS51" s="152"/>
      <c r="JUT51" s="152"/>
      <c r="JUU51" s="152"/>
      <c r="JUV51" s="152"/>
      <c r="JUW51" s="152"/>
      <c r="JUX51" s="152"/>
      <c r="JUY51" s="152"/>
      <c r="JUZ51" s="152"/>
      <c r="JVA51" s="152"/>
      <c r="JVB51" s="152"/>
      <c r="JVC51" s="152"/>
      <c r="JVD51" s="152"/>
      <c r="JVE51" s="152"/>
      <c r="JVF51" s="152"/>
      <c r="JVG51" s="152"/>
      <c r="JVH51" s="152"/>
      <c r="JVI51" s="152"/>
      <c r="JVJ51" s="152"/>
      <c r="JVK51" s="152"/>
      <c r="JVL51" s="152"/>
      <c r="JVM51" s="152"/>
      <c r="JVN51" s="152"/>
      <c r="JVO51" s="152"/>
      <c r="JVP51" s="152"/>
      <c r="JVQ51" s="152"/>
      <c r="JVR51" s="152"/>
      <c r="JVS51" s="152"/>
      <c r="JVT51" s="152"/>
      <c r="JVU51" s="152"/>
      <c r="JVV51" s="152"/>
      <c r="JVW51" s="152"/>
      <c r="JVX51" s="152"/>
      <c r="JVY51" s="152"/>
      <c r="JVZ51" s="152"/>
      <c r="JWA51" s="152"/>
      <c r="JWB51" s="152"/>
      <c r="JWC51" s="152"/>
      <c r="JWD51" s="152"/>
      <c r="JWE51" s="152"/>
      <c r="JWF51" s="152"/>
      <c r="JWG51" s="152"/>
      <c r="JWH51" s="152"/>
      <c r="JWI51" s="152"/>
      <c r="JWJ51" s="152"/>
      <c r="JWK51" s="152"/>
      <c r="JWL51" s="152"/>
      <c r="JWM51" s="152"/>
      <c r="JWN51" s="152"/>
      <c r="JWO51" s="152"/>
      <c r="JWP51" s="152"/>
      <c r="JWQ51" s="152"/>
      <c r="JWR51" s="152"/>
      <c r="JWS51" s="152"/>
      <c r="JWT51" s="152"/>
      <c r="JWU51" s="152"/>
      <c r="JWV51" s="152"/>
      <c r="JWW51" s="152"/>
      <c r="JWX51" s="152"/>
      <c r="JWY51" s="152"/>
      <c r="JWZ51" s="152"/>
      <c r="JXA51" s="152"/>
      <c r="JXB51" s="152"/>
      <c r="JXC51" s="152"/>
      <c r="JXD51" s="152"/>
      <c r="JXE51" s="152"/>
      <c r="JXF51" s="152"/>
      <c r="JXG51" s="152"/>
      <c r="JXH51" s="152"/>
      <c r="JXI51" s="152"/>
      <c r="JXJ51" s="152"/>
      <c r="JXK51" s="152"/>
      <c r="JXL51" s="152"/>
      <c r="JXM51" s="152"/>
      <c r="JXN51" s="152"/>
      <c r="JXO51" s="152"/>
      <c r="JXP51" s="152"/>
      <c r="JXQ51" s="152"/>
      <c r="JXR51" s="152"/>
      <c r="JXS51" s="152"/>
      <c r="JXT51" s="152"/>
      <c r="JXU51" s="152"/>
      <c r="JXV51" s="152"/>
      <c r="JXW51" s="152"/>
      <c r="JXX51" s="152"/>
      <c r="JXY51" s="152"/>
      <c r="JXZ51" s="152"/>
      <c r="JYA51" s="152"/>
      <c r="JYB51" s="152"/>
      <c r="JYC51" s="152"/>
      <c r="JYD51" s="152"/>
      <c r="JYE51" s="152"/>
      <c r="JYF51" s="152"/>
      <c r="JYG51" s="152"/>
      <c r="JYH51" s="152"/>
      <c r="JYI51" s="152"/>
      <c r="JYJ51" s="152"/>
      <c r="JYK51" s="152"/>
      <c r="JYL51" s="152"/>
      <c r="JYM51" s="152"/>
      <c r="JYN51" s="152"/>
      <c r="JYO51" s="152"/>
      <c r="JYP51" s="152"/>
      <c r="JYQ51" s="152"/>
      <c r="JYR51" s="152"/>
      <c r="JYS51" s="152"/>
      <c r="JYT51" s="152"/>
      <c r="JYU51" s="152"/>
      <c r="JYV51" s="152"/>
      <c r="JYW51" s="152"/>
      <c r="JYX51" s="152"/>
      <c r="JYY51" s="152"/>
      <c r="JYZ51" s="152"/>
      <c r="JZA51" s="152"/>
      <c r="JZB51" s="152"/>
      <c r="JZC51" s="152"/>
      <c r="JZD51" s="152"/>
      <c r="JZE51" s="152"/>
      <c r="JZF51" s="152"/>
      <c r="JZG51" s="152"/>
      <c r="JZH51" s="152"/>
      <c r="JZI51" s="152"/>
      <c r="JZJ51" s="152"/>
      <c r="JZK51" s="152"/>
      <c r="JZL51" s="152"/>
      <c r="JZM51" s="152"/>
      <c r="JZN51" s="152"/>
      <c r="JZO51" s="152"/>
      <c r="JZP51" s="152"/>
      <c r="JZQ51" s="152"/>
      <c r="JZR51" s="152"/>
      <c r="JZS51" s="152"/>
      <c r="JZT51" s="152"/>
      <c r="JZU51" s="152"/>
      <c r="JZV51" s="152"/>
      <c r="JZW51" s="152"/>
      <c r="JZX51" s="152"/>
      <c r="JZY51" s="152"/>
      <c r="JZZ51" s="152"/>
      <c r="KAA51" s="152"/>
      <c r="KAB51" s="152"/>
      <c r="KAC51" s="152"/>
      <c r="KAD51" s="152"/>
      <c r="KAE51" s="152"/>
      <c r="KAF51" s="152"/>
      <c r="KAG51" s="152"/>
      <c r="KAH51" s="152"/>
      <c r="KAI51" s="152"/>
      <c r="KAJ51" s="152"/>
      <c r="KAK51" s="152"/>
      <c r="KAL51" s="152"/>
      <c r="KAM51" s="152"/>
      <c r="KAN51" s="152"/>
      <c r="KAO51" s="152"/>
      <c r="KAP51" s="152"/>
      <c r="KAQ51" s="152"/>
      <c r="KAR51" s="152"/>
      <c r="KAS51" s="152"/>
      <c r="KAT51" s="152"/>
      <c r="KAU51" s="152"/>
      <c r="KAV51" s="152"/>
      <c r="KAW51" s="152"/>
      <c r="KAX51" s="152"/>
      <c r="KAY51" s="152"/>
      <c r="KAZ51" s="152"/>
      <c r="KBA51" s="152"/>
      <c r="KBB51" s="152"/>
      <c r="KBC51" s="152"/>
      <c r="KBD51" s="152"/>
      <c r="KBE51" s="152"/>
      <c r="KBF51" s="152"/>
      <c r="KBG51" s="152"/>
      <c r="KBH51" s="152"/>
      <c r="KBI51" s="152"/>
      <c r="KBJ51" s="152"/>
      <c r="KBK51" s="152"/>
      <c r="KBL51" s="152"/>
      <c r="KBM51" s="152"/>
      <c r="KBN51" s="152"/>
      <c r="KBO51" s="152"/>
      <c r="KBP51" s="152"/>
      <c r="KBQ51" s="152"/>
      <c r="KBR51" s="152"/>
      <c r="KBS51" s="152"/>
      <c r="KBT51" s="152"/>
      <c r="KBU51" s="152"/>
      <c r="KBV51" s="152"/>
      <c r="KBW51" s="152"/>
      <c r="KBX51" s="152"/>
      <c r="KBY51" s="152"/>
      <c r="KBZ51" s="152"/>
      <c r="KCA51" s="152"/>
      <c r="KCB51" s="152"/>
      <c r="KCC51" s="152"/>
      <c r="KCD51" s="152"/>
      <c r="KCE51" s="152"/>
      <c r="KCF51" s="152"/>
      <c r="KCG51" s="152"/>
      <c r="KCH51" s="152"/>
      <c r="KCI51" s="152"/>
      <c r="KCJ51" s="152"/>
      <c r="KCK51" s="152"/>
      <c r="KCL51" s="152"/>
      <c r="KCM51" s="152"/>
      <c r="KCN51" s="152"/>
      <c r="KCO51" s="152"/>
      <c r="KCP51" s="152"/>
      <c r="KCQ51" s="152"/>
      <c r="KCR51" s="152"/>
      <c r="KCS51" s="152"/>
      <c r="KCT51" s="152"/>
      <c r="KCU51" s="152"/>
      <c r="KCV51" s="152"/>
      <c r="KCW51" s="152"/>
      <c r="KCX51" s="152"/>
      <c r="KCY51" s="152"/>
      <c r="KCZ51" s="152"/>
      <c r="KDA51" s="152"/>
      <c r="KDB51" s="152"/>
      <c r="KDC51" s="152"/>
      <c r="KDD51" s="152"/>
      <c r="KDE51" s="152"/>
      <c r="KDF51" s="152"/>
      <c r="KDG51" s="152"/>
      <c r="KDH51" s="152"/>
      <c r="KDI51" s="152"/>
      <c r="KDJ51" s="152"/>
      <c r="KDK51" s="152"/>
      <c r="KDL51" s="152"/>
      <c r="KDM51" s="152"/>
      <c r="KDN51" s="152"/>
      <c r="KDO51" s="152"/>
      <c r="KDP51" s="152"/>
      <c r="KDQ51" s="152"/>
      <c r="KDR51" s="152"/>
      <c r="KDS51" s="152"/>
      <c r="KDT51" s="152"/>
      <c r="KDU51" s="152"/>
      <c r="KDV51" s="152"/>
      <c r="KDW51" s="152"/>
      <c r="KDX51" s="152"/>
      <c r="KDY51" s="152"/>
      <c r="KDZ51" s="152"/>
      <c r="KEA51" s="152"/>
      <c r="KEB51" s="152"/>
      <c r="KEC51" s="152"/>
      <c r="KED51" s="152"/>
      <c r="KEE51" s="152"/>
      <c r="KEF51" s="152"/>
      <c r="KEG51" s="152"/>
      <c r="KEH51" s="152"/>
      <c r="KEI51" s="152"/>
      <c r="KEJ51" s="152"/>
      <c r="KEK51" s="152"/>
      <c r="KEL51" s="152"/>
      <c r="KEM51" s="152"/>
      <c r="KEN51" s="152"/>
      <c r="KEO51" s="152"/>
      <c r="KEP51" s="152"/>
      <c r="KEQ51" s="152"/>
      <c r="KER51" s="152"/>
      <c r="KES51" s="152"/>
      <c r="KET51" s="152"/>
      <c r="KEU51" s="152"/>
      <c r="KEV51" s="152"/>
      <c r="KEW51" s="152"/>
      <c r="KEX51" s="152"/>
      <c r="KEY51" s="152"/>
      <c r="KEZ51" s="152"/>
      <c r="KFA51" s="152"/>
      <c r="KFB51" s="152"/>
      <c r="KFC51" s="152"/>
      <c r="KFD51" s="152"/>
      <c r="KFE51" s="152"/>
      <c r="KFF51" s="152"/>
      <c r="KFG51" s="152"/>
      <c r="KFH51" s="152"/>
      <c r="KFI51" s="152"/>
      <c r="KFJ51" s="152"/>
      <c r="KFK51" s="152"/>
      <c r="KFL51" s="152"/>
      <c r="KFM51" s="152"/>
      <c r="KFN51" s="152"/>
      <c r="KFO51" s="152"/>
      <c r="KFP51" s="152"/>
      <c r="KFQ51" s="152"/>
      <c r="KFR51" s="152"/>
      <c r="KFS51" s="152"/>
      <c r="KFT51" s="152"/>
      <c r="KFU51" s="152"/>
      <c r="KFV51" s="152"/>
      <c r="KFW51" s="152"/>
      <c r="KFX51" s="152"/>
      <c r="KFY51" s="152"/>
      <c r="KFZ51" s="152"/>
      <c r="KGA51" s="152"/>
      <c r="KGB51" s="152"/>
      <c r="KGC51" s="152"/>
      <c r="KGD51" s="152"/>
      <c r="KGE51" s="152"/>
      <c r="KGF51" s="152"/>
      <c r="KGG51" s="152"/>
      <c r="KGH51" s="152"/>
      <c r="KGI51" s="152"/>
      <c r="KGJ51" s="152"/>
      <c r="KGK51" s="152"/>
      <c r="KGL51" s="152"/>
      <c r="KGM51" s="152"/>
      <c r="KGN51" s="152"/>
      <c r="KGO51" s="152"/>
      <c r="KGP51" s="152"/>
      <c r="KGQ51" s="152"/>
      <c r="KGR51" s="152"/>
      <c r="KGS51" s="152"/>
      <c r="KGT51" s="152"/>
      <c r="KGU51" s="152"/>
      <c r="KGV51" s="152"/>
      <c r="KGW51" s="152"/>
      <c r="KGX51" s="152"/>
      <c r="KGY51" s="152"/>
      <c r="KGZ51" s="152"/>
      <c r="KHA51" s="152"/>
      <c r="KHB51" s="152"/>
      <c r="KHC51" s="152"/>
      <c r="KHD51" s="152"/>
      <c r="KHE51" s="152"/>
      <c r="KHF51" s="152"/>
      <c r="KHG51" s="152"/>
      <c r="KHH51" s="152"/>
      <c r="KHI51" s="152"/>
      <c r="KHJ51" s="152"/>
      <c r="KHK51" s="152"/>
      <c r="KHL51" s="152"/>
      <c r="KHM51" s="152"/>
      <c r="KHN51" s="152"/>
      <c r="KHO51" s="152"/>
      <c r="KHP51" s="152"/>
      <c r="KHQ51" s="152"/>
      <c r="KHR51" s="152"/>
      <c r="KHS51" s="152"/>
      <c r="KHT51" s="152"/>
      <c r="KHU51" s="152"/>
      <c r="KHV51" s="152"/>
      <c r="KHW51" s="152"/>
      <c r="KHX51" s="152"/>
      <c r="KHY51" s="152"/>
      <c r="KHZ51" s="152"/>
      <c r="KIA51" s="152"/>
      <c r="KIB51" s="152"/>
      <c r="KIC51" s="152"/>
      <c r="KID51" s="152"/>
      <c r="KIE51" s="152"/>
      <c r="KIF51" s="152"/>
      <c r="KIG51" s="152"/>
      <c r="KIH51" s="152"/>
      <c r="KII51" s="152"/>
      <c r="KIJ51" s="152"/>
      <c r="KIK51" s="152"/>
      <c r="KIL51" s="152"/>
      <c r="KIM51" s="152"/>
      <c r="KIN51" s="152"/>
      <c r="KIO51" s="152"/>
      <c r="KIP51" s="152"/>
      <c r="KIQ51" s="152"/>
      <c r="KIR51" s="152"/>
      <c r="KIS51" s="152"/>
      <c r="KIT51" s="152"/>
      <c r="KIU51" s="152"/>
      <c r="KIV51" s="152"/>
      <c r="KIW51" s="152"/>
      <c r="KIX51" s="152"/>
      <c r="KIY51" s="152"/>
      <c r="KIZ51" s="152"/>
      <c r="KJA51" s="152"/>
      <c r="KJB51" s="152"/>
      <c r="KJC51" s="152"/>
      <c r="KJD51" s="152"/>
      <c r="KJE51" s="152"/>
      <c r="KJF51" s="152"/>
      <c r="KJG51" s="152"/>
      <c r="KJH51" s="152"/>
      <c r="KJI51" s="152"/>
      <c r="KJJ51" s="152"/>
      <c r="KJK51" s="152"/>
      <c r="KJL51" s="152"/>
      <c r="KJM51" s="152"/>
      <c r="KJN51" s="152"/>
      <c r="KJO51" s="152"/>
      <c r="KJP51" s="152"/>
      <c r="KJQ51" s="152"/>
      <c r="KJR51" s="152"/>
      <c r="KJS51" s="152"/>
      <c r="KJT51" s="152"/>
      <c r="KJU51" s="152"/>
      <c r="KJV51" s="152"/>
      <c r="KJW51" s="152"/>
      <c r="KJX51" s="152"/>
      <c r="KJY51" s="152"/>
      <c r="KJZ51" s="152"/>
      <c r="KKA51" s="152"/>
      <c r="KKB51" s="152"/>
      <c r="KKC51" s="152"/>
      <c r="KKD51" s="152"/>
      <c r="KKE51" s="152"/>
      <c r="KKF51" s="152"/>
      <c r="KKG51" s="152"/>
      <c r="KKH51" s="152"/>
      <c r="KKI51" s="152"/>
      <c r="KKJ51" s="152"/>
      <c r="KKK51" s="152"/>
      <c r="KKL51" s="152"/>
      <c r="KKM51" s="152"/>
      <c r="KKN51" s="152"/>
      <c r="KKO51" s="152"/>
      <c r="KKP51" s="152"/>
      <c r="KKQ51" s="152"/>
      <c r="KKR51" s="152"/>
      <c r="KKS51" s="152"/>
      <c r="KKT51" s="152"/>
      <c r="KKU51" s="152"/>
      <c r="KKV51" s="152"/>
      <c r="KKW51" s="152"/>
      <c r="KKX51" s="152"/>
      <c r="KKY51" s="152"/>
      <c r="KKZ51" s="152"/>
      <c r="KLA51" s="152"/>
      <c r="KLB51" s="152"/>
      <c r="KLC51" s="152"/>
      <c r="KLD51" s="152"/>
      <c r="KLE51" s="152"/>
      <c r="KLF51" s="152"/>
      <c r="KLG51" s="152"/>
      <c r="KLH51" s="152"/>
      <c r="KLI51" s="152"/>
      <c r="KLJ51" s="152"/>
      <c r="KLK51" s="152"/>
      <c r="KLL51" s="152"/>
      <c r="KLM51" s="152"/>
      <c r="KLN51" s="152"/>
      <c r="KLO51" s="152"/>
      <c r="KLP51" s="152"/>
      <c r="KLQ51" s="152"/>
      <c r="KLR51" s="152"/>
      <c r="KLS51" s="152"/>
      <c r="KLT51" s="152"/>
      <c r="KLU51" s="152"/>
      <c r="KLV51" s="152"/>
      <c r="KLW51" s="152"/>
      <c r="KLX51" s="152"/>
      <c r="KLY51" s="152"/>
      <c r="KLZ51" s="152"/>
      <c r="KMA51" s="152"/>
      <c r="KMB51" s="152"/>
      <c r="KMC51" s="152"/>
      <c r="KMD51" s="152"/>
      <c r="KME51" s="152"/>
      <c r="KMF51" s="152"/>
      <c r="KMG51" s="152"/>
      <c r="KMH51" s="152"/>
      <c r="KMI51" s="152"/>
      <c r="KMJ51" s="152"/>
      <c r="KMK51" s="152"/>
      <c r="KML51" s="152"/>
      <c r="KMM51" s="152"/>
      <c r="KMN51" s="152"/>
      <c r="KMO51" s="152"/>
      <c r="KMP51" s="152"/>
      <c r="KMQ51" s="152"/>
      <c r="KMR51" s="152"/>
      <c r="KMS51" s="152"/>
      <c r="KMT51" s="152"/>
      <c r="KMU51" s="152"/>
      <c r="KMV51" s="152"/>
      <c r="KMW51" s="152"/>
      <c r="KMX51" s="152"/>
      <c r="KMY51" s="152"/>
      <c r="KMZ51" s="152"/>
      <c r="KNA51" s="152"/>
      <c r="KNB51" s="152"/>
      <c r="KNC51" s="152"/>
      <c r="KND51" s="152"/>
      <c r="KNE51" s="152"/>
      <c r="KNF51" s="152"/>
      <c r="KNG51" s="152"/>
      <c r="KNH51" s="152"/>
      <c r="KNI51" s="152"/>
      <c r="KNJ51" s="152"/>
      <c r="KNK51" s="152"/>
      <c r="KNL51" s="152"/>
      <c r="KNM51" s="152"/>
      <c r="KNN51" s="152"/>
      <c r="KNO51" s="152"/>
      <c r="KNP51" s="152"/>
      <c r="KNQ51" s="152"/>
      <c r="KNR51" s="152"/>
      <c r="KNS51" s="152"/>
      <c r="KNT51" s="152"/>
      <c r="KNU51" s="152"/>
      <c r="KNV51" s="152"/>
      <c r="KNW51" s="152"/>
      <c r="KNX51" s="152"/>
      <c r="KNY51" s="152"/>
      <c r="KNZ51" s="152"/>
      <c r="KOA51" s="152"/>
      <c r="KOB51" s="152"/>
      <c r="KOC51" s="152"/>
      <c r="KOD51" s="152"/>
      <c r="KOE51" s="152"/>
      <c r="KOF51" s="152"/>
      <c r="KOG51" s="152"/>
      <c r="KOH51" s="152"/>
      <c r="KOI51" s="152"/>
      <c r="KOJ51" s="152"/>
      <c r="KOK51" s="152"/>
      <c r="KOL51" s="152"/>
      <c r="KOM51" s="152"/>
      <c r="KON51" s="152"/>
      <c r="KOO51" s="152"/>
      <c r="KOP51" s="152"/>
      <c r="KOQ51" s="152"/>
      <c r="KOR51" s="152"/>
      <c r="KOS51" s="152"/>
      <c r="KOT51" s="152"/>
      <c r="KOU51" s="152"/>
      <c r="KOV51" s="152"/>
      <c r="KOW51" s="152"/>
      <c r="KOX51" s="152"/>
      <c r="KOY51" s="152"/>
      <c r="KOZ51" s="152"/>
      <c r="KPA51" s="152"/>
      <c r="KPB51" s="152"/>
      <c r="KPC51" s="152"/>
      <c r="KPD51" s="152"/>
      <c r="KPE51" s="152"/>
      <c r="KPF51" s="152"/>
      <c r="KPG51" s="152"/>
      <c r="KPH51" s="152"/>
      <c r="KPI51" s="152"/>
      <c r="KPJ51" s="152"/>
      <c r="KPK51" s="152"/>
      <c r="KPL51" s="152"/>
      <c r="KPM51" s="152"/>
      <c r="KPN51" s="152"/>
      <c r="KPO51" s="152"/>
      <c r="KPP51" s="152"/>
      <c r="KPQ51" s="152"/>
      <c r="KPR51" s="152"/>
      <c r="KPS51" s="152"/>
      <c r="KPT51" s="152"/>
      <c r="KPU51" s="152"/>
      <c r="KPV51" s="152"/>
      <c r="KPW51" s="152"/>
      <c r="KPX51" s="152"/>
      <c r="KPY51" s="152"/>
      <c r="KPZ51" s="152"/>
      <c r="KQA51" s="152"/>
      <c r="KQB51" s="152"/>
      <c r="KQC51" s="152"/>
      <c r="KQD51" s="152"/>
      <c r="KQE51" s="152"/>
      <c r="KQF51" s="152"/>
      <c r="KQG51" s="152"/>
      <c r="KQH51" s="152"/>
      <c r="KQI51" s="152"/>
      <c r="KQJ51" s="152"/>
      <c r="KQK51" s="152"/>
      <c r="KQL51" s="152"/>
      <c r="KQM51" s="152"/>
      <c r="KQN51" s="152"/>
      <c r="KQO51" s="152"/>
      <c r="KQP51" s="152"/>
      <c r="KQQ51" s="152"/>
      <c r="KQR51" s="152"/>
      <c r="KQS51" s="152"/>
      <c r="KQT51" s="152"/>
      <c r="KQU51" s="152"/>
      <c r="KQV51" s="152"/>
      <c r="KQW51" s="152"/>
      <c r="KQX51" s="152"/>
      <c r="KQY51" s="152"/>
      <c r="KQZ51" s="152"/>
      <c r="KRA51" s="152"/>
      <c r="KRB51" s="152"/>
      <c r="KRC51" s="152"/>
      <c r="KRD51" s="152"/>
      <c r="KRE51" s="152"/>
      <c r="KRF51" s="152"/>
      <c r="KRG51" s="152"/>
      <c r="KRH51" s="152"/>
      <c r="KRI51" s="152"/>
      <c r="KRJ51" s="152"/>
      <c r="KRK51" s="152"/>
      <c r="KRL51" s="152"/>
      <c r="KRM51" s="152"/>
      <c r="KRN51" s="152"/>
      <c r="KRO51" s="152"/>
      <c r="KRP51" s="152"/>
      <c r="KRQ51" s="152"/>
      <c r="KRR51" s="152"/>
      <c r="KRS51" s="152"/>
      <c r="KRT51" s="152"/>
      <c r="KRU51" s="152"/>
      <c r="KRV51" s="152"/>
      <c r="KRW51" s="152"/>
      <c r="KRX51" s="152"/>
      <c r="KRY51" s="152"/>
      <c r="KRZ51" s="152"/>
      <c r="KSA51" s="152"/>
      <c r="KSB51" s="152"/>
      <c r="KSC51" s="152"/>
      <c r="KSD51" s="152"/>
      <c r="KSE51" s="152"/>
      <c r="KSF51" s="152"/>
      <c r="KSG51" s="152"/>
      <c r="KSH51" s="152"/>
      <c r="KSI51" s="152"/>
      <c r="KSJ51" s="152"/>
      <c r="KSK51" s="152"/>
      <c r="KSL51" s="152"/>
      <c r="KSM51" s="152"/>
      <c r="KSN51" s="152"/>
      <c r="KSO51" s="152"/>
      <c r="KSP51" s="152"/>
      <c r="KSQ51" s="152"/>
      <c r="KSR51" s="152"/>
      <c r="KSS51" s="152"/>
      <c r="KST51" s="152"/>
      <c r="KSU51" s="152"/>
      <c r="KSV51" s="152"/>
      <c r="KSW51" s="152"/>
      <c r="KSX51" s="152"/>
      <c r="KSY51" s="152"/>
      <c r="KSZ51" s="152"/>
      <c r="KTA51" s="152"/>
      <c r="KTB51" s="152"/>
      <c r="KTC51" s="152"/>
      <c r="KTD51" s="152"/>
      <c r="KTE51" s="152"/>
      <c r="KTF51" s="152"/>
      <c r="KTG51" s="152"/>
      <c r="KTH51" s="152"/>
      <c r="KTI51" s="152"/>
      <c r="KTJ51" s="152"/>
      <c r="KTK51" s="152"/>
      <c r="KTL51" s="152"/>
      <c r="KTM51" s="152"/>
      <c r="KTN51" s="152"/>
      <c r="KTO51" s="152"/>
      <c r="KTP51" s="152"/>
      <c r="KTQ51" s="152"/>
      <c r="KTR51" s="152"/>
      <c r="KTS51" s="152"/>
      <c r="KTT51" s="152"/>
      <c r="KTU51" s="152"/>
      <c r="KTV51" s="152"/>
      <c r="KTW51" s="152"/>
      <c r="KTX51" s="152"/>
      <c r="KTY51" s="152"/>
      <c r="KTZ51" s="152"/>
      <c r="KUA51" s="152"/>
      <c r="KUB51" s="152"/>
      <c r="KUC51" s="152"/>
      <c r="KUD51" s="152"/>
      <c r="KUE51" s="152"/>
      <c r="KUF51" s="152"/>
      <c r="KUG51" s="152"/>
      <c r="KUH51" s="152"/>
      <c r="KUI51" s="152"/>
      <c r="KUJ51" s="152"/>
      <c r="KUK51" s="152"/>
      <c r="KUL51" s="152"/>
      <c r="KUM51" s="152"/>
      <c r="KUN51" s="152"/>
      <c r="KUO51" s="152"/>
      <c r="KUP51" s="152"/>
      <c r="KUQ51" s="152"/>
      <c r="KUR51" s="152"/>
      <c r="KUS51" s="152"/>
      <c r="KUT51" s="152"/>
      <c r="KUU51" s="152"/>
      <c r="KUV51" s="152"/>
      <c r="KUW51" s="152"/>
      <c r="KUX51" s="152"/>
      <c r="KUY51" s="152"/>
      <c r="KUZ51" s="152"/>
      <c r="KVA51" s="152"/>
      <c r="KVB51" s="152"/>
      <c r="KVC51" s="152"/>
      <c r="KVD51" s="152"/>
      <c r="KVE51" s="152"/>
      <c r="KVF51" s="152"/>
      <c r="KVG51" s="152"/>
      <c r="KVH51" s="152"/>
      <c r="KVI51" s="152"/>
      <c r="KVJ51" s="152"/>
      <c r="KVK51" s="152"/>
      <c r="KVL51" s="152"/>
      <c r="KVM51" s="152"/>
      <c r="KVN51" s="152"/>
      <c r="KVO51" s="152"/>
      <c r="KVP51" s="152"/>
      <c r="KVQ51" s="152"/>
      <c r="KVR51" s="152"/>
      <c r="KVS51" s="152"/>
      <c r="KVT51" s="152"/>
      <c r="KVU51" s="152"/>
      <c r="KVV51" s="152"/>
      <c r="KVW51" s="152"/>
      <c r="KVX51" s="152"/>
      <c r="KVY51" s="152"/>
      <c r="KVZ51" s="152"/>
      <c r="KWA51" s="152"/>
      <c r="KWB51" s="152"/>
      <c r="KWC51" s="152"/>
      <c r="KWD51" s="152"/>
      <c r="KWE51" s="152"/>
      <c r="KWF51" s="152"/>
      <c r="KWG51" s="152"/>
      <c r="KWH51" s="152"/>
      <c r="KWI51" s="152"/>
      <c r="KWJ51" s="152"/>
      <c r="KWK51" s="152"/>
      <c r="KWL51" s="152"/>
      <c r="KWM51" s="152"/>
      <c r="KWN51" s="152"/>
      <c r="KWO51" s="152"/>
      <c r="KWP51" s="152"/>
      <c r="KWQ51" s="152"/>
      <c r="KWR51" s="152"/>
      <c r="KWS51" s="152"/>
      <c r="KWT51" s="152"/>
      <c r="KWU51" s="152"/>
      <c r="KWV51" s="152"/>
      <c r="KWW51" s="152"/>
      <c r="KWX51" s="152"/>
      <c r="KWY51" s="152"/>
      <c r="KWZ51" s="152"/>
      <c r="KXA51" s="152"/>
      <c r="KXB51" s="152"/>
      <c r="KXC51" s="152"/>
      <c r="KXD51" s="152"/>
      <c r="KXE51" s="152"/>
      <c r="KXF51" s="152"/>
      <c r="KXG51" s="152"/>
      <c r="KXH51" s="152"/>
      <c r="KXI51" s="152"/>
      <c r="KXJ51" s="152"/>
      <c r="KXK51" s="152"/>
      <c r="KXL51" s="152"/>
      <c r="KXM51" s="152"/>
      <c r="KXN51" s="152"/>
      <c r="KXO51" s="152"/>
      <c r="KXP51" s="152"/>
      <c r="KXQ51" s="152"/>
      <c r="KXR51" s="152"/>
      <c r="KXS51" s="152"/>
      <c r="KXT51" s="152"/>
      <c r="KXU51" s="152"/>
      <c r="KXV51" s="152"/>
      <c r="KXW51" s="152"/>
      <c r="KXX51" s="152"/>
      <c r="KXY51" s="152"/>
      <c r="KXZ51" s="152"/>
      <c r="KYA51" s="152"/>
      <c r="KYB51" s="152"/>
      <c r="KYC51" s="152"/>
      <c r="KYD51" s="152"/>
      <c r="KYE51" s="152"/>
      <c r="KYF51" s="152"/>
      <c r="KYG51" s="152"/>
      <c r="KYH51" s="152"/>
      <c r="KYI51" s="152"/>
      <c r="KYJ51" s="152"/>
      <c r="KYK51" s="152"/>
      <c r="KYL51" s="152"/>
      <c r="KYM51" s="152"/>
      <c r="KYN51" s="152"/>
      <c r="KYO51" s="152"/>
      <c r="KYP51" s="152"/>
      <c r="KYQ51" s="152"/>
      <c r="KYR51" s="152"/>
      <c r="KYS51" s="152"/>
      <c r="KYT51" s="152"/>
      <c r="KYU51" s="152"/>
      <c r="KYV51" s="152"/>
      <c r="KYW51" s="152"/>
      <c r="KYX51" s="152"/>
      <c r="KYY51" s="152"/>
      <c r="KYZ51" s="152"/>
      <c r="KZA51" s="152"/>
      <c r="KZB51" s="152"/>
      <c r="KZC51" s="152"/>
      <c r="KZD51" s="152"/>
      <c r="KZE51" s="152"/>
      <c r="KZF51" s="152"/>
      <c r="KZG51" s="152"/>
      <c r="KZH51" s="152"/>
      <c r="KZI51" s="152"/>
      <c r="KZJ51" s="152"/>
      <c r="KZK51" s="152"/>
      <c r="KZL51" s="152"/>
      <c r="KZM51" s="152"/>
      <c r="KZN51" s="152"/>
      <c r="KZO51" s="152"/>
      <c r="KZP51" s="152"/>
      <c r="KZQ51" s="152"/>
      <c r="KZR51" s="152"/>
      <c r="KZS51" s="152"/>
      <c r="KZT51" s="152"/>
      <c r="KZU51" s="152"/>
      <c r="KZV51" s="152"/>
      <c r="KZW51" s="152"/>
      <c r="KZX51" s="152"/>
      <c r="KZY51" s="152"/>
      <c r="KZZ51" s="152"/>
      <c r="LAA51" s="152"/>
      <c r="LAB51" s="152"/>
      <c r="LAC51" s="152"/>
      <c r="LAD51" s="152"/>
      <c r="LAE51" s="152"/>
      <c r="LAF51" s="152"/>
      <c r="LAG51" s="152"/>
      <c r="LAH51" s="152"/>
      <c r="LAI51" s="152"/>
      <c r="LAJ51" s="152"/>
      <c r="LAK51" s="152"/>
      <c r="LAL51" s="152"/>
      <c r="LAM51" s="152"/>
      <c r="LAN51" s="152"/>
      <c r="LAO51" s="152"/>
      <c r="LAP51" s="152"/>
      <c r="LAQ51" s="152"/>
      <c r="LAR51" s="152"/>
      <c r="LAS51" s="152"/>
      <c r="LAT51" s="152"/>
      <c r="LAU51" s="152"/>
      <c r="LAV51" s="152"/>
      <c r="LAW51" s="152"/>
      <c r="LAX51" s="152"/>
      <c r="LAY51" s="152"/>
      <c r="LAZ51" s="152"/>
      <c r="LBA51" s="152"/>
      <c r="LBB51" s="152"/>
      <c r="LBC51" s="152"/>
      <c r="LBD51" s="152"/>
      <c r="LBE51" s="152"/>
      <c r="LBF51" s="152"/>
      <c r="LBG51" s="152"/>
      <c r="LBH51" s="152"/>
      <c r="LBI51" s="152"/>
      <c r="LBJ51" s="152"/>
      <c r="LBK51" s="152"/>
      <c r="LBL51" s="152"/>
      <c r="LBM51" s="152"/>
      <c r="LBN51" s="152"/>
      <c r="LBO51" s="152"/>
      <c r="LBP51" s="152"/>
      <c r="LBQ51" s="152"/>
      <c r="LBR51" s="152"/>
      <c r="LBS51" s="152"/>
      <c r="LBT51" s="152"/>
      <c r="LBU51" s="152"/>
      <c r="LBV51" s="152"/>
      <c r="LBW51" s="152"/>
      <c r="LBX51" s="152"/>
      <c r="LBY51" s="152"/>
      <c r="LBZ51" s="152"/>
      <c r="LCA51" s="152"/>
      <c r="LCB51" s="152"/>
      <c r="LCC51" s="152"/>
      <c r="LCD51" s="152"/>
      <c r="LCE51" s="152"/>
      <c r="LCF51" s="152"/>
      <c r="LCG51" s="152"/>
      <c r="LCH51" s="152"/>
      <c r="LCI51" s="152"/>
      <c r="LCJ51" s="152"/>
      <c r="LCK51" s="152"/>
      <c r="LCL51" s="152"/>
      <c r="LCM51" s="152"/>
      <c r="LCN51" s="152"/>
      <c r="LCO51" s="152"/>
      <c r="LCP51" s="152"/>
      <c r="LCQ51" s="152"/>
      <c r="LCR51" s="152"/>
      <c r="LCS51" s="152"/>
      <c r="LCT51" s="152"/>
      <c r="LCU51" s="152"/>
      <c r="LCV51" s="152"/>
      <c r="LCW51" s="152"/>
      <c r="LCX51" s="152"/>
      <c r="LCY51" s="152"/>
      <c r="LCZ51" s="152"/>
      <c r="LDA51" s="152"/>
      <c r="LDB51" s="152"/>
      <c r="LDC51" s="152"/>
      <c r="LDD51" s="152"/>
      <c r="LDE51" s="152"/>
      <c r="LDF51" s="152"/>
      <c r="LDG51" s="152"/>
      <c r="LDH51" s="152"/>
      <c r="LDI51" s="152"/>
      <c r="LDJ51" s="152"/>
      <c r="LDK51" s="152"/>
      <c r="LDL51" s="152"/>
      <c r="LDM51" s="152"/>
      <c r="LDN51" s="152"/>
      <c r="LDO51" s="152"/>
      <c r="LDP51" s="152"/>
      <c r="LDQ51" s="152"/>
      <c r="LDR51" s="152"/>
      <c r="LDS51" s="152"/>
      <c r="LDT51" s="152"/>
      <c r="LDU51" s="152"/>
      <c r="LDV51" s="152"/>
      <c r="LDW51" s="152"/>
      <c r="LDX51" s="152"/>
      <c r="LDY51" s="152"/>
      <c r="LDZ51" s="152"/>
      <c r="LEA51" s="152"/>
      <c r="LEB51" s="152"/>
      <c r="LEC51" s="152"/>
      <c r="LED51" s="152"/>
      <c r="LEE51" s="152"/>
      <c r="LEF51" s="152"/>
      <c r="LEG51" s="152"/>
      <c r="LEH51" s="152"/>
      <c r="LEI51" s="152"/>
      <c r="LEJ51" s="152"/>
      <c r="LEK51" s="152"/>
      <c r="LEL51" s="152"/>
      <c r="LEM51" s="152"/>
      <c r="LEN51" s="152"/>
      <c r="LEO51" s="152"/>
      <c r="LEP51" s="152"/>
      <c r="LEQ51" s="152"/>
      <c r="LER51" s="152"/>
      <c r="LES51" s="152"/>
      <c r="LET51" s="152"/>
      <c r="LEU51" s="152"/>
      <c r="LEV51" s="152"/>
      <c r="LEW51" s="152"/>
      <c r="LEX51" s="152"/>
      <c r="LEY51" s="152"/>
      <c r="LEZ51" s="152"/>
      <c r="LFA51" s="152"/>
      <c r="LFB51" s="152"/>
      <c r="LFC51" s="152"/>
      <c r="LFD51" s="152"/>
      <c r="LFE51" s="152"/>
      <c r="LFF51" s="152"/>
      <c r="LFG51" s="152"/>
      <c r="LFH51" s="152"/>
      <c r="LFI51" s="152"/>
      <c r="LFJ51" s="152"/>
      <c r="LFK51" s="152"/>
      <c r="LFL51" s="152"/>
      <c r="LFM51" s="152"/>
      <c r="LFN51" s="152"/>
      <c r="LFO51" s="152"/>
      <c r="LFP51" s="152"/>
      <c r="LFQ51" s="152"/>
      <c r="LFR51" s="152"/>
      <c r="LFS51" s="152"/>
      <c r="LFT51" s="152"/>
      <c r="LFU51" s="152"/>
      <c r="LFV51" s="152"/>
      <c r="LFW51" s="152"/>
      <c r="LFX51" s="152"/>
      <c r="LFY51" s="152"/>
      <c r="LFZ51" s="152"/>
      <c r="LGA51" s="152"/>
      <c r="LGB51" s="152"/>
      <c r="LGC51" s="152"/>
      <c r="LGD51" s="152"/>
      <c r="LGE51" s="152"/>
      <c r="LGF51" s="152"/>
      <c r="LGG51" s="152"/>
      <c r="LGH51" s="152"/>
      <c r="LGI51" s="152"/>
      <c r="LGJ51" s="152"/>
      <c r="LGK51" s="152"/>
      <c r="LGL51" s="152"/>
      <c r="LGM51" s="152"/>
      <c r="LGN51" s="152"/>
      <c r="LGO51" s="152"/>
      <c r="LGP51" s="152"/>
      <c r="LGQ51" s="152"/>
      <c r="LGR51" s="152"/>
      <c r="LGS51" s="152"/>
      <c r="LGT51" s="152"/>
      <c r="LGU51" s="152"/>
      <c r="LGV51" s="152"/>
      <c r="LGW51" s="152"/>
      <c r="LGX51" s="152"/>
      <c r="LGY51" s="152"/>
      <c r="LGZ51" s="152"/>
      <c r="LHA51" s="152"/>
      <c r="LHB51" s="152"/>
      <c r="LHC51" s="152"/>
      <c r="LHD51" s="152"/>
      <c r="LHE51" s="152"/>
      <c r="LHF51" s="152"/>
      <c r="LHG51" s="152"/>
      <c r="LHH51" s="152"/>
      <c r="LHI51" s="152"/>
      <c r="LHJ51" s="152"/>
      <c r="LHK51" s="152"/>
      <c r="LHL51" s="152"/>
      <c r="LHM51" s="152"/>
      <c r="LHN51" s="152"/>
      <c r="LHO51" s="152"/>
      <c r="LHP51" s="152"/>
      <c r="LHQ51" s="152"/>
      <c r="LHR51" s="152"/>
      <c r="LHS51" s="152"/>
      <c r="LHT51" s="152"/>
      <c r="LHU51" s="152"/>
      <c r="LHV51" s="152"/>
      <c r="LHW51" s="152"/>
      <c r="LHX51" s="152"/>
      <c r="LHY51" s="152"/>
      <c r="LHZ51" s="152"/>
      <c r="LIA51" s="152"/>
      <c r="LIB51" s="152"/>
      <c r="LIC51" s="152"/>
      <c r="LID51" s="152"/>
      <c r="LIE51" s="152"/>
      <c r="LIF51" s="152"/>
      <c r="LIG51" s="152"/>
      <c r="LIH51" s="152"/>
      <c r="LII51" s="152"/>
      <c r="LIJ51" s="152"/>
      <c r="LIK51" s="152"/>
      <c r="LIL51" s="152"/>
      <c r="LIM51" s="152"/>
      <c r="LIN51" s="152"/>
      <c r="LIO51" s="152"/>
      <c r="LIP51" s="152"/>
      <c r="LIQ51" s="152"/>
      <c r="LIR51" s="152"/>
      <c r="LIS51" s="152"/>
      <c r="LIT51" s="152"/>
      <c r="LIU51" s="152"/>
      <c r="LIV51" s="152"/>
      <c r="LIW51" s="152"/>
      <c r="LIX51" s="152"/>
      <c r="LIY51" s="152"/>
      <c r="LIZ51" s="152"/>
      <c r="LJA51" s="152"/>
      <c r="LJB51" s="152"/>
      <c r="LJC51" s="152"/>
      <c r="LJD51" s="152"/>
      <c r="LJE51" s="152"/>
      <c r="LJF51" s="152"/>
      <c r="LJG51" s="152"/>
      <c r="LJH51" s="152"/>
      <c r="LJI51" s="152"/>
      <c r="LJJ51" s="152"/>
      <c r="LJK51" s="152"/>
      <c r="LJL51" s="152"/>
      <c r="LJM51" s="152"/>
      <c r="LJN51" s="152"/>
      <c r="LJO51" s="152"/>
      <c r="LJP51" s="152"/>
      <c r="LJQ51" s="152"/>
      <c r="LJR51" s="152"/>
      <c r="LJS51" s="152"/>
      <c r="LJT51" s="152"/>
      <c r="LJU51" s="152"/>
      <c r="LJV51" s="152"/>
      <c r="LJW51" s="152"/>
      <c r="LJX51" s="152"/>
      <c r="LJY51" s="152"/>
      <c r="LJZ51" s="152"/>
      <c r="LKA51" s="152"/>
      <c r="LKB51" s="152"/>
      <c r="LKC51" s="152"/>
      <c r="LKD51" s="152"/>
      <c r="LKE51" s="152"/>
      <c r="LKF51" s="152"/>
      <c r="LKG51" s="152"/>
      <c r="LKH51" s="152"/>
      <c r="LKI51" s="152"/>
      <c r="LKJ51" s="152"/>
      <c r="LKK51" s="152"/>
      <c r="LKL51" s="152"/>
      <c r="LKM51" s="152"/>
      <c r="LKN51" s="152"/>
      <c r="LKO51" s="152"/>
      <c r="LKP51" s="152"/>
      <c r="LKQ51" s="152"/>
      <c r="LKR51" s="152"/>
      <c r="LKS51" s="152"/>
      <c r="LKT51" s="152"/>
      <c r="LKU51" s="152"/>
      <c r="LKV51" s="152"/>
      <c r="LKW51" s="152"/>
      <c r="LKX51" s="152"/>
      <c r="LKY51" s="152"/>
      <c r="LKZ51" s="152"/>
      <c r="LLA51" s="152"/>
      <c r="LLB51" s="152"/>
      <c r="LLC51" s="152"/>
      <c r="LLD51" s="152"/>
      <c r="LLE51" s="152"/>
      <c r="LLF51" s="152"/>
      <c r="LLG51" s="152"/>
      <c r="LLH51" s="152"/>
      <c r="LLI51" s="152"/>
      <c r="LLJ51" s="152"/>
      <c r="LLK51" s="152"/>
      <c r="LLL51" s="152"/>
      <c r="LLM51" s="152"/>
      <c r="LLN51" s="152"/>
      <c r="LLO51" s="152"/>
      <c r="LLP51" s="152"/>
      <c r="LLQ51" s="152"/>
      <c r="LLR51" s="152"/>
      <c r="LLS51" s="152"/>
      <c r="LLT51" s="152"/>
      <c r="LLU51" s="152"/>
      <c r="LLV51" s="152"/>
      <c r="LLW51" s="152"/>
      <c r="LLX51" s="152"/>
      <c r="LLY51" s="152"/>
      <c r="LLZ51" s="152"/>
      <c r="LMA51" s="152"/>
      <c r="LMB51" s="152"/>
      <c r="LMC51" s="152"/>
      <c r="LMD51" s="152"/>
      <c r="LME51" s="152"/>
      <c r="LMF51" s="152"/>
      <c r="LMG51" s="152"/>
      <c r="LMH51" s="152"/>
      <c r="LMI51" s="152"/>
      <c r="LMJ51" s="152"/>
      <c r="LMK51" s="152"/>
      <c r="LML51" s="152"/>
      <c r="LMM51" s="152"/>
      <c r="LMN51" s="152"/>
      <c r="LMO51" s="152"/>
      <c r="LMP51" s="152"/>
      <c r="LMQ51" s="152"/>
      <c r="LMR51" s="152"/>
      <c r="LMS51" s="152"/>
      <c r="LMT51" s="152"/>
      <c r="LMU51" s="152"/>
      <c r="LMV51" s="152"/>
      <c r="LMW51" s="152"/>
      <c r="LMX51" s="152"/>
      <c r="LMY51" s="152"/>
      <c r="LMZ51" s="152"/>
      <c r="LNA51" s="152"/>
      <c r="LNB51" s="152"/>
      <c r="LNC51" s="152"/>
      <c r="LND51" s="152"/>
      <c r="LNE51" s="152"/>
      <c r="LNF51" s="152"/>
      <c r="LNG51" s="152"/>
      <c r="LNH51" s="152"/>
      <c r="LNI51" s="152"/>
      <c r="LNJ51" s="152"/>
      <c r="LNK51" s="152"/>
      <c r="LNL51" s="152"/>
      <c r="LNM51" s="152"/>
      <c r="LNN51" s="152"/>
      <c r="LNO51" s="152"/>
      <c r="LNP51" s="152"/>
      <c r="LNQ51" s="152"/>
      <c r="LNR51" s="152"/>
      <c r="LNS51" s="152"/>
      <c r="LNT51" s="152"/>
      <c r="LNU51" s="152"/>
      <c r="LNV51" s="152"/>
      <c r="LNW51" s="152"/>
      <c r="LNX51" s="152"/>
      <c r="LNY51" s="152"/>
      <c r="LNZ51" s="152"/>
      <c r="LOA51" s="152"/>
      <c r="LOB51" s="152"/>
      <c r="LOC51" s="152"/>
      <c r="LOD51" s="152"/>
      <c r="LOE51" s="152"/>
      <c r="LOF51" s="152"/>
      <c r="LOG51" s="152"/>
      <c r="LOH51" s="152"/>
      <c r="LOI51" s="152"/>
      <c r="LOJ51" s="152"/>
      <c r="LOK51" s="152"/>
      <c r="LOL51" s="152"/>
      <c r="LOM51" s="152"/>
      <c r="LON51" s="152"/>
      <c r="LOO51" s="152"/>
      <c r="LOP51" s="152"/>
      <c r="LOQ51" s="152"/>
      <c r="LOR51" s="152"/>
      <c r="LOS51" s="152"/>
      <c r="LOT51" s="152"/>
      <c r="LOU51" s="152"/>
      <c r="LOV51" s="152"/>
      <c r="LOW51" s="152"/>
      <c r="LOX51" s="152"/>
      <c r="LOY51" s="152"/>
      <c r="LOZ51" s="152"/>
      <c r="LPA51" s="152"/>
      <c r="LPB51" s="152"/>
      <c r="LPC51" s="152"/>
      <c r="LPD51" s="152"/>
      <c r="LPE51" s="152"/>
      <c r="LPF51" s="152"/>
      <c r="LPG51" s="152"/>
      <c r="LPH51" s="152"/>
      <c r="LPI51" s="152"/>
      <c r="LPJ51" s="152"/>
      <c r="LPK51" s="152"/>
      <c r="LPL51" s="152"/>
      <c r="LPM51" s="152"/>
      <c r="LPN51" s="152"/>
      <c r="LPO51" s="152"/>
      <c r="LPP51" s="152"/>
      <c r="LPQ51" s="152"/>
      <c r="LPR51" s="152"/>
      <c r="LPS51" s="152"/>
      <c r="LPT51" s="152"/>
      <c r="LPU51" s="152"/>
      <c r="LPV51" s="152"/>
      <c r="LPW51" s="152"/>
      <c r="LPX51" s="152"/>
      <c r="LPY51" s="152"/>
      <c r="LPZ51" s="152"/>
      <c r="LQA51" s="152"/>
      <c r="LQB51" s="152"/>
      <c r="LQC51" s="152"/>
      <c r="LQD51" s="152"/>
      <c r="LQE51" s="152"/>
      <c r="LQF51" s="152"/>
      <c r="LQG51" s="152"/>
      <c r="LQH51" s="152"/>
      <c r="LQI51" s="152"/>
      <c r="LQJ51" s="152"/>
      <c r="LQK51" s="152"/>
      <c r="LQL51" s="152"/>
      <c r="LQM51" s="152"/>
      <c r="LQN51" s="152"/>
      <c r="LQO51" s="152"/>
      <c r="LQP51" s="152"/>
      <c r="LQQ51" s="152"/>
      <c r="LQR51" s="152"/>
      <c r="LQS51" s="152"/>
      <c r="LQT51" s="152"/>
      <c r="LQU51" s="152"/>
      <c r="LQV51" s="152"/>
      <c r="LQW51" s="152"/>
      <c r="LQX51" s="152"/>
      <c r="LQY51" s="152"/>
      <c r="LQZ51" s="152"/>
      <c r="LRA51" s="152"/>
      <c r="LRB51" s="152"/>
      <c r="LRC51" s="152"/>
      <c r="LRD51" s="152"/>
      <c r="LRE51" s="152"/>
      <c r="LRF51" s="152"/>
      <c r="LRG51" s="152"/>
      <c r="LRH51" s="152"/>
      <c r="LRI51" s="152"/>
      <c r="LRJ51" s="152"/>
      <c r="LRK51" s="152"/>
      <c r="LRL51" s="152"/>
      <c r="LRM51" s="152"/>
      <c r="LRN51" s="152"/>
      <c r="LRO51" s="152"/>
      <c r="LRP51" s="152"/>
      <c r="LRQ51" s="152"/>
      <c r="LRR51" s="152"/>
      <c r="LRS51" s="152"/>
      <c r="LRT51" s="152"/>
      <c r="LRU51" s="152"/>
      <c r="LRV51" s="152"/>
      <c r="LRW51" s="152"/>
      <c r="LRX51" s="152"/>
      <c r="LRY51" s="152"/>
      <c r="LRZ51" s="152"/>
      <c r="LSA51" s="152"/>
      <c r="LSB51" s="152"/>
      <c r="LSC51" s="152"/>
      <c r="LSD51" s="152"/>
      <c r="LSE51" s="152"/>
      <c r="LSF51" s="152"/>
      <c r="LSG51" s="152"/>
      <c r="LSH51" s="152"/>
      <c r="LSI51" s="152"/>
      <c r="LSJ51" s="152"/>
      <c r="LSK51" s="152"/>
      <c r="LSL51" s="152"/>
      <c r="LSM51" s="152"/>
      <c r="LSN51" s="152"/>
      <c r="LSO51" s="152"/>
      <c r="LSP51" s="152"/>
      <c r="LSQ51" s="152"/>
      <c r="LSR51" s="152"/>
      <c r="LSS51" s="152"/>
      <c r="LST51" s="152"/>
      <c r="LSU51" s="152"/>
      <c r="LSV51" s="152"/>
      <c r="LSW51" s="152"/>
      <c r="LSX51" s="152"/>
      <c r="LSY51" s="152"/>
      <c r="LSZ51" s="152"/>
      <c r="LTA51" s="152"/>
      <c r="LTB51" s="152"/>
      <c r="LTC51" s="152"/>
      <c r="LTD51" s="152"/>
      <c r="LTE51" s="152"/>
      <c r="LTF51" s="152"/>
      <c r="LTG51" s="152"/>
      <c r="LTH51" s="152"/>
      <c r="LTI51" s="152"/>
      <c r="LTJ51" s="152"/>
      <c r="LTK51" s="152"/>
      <c r="LTL51" s="152"/>
      <c r="LTM51" s="152"/>
      <c r="LTN51" s="152"/>
      <c r="LTO51" s="152"/>
      <c r="LTP51" s="152"/>
      <c r="LTQ51" s="152"/>
      <c r="LTR51" s="152"/>
      <c r="LTS51" s="152"/>
      <c r="LTT51" s="152"/>
      <c r="LTU51" s="152"/>
      <c r="LTV51" s="152"/>
      <c r="LTW51" s="152"/>
      <c r="LTX51" s="152"/>
      <c r="LTY51" s="152"/>
      <c r="LTZ51" s="152"/>
      <c r="LUA51" s="152"/>
      <c r="LUB51" s="152"/>
      <c r="LUC51" s="152"/>
      <c r="LUD51" s="152"/>
      <c r="LUE51" s="152"/>
      <c r="LUF51" s="152"/>
      <c r="LUG51" s="152"/>
      <c r="LUH51" s="152"/>
      <c r="LUI51" s="152"/>
      <c r="LUJ51" s="152"/>
      <c r="LUK51" s="152"/>
      <c r="LUL51" s="152"/>
      <c r="LUM51" s="152"/>
      <c r="LUN51" s="152"/>
      <c r="LUO51" s="152"/>
      <c r="LUP51" s="152"/>
      <c r="LUQ51" s="152"/>
      <c r="LUR51" s="152"/>
      <c r="LUS51" s="152"/>
      <c r="LUT51" s="152"/>
      <c r="LUU51" s="152"/>
      <c r="LUV51" s="152"/>
      <c r="LUW51" s="152"/>
      <c r="LUX51" s="152"/>
      <c r="LUY51" s="152"/>
      <c r="LUZ51" s="152"/>
      <c r="LVA51" s="152"/>
      <c r="LVB51" s="152"/>
      <c r="LVC51" s="152"/>
      <c r="LVD51" s="152"/>
      <c r="LVE51" s="152"/>
      <c r="LVF51" s="152"/>
      <c r="LVG51" s="152"/>
      <c r="LVH51" s="152"/>
      <c r="LVI51" s="152"/>
      <c r="LVJ51" s="152"/>
      <c r="LVK51" s="152"/>
      <c r="LVL51" s="152"/>
      <c r="LVM51" s="152"/>
      <c r="LVN51" s="152"/>
      <c r="LVO51" s="152"/>
      <c r="LVP51" s="152"/>
      <c r="LVQ51" s="152"/>
      <c r="LVR51" s="152"/>
      <c r="LVS51" s="152"/>
      <c r="LVT51" s="152"/>
      <c r="LVU51" s="152"/>
      <c r="LVV51" s="152"/>
      <c r="LVW51" s="152"/>
      <c r="LVX51" s="152"/>
      <c r="LVY51" s="152"/>
      <c r="LVZ51" s="152"/>
      <c r="LWA51" s="152"/>
      <c r="LWB51" s="152"/>
      <c r="LWC51" s="152"/>
      <c r="LWD51" s="152"/>
      <c r="LWE51" s="152"/>
      <c r="LWF51" s="152"/>
      <c r="LWG51" s="152"/>
      <c r="LWH51" s="152"/>
      <c r="LWI51" s="152"/>
      <c r="LWJ51" s="152"/>
      <c r="LWK51" s="152"/>
      <c r="LWL51" s="152"/>
      <c r="LWM51" s="152"/>
      <c r="LWN51" s="152"/>
      <c r="LWO51" s="152"/>
      <c r="LWP51" s="152"/>
      <c r="LWQ51" s="152"/>
      <c r="LWR51" s="152"/>
      <c r="LWS51" s="152"/>
      <c r="LWT51" s="152"/>
      <c r="LWU51" s="152"/>
      <c r="LWV51" s="152"/>
      <c r="LWW51" s="152"/>
      <c r="LWX51" s="152"/>
      <c r="LWY51" s="152"/>
      <c r="LWZ51" s="152"/>
      <c r="LXA51" s="152"/>
      <c r="LXB51" s="152"/>
      <c r="LXC51" s="152"/>
      <c r="LXD51" s="152"/>
      <c r="LXE51" s="152"/>
      <c r="LXF51" s="152"/>
      <c r="LXG51" s="152"/>
      <c r="LXH51" s="152"/>
      <c r="LXI51" s="152"/>
      <c r="LXJ51" s="152"/>
      <c r="LXK51" s="152"/>
      <c r="LXL51" s="152"/>
      <c r="LXM51" s="152"/>
      <c r="LXN51" s="152"/>
      <c r="LXO51" s="152"/>
      <c r="LXP51" s="152"/>
      <c r="LXQ51" s="152"/>
      <c r="LXR51" s="152"/>
      <c r="LXS51" s="152"/>
      <c r="LXT51" s="152"/>
      <c r="LXU51" s="152"/>
      <c r="LXV51" s="152"/>
      <c r="LXW51" s="152"/>
      <c r="LXX51" s="152"/>
      <c r="LXY51" s="152"/>
      <c r="LXZ51" s="152"/>
      <c r="LYA51" s="152"/>
      <c r="LYB51" s="152"/>
      <c r="LYC51" s="152"/>
      <c r="LYD51" s="152"/>
      <c r="LYE51" s="152"/>
      <c r="LYF51" s="152"/>
      <c r="LYG51" s="152"/>
      <c r="LYH51" s="152"/>
      <c r="LYI51" s="152"/>
      <c r="LYJ51" s="152"/>
      <c r="LYK51" s="152"/>
      <c r="LYL51" s="152"/>
      <c r="LYM51" s="152"/>
      <c r="LYN51" s="152"/>
      <c r="LYO51" s="152"/>
      <c r="LYP51" s="152"/>
      <c r="LYQ51" s="152"/>
      <c r="LYR51" s="152"/>
      <c r="LYS51" s="152"/>
      <c r="LYT51" s="152"/>
      <c r="LYU51" s="152"/>
      <c r="LYV51" s="152"/>
      <c r="LYW51" s="152"/>
      <c r="LYX51" s="152"/>
      <c r="LYY51" s="152"/>
      <c r="LYZ51" s="152"/>
      <c r="LZA51" s="152"/>
      <c r="LZB51" s="152"/>
      <c r="LZC51" s="152"/>
      <c r="LZD51" s="152"/>
      <c r="LZE51" s="152"/>
      <c r="LZF51" s="152"/>
      <c r="LZG51" s="152"/>
      <c r="LZH51" s="152"/>
      <c r="LZI51" s="152"/>
      <c r="LZJ51" s="152"/>
      <c r="LZK51" s="152"/>
      <c r="LZL51" s="152"/>
      <c r="LZM51" s="152"/>
      <c r="LZN51" s="152"/>
      <c r="LZO51" s="152"/>
      <c r="LZP51" s="152"/>
      <c r="LZQ51" s="152"/>
      <c r="LZR51" s="152"/>
      <c r="LZS51" s="152"/>
      <c r="LZT51" s="152"/>
      <c r="LZU51" s="152"/>
      <c r="LZV51" s="152"/>
      <c r="LZW51" s="152"/>
      <c r="LZX51" s="152"/>
      <c r="LZY51" s="152"/>
      <c r="LZZ51" s="152"/>
      <c r="MAA51" s="152"/>
      <c r="MAB51" s="152"/>
      <c r="MAC51" s="152"/>
      <c r="MAD51" s="152"/>
      <c r="MAE51" s="152"/>
      <c r="MAF51" s="152"/>
      <c r="MAG51" s="152"/>
      <c r="MAH51" s="152"/>
      <c r="MAI51" s="152"/>
      <c r="MAJ51" s="152"/>
      <c r="MAK51" s="152"/>
      <c r="MAL51" s="152"/>
      <c r="MAM51" s="152"/>
      <c r="MAN51" s="152"/>
      <c r="MAO51" s="152"/>
      <c r="MAP51" s="152"/>
      <c r="MAQ51" s="152"/>
      <c r="MAR51" s="152"/>
      <c r="MAS51" s="152"/>
      <c r="MAT51" s="152"/>
      <c r="MAU51" s="152"/>
      <c r="MAV51" s="152"/>
      <c r="MAW51" s="152"/>
      <c r="MAX51" s="152"/>
      <c r="MAY51" s="152"/>
      <c r="MAZ51" s="152"/>
      <c r="MBA51" s="152"/>
      <c r="MBB51" s="152"/>
      <c r="MBC51" s="152"/>
      <c r="MBD51" s="152"/>
      <c r="MBE51" s="152"/>
      <c r="MBF51" s="152"/>
      <c r="MBG51" s="152"/>
      <c r="MBH51" s="152"/>
      <c r="MBI51" s="152"/>
      <c r="MBJ51" s="152"/>
      <c r="MBK51" s="152"/>
      <c r="MBL51" s="152"/>
      <c r="MBM51" s="152"/>
      <c r="MBN51" s="152"/>
      <c r="MBO51" s="152"/>
      <c r="MBP51" s="152"/>
      <c r="MBQ51" s="152"/>
      <c r="MBR51" s="152"/>
      <c r="MBS51" s="152"/>
      <c r="MBT51" s="152"/>
      <c r="MBU51" s="152"/>
      <c r="MBV51" s="152"/>
      <c r="MBW51" s="152"/>
      <c r="MBX51" s="152"/>
      <c r="MBY51" s="152"/>
      <c r="MBZ51" s="152"/>
      <c r="MCA51" s="152"/>
      <c r="MCB51" s="152"/>
      <c r="MCC51" s="152"/>
      <c r="MCD51" s="152"/>
      <c r="MCE51" s="152"/>
      <c r="MCF51" s="152"/>
      <c r="MCG51" s="152"/>
      <c r="MCH51" s="152"/>
      <c r="MCI51" s="152"/>
      <c r="MCJ51" s="152"/>
      <c r="MCK51" s="152"/>
      <c r="MCL51" s="152"/>
      <c r="MCM51" s="152"/>
      <c r="MCN51" s="152"/>
      <c r="MCO51" s="152"/>
      <c r="MCP51" s="152"/>
      <c r="MCQ51" s="152"/>
      <c r="MCR51" s="152"/>
      <c r="MCS51" s="152"/>
      <c r="MCT51" s="152"/>
      <c r="MCU51" s="152"/>
      <c r="MCV51" s="152"/>
      <c r="MCW51" s="152"/>
      <c r="MCX51" s="152"/>
      <c r="MCY51" s="152"/>
      <c r="MCZ51" s="152"/>
      <c r="MDA51" s="152"/>
      <c r="MDB51" s="152"/>
      <c r="MDC51" s="152"/>
      <c r="MDD51" s="152"/>
      <c r="MDE51" s="152"/>
      <c r="MDF51" s="152"/>
      <c r="MDG51" s="152"/>
      <c r="MDH51" s="152"/>
      <c r="MDI51" s="152"/>
      <c r="MDJ51" s="152"/>
      <c r="MDK51" s="152"/>
      <c r="MDL51" s="152"/>
      <c r="MDM51" s="152"/>
      <c r="MDN51" s="152"/>
      <c r="MDO51" s="152"/>
      <c r="MDP51" s="152"/>
      <c r="MDQ51" s="152"/>
      <c r="MDR51" s="152"/>
      <c r="MDS51" s="152"/>
      <c r="MDT51" s="152"/>
      <c r="MDU51" s="152"/>
      <c r="MDV51" s="152"/>
      <c r="MDW51" s="152"/>
      <c r="MDX51" s="152"/>
      <c r="MDY51" s="152"/>
      <c r="MDZ51" s="152"/>
      <c r="MEA51" s="152"/>
      <c r="MEB51" s="152"/>
      <c r="MEC51" s="152"/>
      <c r="MED51" s="152"/>
      <c r="MEE51" s="152"/>
      <c r="MEF51" s="152"/>
      <c r="MEG51" s="152"/>
      <c r="MEH51" s="152"/>
      <c r="MEI51" s="152"/>
      <c r="MEJ51" s="152"/>
      <c r="MEK51" s="152"/>
      <c r="MEL51" s="152"/>
      <c r="MEM51" s="152"/>
      <c r="MEN51" s="152"/>
      <c r="MEO51" s="152"/>
      <c r="MEP51" s="152"/>
      <c r="MEQ51" s="152"/>
      <c r="MER51" s="152"/>
      <c r="MES51" s="152"/>
      <c r="MET51" s="152"/>
      <c r="MEU51" s="152"/>
      <c r="MEV51" s="152"/>
      <c r="MEW51" s="152"/>
      <c r="MEX51" s="152"/>
      <c r="MEY51" s="152"/>
      <c r="MEZ51" s="152"/>
      <c r="MFA51" s="152"/>
      <c r="MFB51" s="152"/>
      <c r="MFC51" s="152"/>
      <c r="MFD51" s="152"/>
      <c r="MFE51" s="152"/>
      <c r="MFF51" s="152"/>
      <c r="MFG51" s="152"/>
      <c r="MFH51" s="152"/>
      <c r="MFI51" s="152"/>
      <c r="MFJ51" s="152"/>
      <c r="MFK51" s="152"/>
      <c r="MFL51" s="152"/>
      <c r="MFM51" s="152"/>
      <c r="MFN51" s="152"/>
      <c r="MFO51" s="152"/>
      <c r="MFP51" s="152"/>
      <c r="MFQ51" s="152"/>
      <c r="MFR51" s="152"/>
      <c r="MFS51" s="152"/>
      <c r="MFT51" s="152"/>
      <c r="MFU51" s="152"/>
      <c r="MFV51" s="152"/>
      <c r="MFW51" s="152"/>
      <c r="MFX51" s="152"/>
      <c r="MFY51" s="152"/>
      <c r="MFZ51" s="152"/>
      <c r="MGA51" s="152"/>
      <c r="MGB51" s="152"/>
      <c r="MGC51" s="152"/>
      <c r="MGD51" s="152"/>
      <c r="MGE51" s="152"/>
      <c r="MGF51" s="152"/>
      <c r="MGG51" s="152"/>
      <c r="MGH51" s="152"/>
      <c r="MGI51" s="152"/>
      <c r="MGJ51" s="152"/>
      <c r="MGK51" s="152"/>
      <c r="MGL51" s="152"/>
      <c r="MGM51" s="152"/>
      <c r="MGN51" s="152"/>
      <c r="MGO51" s="152"/>
      <c r="MGP51" s="152"/>
      <c r="MGQ51" s="152"/>
      <c r="MGR51" s="152"/>
      <c r="MGS51" s="152"/>
      <c r="MGT51" s="152"/>
      <c r="MGU51" s="152"/>
      <c r="MGV51" s="152"/>
      <c r="MGW51" s="152"/>
      <c r="MGX51" s="152"/>
      <c r="MGY51" s="152"/>
      <c r="MGZ51" s="152"/>
      <c r="MHA51" s="152"/>
      <c r="MHB51" s="152"/>
      <c r="MHC51" s="152"/>
      <c r="MHD51" s="152"/>
      <c r="MHE51" s="152"/>
      <c r="MHF51" s="152"/>
      <c r="MHG51" s="152"/>
      <c r="MHH51" s="152"/>
      <c r="MHI51" s="152"/>
      <c r="MHJ51" s="152"/>
      <c r="MHK51" s="152"/>
      <c r="MHL51" s="152"/>
      <c r="MHM51" s="152"/>
      <c r="MHN51" s="152"/>
      <c r="MHO51" s="152"/>
      <c r="MHP51" s="152"/>
      <c r="MHQ51" s="152"/>
      <c r="MHR51" s="152"/>
      <c r="MHS51" s="152"/>
      <c r="MHT51" s="152"/>
      <c r="MHU51" s="152"/>
      <c r="MHV51" s="152"/>
      <c r="MHW51" s="152"/>
      <c r="MHX51" s="152"/>
      <c r="MHY51" s="152"/>
      <c r="MHZ51" s="152"/>
      <c r="MIA51" s="152"/>
      <c r="MIB51" s="152"/>
      <c r="MIC51" s="152"/>
      <c r="MID51" s="152"/>
      <c r="MIE51" s="152"/>
      <c r="MIF51" s="152"/>
      <c r="MIG51" s="152"/>
      <c r="MIH51" s="152"/>
      <c r="MII51" s="152"/>
      <c r="MIJ51" s="152"/>
      <c r="MIK51" s="152"/>
      <c r="MIL51" s="152"/>
      <c r="MIM51" s="152"/>
      <c r="MIN51" s="152"/>
      <c r="MIO51" s="152"/>
      <c r="MIP51" s="152"/>
      <c r="MIQ51" s="152"/>
      <c r="MIR51" s="152"/>
      <c r="MIS51" s="152"/>
      <c r="MIT51" s="152"/>
      <c r="MIU51" s="152"/>
      <c r="MIV51" s="152"/>
      <c r="MIW51" s="152"/>
      <c r="MIX51" s="152"/>
      <c r="MIY51" s="152"/>
      <c r="MIZ51" s="152"/>
      <c r="MJA51" s="152"/>
      <c r="MJB51" s="152"/>
      <c r="MJC51" s="152"/>
      <c r="MJD51" s="152"/>
      <c r="MJE51" s="152"/>
      <c r="MJF51" s="152"/>
      <c r="MJG51" s="152"/>
      <c r="MJH51" s="152"/>
      <c r="MJI51" s="152"/>
      <c r="MJJ51" s="152"/>
      <c r="MJK51" s="152"/>
      <c r="MJL51" s="152"/>
      <c r="MJM51" s="152"/>
      <c r="MJN51" s="152"/>
      <c r="MJO51" s="152"/>
      <c r="MJP51" s="152"/>
      <c r="MJQ51" s="152"/>
      <c r="MJR51" s="152"/>
      <c r="MJS51" s="152"/>
      <c r="MJT51" s="152"/>
      <c r="MJU51" s="152"/>
      <c r="MJV51" s="152"/>
      <c r="MJW51" s="152"/>
      <c r="MJX51" s="152"/>
      <c r="MJY51" s="152"/>
      <c r="MJZ51" s="152"/>
      <c r="MKA51" s="152"/>
      <c r="MKB51" s="152"/>
      <c r="MKC51" s="152"/>
      <c r="MKD51" s="152"/>
      <c r="MKE51" s="152"/>
      <c r="MKF51" s="152"/>
      <c r="MKG51" s="152"/>
      <c r="MKH51" s="152"/>
      <c r="MKI51" s="152"/>
      <c r="MKJ51" s="152"/>
      <c r="MKK51" s="152"/>
      <c r="MKL51" s="152"/>
      <c r="MKM51" s="152"/>
      <c r="MKN51" s="152"/>
      <c r="MKO51" s="152"/>
      <c r="MKP51" s="152"/>
      <c r="MKQ51" s="152"/>
      <c r="MKR51" s="152"/>
      <c r="MKS51" s="152"/>
      <c r="MKT51" s="152"/>
      <c r="MKU51" s="152"/>
      <c r="MKV51" s="152"/>
      <c r="MKW51" s="152"/>
      <c r="MKX51" s="152"/>
      <c r="MKY51" s="152"/>
      <c r="MKZ51" s="152"/>
      <c r="MLA51" s="152"/>
      <c r="MLB51" s="152"/>
      <c r="MLC51" s="152"/>
      <c r="MLD51" s="152"/>
      <c r="MLE51" s="152"/>
      <c r="MLF51" s="152"/>
      <c r="MLG51" s="152"/>
      <c r="MLH51" s="152"/>
      <c r="MLI51" s="152"/>
      <c r="MLJ51" s="152"/>
      <c r="MLK51" s="152"/>
      <c r="MLL51" s="152"/>
      <c r="MLM51" s="152"/>
      <c r="MLN51" s="152"/>
      <c r="MLO51" s="152"/>
      <c r="MLP51" s="152"/>
      <c r="MLQ51" s="152"/>
      <c r="MLR51" s="152"/>
      <c r="MLS51" s="152"/>
      <c r="MLT51" s="152"/>
      <c r="MLU51" s="152"/>
      <c r="MLV51" s="152"/>
      <c r="MLW51" s="152"/>
      <c r="MLX51" s="152"/>
      <c r="MLY51" s="152"/>
      <c r="MLZ51" s="152"/>
      <c r="MMA51" s="152"/>
      <c r="MMB51" s="152"/>
      <c r="MMC51" s="152"/>
      <c r="MMD51" s="152"/>
      <c r="MME51" s="152"/>
      <c r="MMF51" s="152"/>
      <c r="MMG51" s="152"/>
      <c r="MMH51" s="152"/>
      <c r="MMI51" s="152"/>
      <c r="MMJ51" s="152"/>
      <c r="MMK51" s="152"/>
      <c r="MML51" s="152"/>
      <c r="MMM51" s="152"/>
      <c r="MMN51" s="152"/>
      <c r="MMO51" s="152"/>
      <c r="MMP51" s="152"/>
      <c r="MMQ51" s="152"/>
      <c r="MMR51" s="152"/>
      <c r="MMS51" s="152"/>
      <c r="MMT51" s="152"/>
      <c r="MMU51" s="152"/>
      <c r="MMV51" s="152"/>
      <c r="MMW51" s="152"/>
      <c r="MMX51" s="152"/>
      <c r="MMY51" s="152"/>
      <c r="MMZ51" s="152"/>
      <c r="MNA51" s="152"/>
      <c r="MNB51" s="152"/>
      <c r="MNC51" s="152"/>
      <c r="MND51" s="152"/>
      <c r="MNE51" s="152"/>
      <c r="MNF51" s="152"/>
      <c r="MNG51" s="152"/>
      <c r="MNH51" s="152"/>
      <c r="MNI51" s="152"/>
      <c r="MNJ51" s="152"/>
      <c r="MNK51" s="152"/>
      <c r="MNL51" s="152"/>
      <c r="MNM51" s="152"/>
      <c r="MNN51" s="152"/>
      <c r="MNO51" s="152"/>
      <c r="MNP51" s="152"/>
      <c r="MNQ51" s="152"/>
      <c r="MNR51" s="152"/>
      <c r="MNS51" s="152"/>
      <c r="MNT51" s="152"/>
      <c r="MNU51" s="152"/>
      <c r="MNV51" s="152"/>
      <c r="MNW51" s="152"/>
      <c r="MNX51" s="152"/>
      <c r="MNY51" s="152"/>
      <c r="MNZ51" s="152"/>
      <c r="MOA51" s="152"/>
      <c r="MOB51" s="152"/>
      <c r="MOC51" s="152"/>
      <c r="MOD51" s="152"/>
      <c r="MOE51" s="152"/>
      <c r="MOF51" s="152"/>
      <c r="MOG51" s="152"/>
      <c r="MOH51" s="152"/>
      <c r="MOI51" s="152"/>
      <c r="MOJ51" s="152"/>
      <c r="MOK51" s="152"/>
      <c r="MOL51" s="152"/>
      <c r="MOM51" s="152"/>
      <c r="MON51" s="152"/>
      <c r="MOO51" s="152"/>
      <c r="MOP51" s="152"/>
      <c r="MOQ51" s="152"/>
      <c r="MOR51" s="152"/>
      <c r="MOS51" s="152"/>
      <c r="MOT51" s="152"/>
      <c r="MOU51" s="152"/>
      <c r="MOV51" s="152"/>
      <c r="MOW51" s="152"/>
      <c r="MOX51" s="152"/>
      <c r="MOY51" s="152"/>
      <c r="MOZ51" s="152"/>
      <c r="MPA51" s="152"/>
      <c r="MPB51" s="152"/>
      <c r="MPC51" s="152"/>
      <c r="MPD51" s="152"/>
      <c r="MPE51" s="152"/>
      <c r="MPF51" s="152"/>
      <c r="MPG51" s="152"/>
      <c r="MPH51" s="152"/>
      <c r="MPI51" s="152"/>
      <c r="MPJ51" s="152"/>
      <c r="MPK51" s="152"/>
      <c r="MPL51" s="152"/>
      <c r="MPM51" s="152"/>
      <c r="MPN51" s="152"/>
      <c r="MPO51" s="152"/>
      <c r="MPP51" s="152"/>
      <c r="MPQ51" s="152"/>
      <c r="MPR51" s="152"/>
      <c r="MPS51" s="152"/>
      <c r="MPT51" s="152"/>
      <c r="MPU51" s="152"/>
      <c r="MPV51" s="152"/>
      <c r="MPW51" s="152"/>
      <c r="MPX51" s="152"/>
      <c r="MPY51" s="152"/>
      <c r="MPZ51" s="152"/>
      <c r="MQA51" s="152"/>
      <c r="MQB51" s="152"/>
      <c r="MQC51" s="152"/>
      <c r="MQD51" s="152"/>
      <c r="MQE51" s="152"/>
      <c r="MQF51" s="152"/>
      <c r="MQG51" s="152"/>
      <c r="MQH51" s="152"/>
      <c r="MQI51" s="152"/>
      <c r="MQJ51" s="152"/>
      <c r="MQK51" s="152"/>
      <c r="MQL51" s="152"/>
      <c r="MQM51" s="152"/>
      <c r="MQN51" s="152"/>
      <c r="MQO51" s="152"/>
      <c r="MQP51" s="152"/>
      <c r="MQQ51" s="152"/>
      <c r="MQR51" s="152"/>
      <c r="MQS51" s="152"/>
      <c r="MQT51" s="152"/>
      <c r="MQU51" s="152"/>
      <c r="MQV51" s="152"/>
      <c r="MQW51" s="152"/>
      <c r="MQX51" s="152"/>
      <c r="MQY51" s="152"/>
      <c r="MQZ51" s="152"/>
      <c r="MRA51" s="152"/>
      <c r="MRB51" s="152"/>
      <c r="MRC51" s="152"/>
      <c r="MRD51" s="152"/>
      <c r="MRE51" s="152"/>
      <c r="MRF51" s="152"/>
      <c r="MRG51" s="152"/>
      <c r="MRH51" s="152"/>
      <c r="MRI51" s="152"/>
      <c r="MRJ51" s="152"/>
      <c r="MRK51" s="152"/>
      <c r="MRL51" s="152"/>
      <c r="MRM51" s="152"/>
      <c r="MRN51" s="152"/>
      <c r="MRO51" s="152"/>
      <c r="MRP51" s="152"/>
      <c r="MRQ51" s="152"/>
      <c r="MRR51" s="152"/>
      <c r="MRS51" s="152"/>
      <c r="MRT51" s="152"/>
      <c r="MRU51" s="152"/>
      <c r="MRV51" s="152"/>
      <c r="MRW51" s="152"/>
      <c r="MRX51" s="152"/>
      <c r="MRY51" s="152"/>
      <c r="MRZ51" s="152"/>
      <c r="MSA51" s="152"/>
      <c r="MSB51" s="152"/>
      <c r="MSC51" s="152"/>
      <c r="MSD51" s="152"/>
      <c r="MSE51" s="152"/>
      <c r="MSF51" s="152"/>
      <c r="MSG51" s="152"/>
      <c r="MSH51" s="152"/>
      <c r="MSI51" s="152"/>
      <c r="MSJ51" s="152"/>
      <c r="MSK51" s="152"/>
      <c r="MSL51" s="152"/>
      <c r="MSM51" s="152"/>
      <c r="MSN51" s="152"/>
      <c r="MSO51" s="152"/>
      <c r="MSP51" s="152"/>
      <c r="MSQ51" s="152"/>
      <c r="MSR51" s="152"/>
      <c r="MSS51" s="152"/>
      <c r="MST51" s="152"/>
      <c r="MSU51" s="152"/>
      <c r="MSV51" s="152"/>
      <c r="MSW51" s="152"/>
      <c r="MSX51" s="152"/>
      <c r="MSY51" s="152"/>
      <c r="MSZ51" s="152"/>
      <c r="MTA51" s="152"/>
      <c r="MTB51" s="152"/>
      <c r="MTC51" s="152"/>
      <c r="MTD51" s="152"/>
      <c r="MTE51" s="152"/>
      <c r="MTF51" s="152"/>
      <c r="MTG51" s="152"/>
      <c r="MTH51" s="152"/>
      <c r="MTI51" s="152"/>
      <c r="MTJ51" s="152"/>
      <c r="MTK51" s="152"/>
      <c r="MTL51" s="152"/>
      <c r="MTM51" s="152"/>
      <c r="MTN51" s="152"/>
      <c r="MTO51" s="152"/>
      <c r="MTP51" s="152"/>
      <c r="MTQ51" s="152"/>
      <c r="MTR51" s="152"/>
      <c r="MTS51" s="152"/>
      <c r="MTT51" s="152"/>
      <c r="MTU51" s="152"/>
      <c r="MTV51" s="152"/>
      <c r="MTW51" s="152"/>
      <c r="MTX51" s="152"/>
      <c r="MTY51" s="152"/>
      <c r="MTZ51" s="152"/>
      <c r="MUA51" s="152"/>
      <c r="MUB51" s="152"/>
      <c r="MUC51" s="152"/>
      <c r="MUD51" s="152"/>
      <c r="MUE51" s="152"/>
      <c r="MUF51" s="152"/>
      <c r="MUG51" s="152"/>
      <c r="MUH51" s="152"/>
      <c r="MUI51" s="152"/>
      <c r="MUJ51" s="152"/>
      <c r="MUK51" s="152"/>
      <c r="MUL51" s="152"/>
      <c r="MUM51" s="152"/>
      <c r="MUN51" s="152"/>
      <c r="MUO51" s="152"/>
      <c r="MUP51" s="152"/>
      <c r="MUQ51" s="152"/>
      <c r="MUR51" s="152"/>
      <c r="MUS51" s="152"/>
      <c r="MUT51" s="152"/>
      <c r="MUU51" s="152"/>
      <c r="MUV51" s="152"/>
      <c r="MUW51" s="152"/>
      <c r="MUX51" s="152"/>
      <c r="MUY51" s="152"/>
      <c r="MUZ51" s="152"/>
      <c r="MVA51" s="152"/>
      <c r="MVB51" s="152"/>
      <c r="MVC51" s="152"/>
      <c r="MVD51" s="152"/>
      <c r="MVE51" s="152"/>
      <c r="MVF51" s="152"/>
      <c r="MVG51" s="152"/>
      <c r="MVH51" s="152"/>
      <c r="MVI51" s="152"/>
      <c r="MVJ51" s="152"/>
      <c r="MVK51" s="152"/>
      <c r="MVL51" s="152"/>
      <c r="MVM51" s="152"/>
      <c r="MVN51" s="152"/>
      <c r="MVO51" s="152"/>
      <c r="MVP51" s="152"/>
      <c r="MVQ51" s="152"/>
      <c r="MVR51" s="152"/>
      <c r="MVS51" s="152"/>
      <c r="MVT51" s="152"/>
      <c r="MVU51" s="152"/>
      <c r="MVV51" s="152"/>
      <c r="MVW51" s="152"/>
      <c r="MVX51" s="152"/>
      <c r="MVY51" s="152"/>
      <c r="MVZ51" s="152"/>
      <c r="MWA51" s="152"/>
      <c r="MWB51" s="152"/>
      <c r="MWC51" s="152"/>
      <c r="MWD51" s="152"/>
      <c r="MWE51" s="152"/>
      <c r="MWF51" s="152"/>
      <c r="MWG51" s="152"/>
      <c r="MWH51" s="152"/>
      <c r="MWI51" s="152"/>
      <c r="MWJ51" s="152"/>
      <c r="MWK51" s="152"/>
      <c r="MWL51" s="152"/>
      <c r="MWM51" s="152"/>
      <c r="MWN51" s="152"/>
      <c r="MWO51" s="152"/>
      <c r="MWP51" s="152"/>
      <c r="MWQ51" s="152"/>
      <c r="MWR51" s="152"/>
      <c r="MWS51" s="152"/>
      <c r="MWT51" s="152"/>
      <c r="MWU51" s="152"/>
      <c r="MWV51" s="152"/>
      <c r="MWW51" s="152"/>
      <c r="MWX51" s="152"/>
      <c r="MWY51" s="152"/>
      <c r="MWZ51" s="152"/>
      <c r="MXA51" s="152"/>
      <c r="MXB51" s="152"/>
      <c r="MXC51" s="152"/>
      <c r="MXD51" s="152"/>
      <c r="MXE51" s="152"/>
      <c r="MXF51" s="152"/>
      <c r="MXG51" s="152"/>
      <c r="MXH51" s="152"/>
      <c r="MXI51" s="152"/>
      <c r="MXJ51" s="152"/>
      <c r="MXK51" s="152"/>
      <c r="MXL51" s="152"/>
      <c r="MXM51" s="152"/>
      <c r="MXN51" s="152"/>
      <c r="MXO51" s="152"/>
      <c r="MXP51" s="152"/>
      <c r="MXQ51" s="152"/>
      <c r="MXR51" s="152"/>
      <c r="MXS51" s="152"/>
      <c r="MXT51" s="152"/>
      <c r="MXU51" s="152"/>
      <c r="MXV51" s="152"/>
      <c r="MXW51" s="152"/>
      <c r="MXX51" s="152"/>
      <c r="MXY51" s="152"/>
      <c r="MXZ51" s="152"/>
      <c r="MYA51" s="152"/>
      <c r="MYB51" s="152"/>
      <c r="MYC51" s="152"/>
      <c r="MYD51" s="152"/>
      <c r="MYE51" s="152"/>
      <c r="MYF51" s="152"/>
      <c r="MYG51" s="152"/>
      <c r="MYH51" s="152"/>
      <c r="MYI51" s="152"/>
      <c r="MYJ51" s="152"/>
      <c r="MYK51" s="152"/>
      <c r="MYL51" s="152"/>
      <c r="MYM51" s="152"/>
      <c r="MYN51" s="152"/>
      <c r="MYO51" s="152"/>
      <c r="MYP51" s="152"/>
      <c r="MYQ51" s="152"/>
      <c r="MYR51" s="152"/>
      <c r="MYS51" s="152"/>
      <c r="MYT51" s="152"/>
      <c r="MYU51" s="152"/>
      <c r="MYV51" s="152"/>
      <c r="MYW51" s="152"/>
      <c r="MYX51" s="152"/>
      <c r="MYY51" s="152"/>
      <c r="MYZ51" s="152"/>
      <c r="MZA51" s="152"/>
      <c r="MZB51" s="152"/>
      <c r="MZC51" s="152"/>
      <c r="MZD51" s="152"/>
      <c r="MZE51" s="152"/>
      <c r="MZF51" s="152"/>
      <c r="MZG51" s="152"/>
      <c r="MZH51" s="152"/>
      <c r="MZI51" s="152"/>
      <c r="MZJ51" s="152"/>
      <c r="MZK51" s="152"/>
      <c r="MZL51" s="152"/>
      <c r="MZM51" s="152"/>
      <c r="MZN51" s="152"/>
      <c r="MZO51" s="152"/>
      <c r="MZP51" s="152"/>
      <c r="MZQ51" s="152"/>
      <c r="MZR51" s="152"/>
      <c r="MZS51" s="152"/>
      <c r="MZT51" s="152"/>
      <c r="MZU51" s="152"/>
      <c r="MZV51" s="152"/>
      <c r="MZW51" s="152"/>
      <c r="MZX51" s="152"/>
      <c r="MZY51" s="152"/>
      <c r="MZZ51" s="152"/>
      <c r="NAA51" s="152"/>
      <c r="NAB51" s="152"/>
      <c r="NAC51" s="152"/>
      <c r="NAD51" s="152"/>
      <c r="NAE51" s="152"/>
      <c r="NAF51" s="152"/>
      <c r="NAG51" s="152"/>
      <c r="NAH51" s="152"/>
      <c r="NAI51" s="152"/>
      <c r="NAJ51" s="152"/>
      <c r="NAK51" s="152"/>
      <c r="NAL51" s="152"/>
      <c r="NAM51" s="152"/>
      <c r="NAN51" s="152"/>
      <c r="NAO51" s="152"/>
      <c r="NAP51" s="152"/>
      <c r="NAQ51" s="152"/>
      <c r="NAR51" s="152"/>
      <c r="NAS51" s="152"/>
      <c r="NAT51" s="152"/>
      <c r="NAU51" s="152"/>
      <c r="NAV51" s="152"/>
      <c r="NAW51" s="152"/>
      <c r="NAX51" s="152"/>
      <c r="NAY51" s="152"/>
      <c r="NAZ51" s="152"/>
      <c r="NBA51" s="152"/>
      <c r="NBB51" s="152"/>
      <c r="NBC51" s="152"/>
      <c r="NBD51" s="152"/>
      <c r="NBE51" s="152"/>
      <c r="NBF51" s="152"/>
      <c r="NBG51" s="152"/>
      <c r="NBH51" s="152"/>
      <c r="NBI51" s="152"/>
      <c r="NBJ51" s="152"/>
      <c r="NBK51" s="152"/>
      <c r="NBL51" s="152"/>
      <c r="NBM51" s="152"/>
      <c r="NBN51" s="152"/>
      <c r="NBO51" s="152"/>
      <c r="NBP51" s="152"/>
      <c r="NBQ51" s="152"/>
      <c r="NBR51" s="152"/>
      <c r="NBS51" s="152"/>
      <c r="NBT51" s="152"/>
      <c r="NBU51" s="152"/>
      <c r="NBV51" s="152"/>
      <c r="NBW51" s="152"/>
      <c r="NBX51" s="152"/>
      <c r="NBY51" s="152"/>
      <c r="NBZ51" s="152"/>
      <c r="NCA51" s="152"/>
      <c r="NCB51" s="152"/>
      <c r="NCC51" s="152"/>
      <c r="NCD51" s="152"/>
      <c r="NCE51" s="152"/>
      <c r="NCF51" s="152"/>
      <c r="NCG51" s="152"/>
      <c r="NCH51" s="152"/>
      <c r="NCI51" s="152"/>
      <c r="NCJ51" s="152"/>
      <c r="NCK51" s="152"/>
      <c r="NCL51" s="152"/>
      <c r="NCM51" s="152"/>
      <c r="NCN51" s="152"/>
      <c r="NCO51" s="152"/>
      <c r="NCP51" s="152"/>
      <c r="NCQ51" s="152"/>
      <c r="NCR51" s="152"/>
      <c r="NCS51" s="152"/>
      <c r="NCT51" s="152"/>
      <c r="NCU51" s="152"/>
      <c r="NCV51" s="152"/>
      <c r="NCW51" s="152"/>
      <c r="NCX51" s="152"/>
      <c r="NCY51" s="152"/>
      <c r="NCZ51" s="152"/>
      <c r="NDA51" s="152"/>
      <c r="NDB51" s="152"/>
      <c r="NDC51" s="152"/>
      <c r="NDD51" s="152"/>
      <c r="NDE51" s="152"/>
      <c r="NDF51" s="152"/>
      <c r="NDG51" s="152"/>
      <c r="NDH51" s="152"/>
      <c r="NDI51" s="152"/>
      <c r="NDJ51" s="152"/>
      <c r="NDK51" s="152"/>
      <c r="NDL51" s="152"/>
      <c r="NDM51" s="152"/>
      <c r="NDN51" s="152"/>
      <c r="NDO51" s="152"/>
      <c r="NDP51" s="152"/>
      <c r="NDQ51" s="152"/>
      <c r="NDR51" s="152"/>
      <c r="NDS51" s="152"/>
      <c r="NDT51" s="152"/>
      <c r="NDU51" s="152"/>
      <c r="NDV51" s="152"/>
      <c r="NDW51" s="152"/>
      <c r="NDX51" s="152"/>
      <c r="NDY51" s="152"/>
      <c r="NDZ51" s="152"/>
      <c r="NEA51" s="152"/>
      <c r="NEB51" s="152"/>
      <c r="NEC51" s="152"/>
      <c r="NED51" s="152"/>
      <c r="NEE51" s="152"/>
      <c r="NEF51" s="152"/>
      <c r="NEG51" s="152"/>
      <c r="NEH51" s="152"/>
      <c r="NEI51" s="152"/>
      <c r="NEJ51" s="152"/>
      <c r="NEK51" s="152"/>
      <c r="NEL51" s="152"/>
      <c r="NEM51" s="152"/>
      <c r="NEN51" s="152"/>
      <c r="NEO51" s="152"/>
      <c r="NEP51" s="152"/>
      <c r="NEQ51" s="152"/>
      <c r="NER51" s="152"/>
      <c r="NES51" s="152"/>
      <c r="NET51" s="152"/>
      <c r="NEU51" s="152"/>
      <c r="NEV51" s="152"/>
      <c r="NEW51" s="152"/>
      <c r="NEX51" s="152"/>
      <c r="NEY51" s="152"/>
      <c r="NEZ51" s="152"/>
      <c r="NFA51" s="152"/>
      <c r="NFB51" s="152"/>
      <c r="NFC51" s="152"/>
      <c r="NFD51" s="152"/>
      <c r="NFE51" s="152"/>
      <c r="NFF51" s="152"/>
      <c r="NFG51" s="152"/>
      <c r="NFH51" s="152"/>
      <c r="NFI51" s="152"/>
      <c r="NFJ51" s="152"/>
      <c r="NFK51" s="152"/>
      <c r="NFL51" s="152"/>
      <c r="NFM51" s="152"/>
      <c r="NFN51" s="152"/>
      <c r="NFO51" s="152"/>
      <c r="NFP51" s="152"/>
      <c r="NFQ51" s="152"/>
      <c r="NFR51" s="152"/>
      <c r="NFS51" s="152"/>
      <c r="NFT51" s="152"/>
      <c r="NFU51" s="152"/>
      <c r="NFV51" s="152"/>
      <c r="NFW51" s="152"/>
      <c r="NFX51" s="152"/>
      <c r="NFY51" s="152"/>
      <c r="NFZ51" s="152"/>
      <c r="NGA51" s="152"/>
      <c r="NGB51" s="152"/>
      <c r="NGC51" s="152"/>
      <c r="NGD51" s="152"/>
      <c r="NGE51" s="152"/>
      <c r="NGF51" s="152"/>
      <c r="NGG51" s="152"/>
      <c r="NGH51" s="152"/>
      <c r="NGI51" s="152"/>
      <c r="NGJ51" s="152"/>
      <c r="NGK51" s="152"/>
      <c r="NGL51" s="152"/>
      <c r="NGM51" s="152"/>
      <c r="NGN51" s="152"/>
      <c r="NGO51" s="152"/>
      <c r="NGP51" s="152"/>
      <c r="NGQ51" s="152"/>
      <c r="NGR51" s="152"/>
      <c r="NGS51" s="152"/>
      <c r="NGT51" s="152"/>
      <c r="NGU51" s="152"/>
      <c r="NGV51" s="152"/>
      <c r="NGW51" s="152"/>
      <c r="NGX51" s="152"/>
      <c r="NGY51" s="152"/>
      <c r="NGZ51" s="152"/>
      <c r="NHA51" s="152"/>
      <c r="NHB51" s="152"/>
      <c r="NHC51" s="152"/>
      <c r="NHD51" s="152"/>
      <c r="NHE51" s="152"/>
      <c r="NHF51" s="152"/>
      <c r="NHG51" s="152"/>
      <c r="NHH51" s="152"/>
      <c r="NHI51" s="152"/>
      <c r="NHJ51" s="152"/>
      <c r="NHK51" s="152"/>
      <c r="NHL51" s="152"/>
      <c r="NHM51" s="152"/>
      <c r="NHN51" s="152"/>
      <c r="NHO51" s="152"/>
      <c r="NHP51" s="152"/>
      <c r="NHQ51" s="152"/>
      <c r="NHR51" s="152"/>
      <c r="NHS51" s="152"/>
      <c r="NHT51" s="152"/>
      <c r="NHU51" s="152"/>
      <c r="NHV51" s="152"/>
      <c r="NHW51" s="152"/>
      <c r="NHX51" s="152"/>
      <c r="NHY51" s="152"/>
      <c r="NHZ51" s="152"/>
      <c r="NIA51" s="152"/>
      <c r="NIB51" s="152"/>
      <c r="NIC51" s="152"/>
      <c r="NID51" s="152"/>
      <c r="NIE51" s="152"/>
      <c r="NIF51" s="152"/>
      <c r="NIG51" s="152"/>
      <c r="NIH51" s="152"/>
      <c r="NII51" s="152"/>
      <c r="NIJ51" s="152"/>
      <c r="NIK51" s="152"/>
      <c r="NIL51" s="152"/>
      <c r="NIM51" s="152"/>
      <c r="NIN51" s="152"/>
      <c r="NIO51" s="152"/>
      <c r="NIP51" s="152"/>
      <c r="NIQ51" s="152"/>
      <c r="NIR51" s="152"/>
      <c r="NIS51" s="152"/>
      <c r="NIT51" s="152"/>
      <c r="NIU51" s="152"/>
      <c r="NIV51" s="152"/>
      <c r="NIW51" s="152"/>
      <c r="NIX51" s="152"/>
      <c r="NIY51" s="152"/>
      <c r="NIZ51" s="152"/>
      <c r="NJA51" s="152"/>
      <c r="NJB51" s="152"/>
      <c r="NJC51" s="152"/>
      <c r="NJD51" s="152"/>
      <c r="NJE51" s="152"/>
      <c r="NJF51" s="152"/>
      <c r="NJG51" s="152"/>
      <c r="NJH51" s="152"/>
      <c r="NJI51" s="152"/>
      <c r="NJJ51" s="152"/>
      <c r="NJK51" s="152"/>
      <c r="NJL51" s="152"/>
      <c r="NJM51" s="152"/>
      <c r="NJN51" s="152"/>
      <c r="NJO51" s="152"/>
      <c r="NJP51" s="152"/>
      <c r="NJQ51" s="152"/>
      <c r="NJR51" s="152"/>
      <c r="NJS51" s="152"/>
      <c r="NJT51" s="152"/>
      <c r="NJU51" s="152"/>
      <c r="NJV51" s="152"/>
      <c r="NJW51" s="152"/>
      <c r="NJX51" s="152"/>
      <c r="NJY51" s="152"/>
      <c r="NJZ51" s="152"/>
      <c r="NKA51" s="152"/>
      <c r="NKB51" s="152"/>
      <c r="NKC51" s="152"/>
      <c r="NKD51" s="152"/>
      <c r="NKE51" s="152"/>
      <c r="NKF51" s="152"/>
      <c r="NKG51" s="152"/>
      <c r="NKH51" s="152"/>
      <c r="NKI51" s="152"/>
      <c r="NKJ51" s="152"/>
      <c r="NKK51" s="152"/>
      <c r="NKL51" s="152"/>
      <c r="NKM51" s="152"/>
      <c r="NKN51" s="152"/>
      <c r="NKO51" s="152"/>
      <c r="NKP51" s="152"/>
      <c r="NKQ51" s="152"/>
      <c r="NKR51" s="152"/>
      <c r="NKS51" s="152"/>
      <c r="NKT51" s="152"/>
      <c r="NKU51" s="152"/>
      <c r="NKV51" s="152"/>
      <c r="NKW51" s="152"/>
      <c r="NKX51" s="152"/>
      <c r="NKY51" s="152"/>
      <c r="NKZ51" s="152"/>
      <c r="NLA51" s="152"/>
      <c r="NLB51" s="152"/>
      <c r="NLC51" s="152"/>
      <c r="NLD51" s="152"/>
      <c r="NLE51" s="152"/>
      <c r="NLF51" s="152"/>
      <c r="NLG51" s="152"/>
      <c r="NLH51" s="152"/>
      <c r="NLI51" s="152"/>
      <c r="NLJ51" s="152"/>
      <c r="NLK51" s="152"/>
      <c r="NLL51" s="152"/>
      <c r="NLM51" s="152"/>
      <c r="NLN51" s="152"/>
      <c r="NLO51" s="152"/>
      <c r="NLP51" s="152"/>
      <c r="NLQ51" s="152"/>
      <c r="NLR51" s="152"/>
      <c r="NLS51" s="152"/>
      <c r="NLT51" s="152"/>
      <c r="NLU51" s="152"/>
      <c r="NLV51" s="152"/>
      <c r="NLW51" s="152"/>
      <c r="NLX51" s="152"/>
      <c r="NLY51" s="152"/>
      <c r="NLZ51" s="152"/>
      <c r="NMA51" s="152"/>
      <c r="NMB51" s="152"/>
      <c r="NMC51" s="152"/>
      <c r="NMD51" s="152"/>
      <c r="NME51" s="152"/>
      <c r="NMF51" s="152"/>
      <c r="NMG51" s="152"/>
      <c r="NMH51" s="152"/>
      <c r="NMI51" s="152"/>
      <c r="NMJ51" s="152"/>
      <c r="NMK51" s="152"/>
      <c r="NML51" s="152"/>
      <c r="NMM51" s="152"/>
      <c r="NMN51" s="152"/>
      <c r="NMO51" s="152"/>
      <c r="NMP51" s="152"/>
      <c r="NMQ51" s="152"/>
      <c r="NMR51" s="152"/>
      <c r="NMS51" s="152"/>
      <c r="NMT51" s="152"/>
      <c r="NMU51" s="152"/>
      <c r="NMV51" s="152"/>
      <c r="NMW51" s="152"/>
      <c r="NMX51" s="152"/>
      <c r="NMY51" s="152"/>
      <c r="NMZ51" s="152"/>
      <c r="NNA51" s="152"/>
      <c r="NNB51" s="152"/>
      <c r="NNC51" s="152"/>
      <c r="NND51" s="152"/>
      <c r="NNE51" s="152"/>
      <c r="NNF51" s="152"/>
      <c r="NNG51" s="152"/>
      <c r="NNH51" s="152"/>
      <c r="NNI51" s="152"/>
      <c r="NNJ51" s="152"/>
      <c r="NNK51" s="152"/>
      <c r="NNL51" s="152"/>
      <c r="NNM51" s="152"/>
      <c r="NNN51" s="152"/>
      <c r="NNO51" s="152"/>
      <c r="NNP51" s="152"/>
      <c r="NNQ51" s="152"/>
      <c r="NNR51" s="152"/>
      <c r="NNS51" s="152"/>
      <c r="NNT51" s="152"/>
      <c r="NNU51" s="152"/>
      <c r="NNV51" s="152"/>
      <c r="NNW51" s="152"/>
      <c r="NNX51" s="152"/>
      <c r="NNY51" s="152"/>
      <c r="NNZ51" s="152"/>
      <c r="NOA51" s="152"/>
      <c r="NOB51" s="152"/>
      <c r="NOC51" s="152"/>
      <c r="NOD51" s="152"/>
      <c r="NOE51" s="152"/>
      <c r="NOF51" s="152"/>
      <c r="NOG51" s="152"/>
      <c r="NOH51" s="152"/>
      <c r="NOI51" s="152"/>
      <c r="NOJ51" s="152"/>
      <c r="NOK51" s="152"/>
      <c r="NOL51" s="152"/>
      <c r="NOM51" s="152"/>
      <c r="NON51" s="152"/>
      <c r="NOO51" s="152"/>
      <c r="NOP51" s="152"/>
      <c r="NOQ51" s="152"/>
      <c r="NOR51" s="152"/>
      <c r="NOS51" s="152"/>
      <c r="NOT51" s="152"/>
      <c r="NOU51" s="152"/>
      <c r="NOV51" s="152"/>
      <c r="NOW51" s="152"/>
      <c r="NOX51" s="152"/>
      <c r="NOY51" s="152"/>
      <c r="NOZ51" s="152"/>
      <c r="NPA51" s="152"/>
      <c r="NPB51" s="152"/>
      <c r="NPC51" s="152"/>
      <c r="NPD51" s="152"/>
      <c r="NPE51" s="152"/>
      <c r="NPF51" s="152"/>
      <c r="NPG51" s="152"/>
      <c r="NPH51" s="152"/>
      <c r="NPI51" s="152"/>
      <c r="NPJ51" s="152"/>
      <c r="NPK51" s="152"/>
      <c r="NPL51" s="152"/>
      <c r="NPM51" s="152"/>
      <c r="NPN51" s="152"/>
      <c r="NPO51" s="152"/>
      <c r="NPP51" s="152"/>
      <c r="NPQ51" s="152"/>
      <c r="NPR51" s="152"/>
      <c r="NPS51" s="152"/>
      <c r="NPT51" s="152"/>
      <c r="NPU51" s="152"/>
      <c r="NPV51" s="152"/>
      <c r="NPW51" s="152"/>
      <c r="NPX51" s="152"/>
      <c r="NPY51" s="152"/>
      <c r="NPZ51" s="152"/>
      <c r="NQA51" s="152"/>
      <c r="NQB51" s="152"/>
      <c r="NQC51" s="152"/>
      <c r="NQD51" s="152"/>
      <c r="NQE51" s="152"/>
      <c r="NQF51" s="152"/>
      <c r="NQG51" s="152"/>
      <c r="NQH51" s="152"/>
      <c r="NQI51" s="152"/>
      <c r="NQJ51" s="152"/>
      <c r="NQK51" s="152"/>
      <c r="NQL51" s="152"/>
      <c r="NQM51" s="152"/>
      <c r="NQN51" s="152"/>
      <c r="NQO51" s="152"/>
      <c r="NQP51" s="152"/>
      <c r="NQQ51" s="152"/>
      <c r="NQR51" s="152"/>
      <c r="NQS51" s="152"/>
      <c r="NQT51" s="152"/>
      <c r="NQU51" s="152"/>
      <c r="NQV51" s="152"/>
      <c r="NQW51" s="152"/>
      <c r="NQX51" s="152"/>
      <c r="NQY51" s="152"/>
      <c r="NQZ51" s="152"/>
      <c r="NRA51" s="152"/>
      <c r="NRB51" s="152"/>
      <c r="NRC51" s="152"/>
      <c r="NRD51" s="152"/>
      <c r="NRE51" s="152"/>
      <c r="NRF51" s="152"/>
      <c r="NRG51" s="152"/>
      <c r="NRH51" s="152"/>
      <c r="NRI51" s="152"/>
      <c r="NRJ51" s="152"/>
      <c r="NRK51" s="152"/>
      <c r="NRL51" s="152"/>
      <c r="NRM51" s="152"/>
      <c r="NRN51" s="152"/>
      <c r="NRO51" s="152"/>
      <c r="NRP51" s="152"/>
      <c r="NRQ51" s="152"/>
      <c r="NRR51" s="152"/>
      <c r="NRS51" s="152"/>
      <c r="NRT51" s="152"/>
      <c r="NRU51" s="152"/>
      <c r="NRV51" s="152"/>
      <c r="NRW51" s="152"/>
      <c r="NRX51" s="152"/>
      <c r="NRY51" s="152"/>
      <c r="NRZ51" s="152"/>
      <c r="NSA51" s="152"/>
      <c r="NSB51" s="152"/>
      <c r="NSC51" s="152"/>
      <c r="NSD51" s="152"/>
      <c r="NSE51" s="152"/>
      <c r="NSF51" s="152"/>
      <c r="NSG51" s="152"/>
      <c r="NSH51" s="152"/>
      <c r="NSI51" s="152"/>
      <c r="NSJ51" s="152"/>
      <c r="NSK51" s="152"/>
      <c r="NSL51" s="152"/>
      <c r="NSM51" s="152"/>
      <c r="NSN51" s="152"/>
      <c r="NSO51" s="152"/>
      <c r="NSP51" s="152"/>
      <c r="NSQ51" s="152"/>
      <c r="NSR51" s="152"/>
      <c r="NSS51" s="152"/>
      <c r="NST51" s="152"/>
      <c r="NSU51" s="152"/>
      <c r="NSV51" s="152"/>
      <c r="NSW51" s="152"/>
      <c r="NSX51" s="152"/>
      <c r="NSY51" s="152"/>
      <c r="NSZ51" s="152"/>
      <c r="NTA51" s="152"/>
      <c r="NTB51" s="152"/>
      <c r="NTC51" s="152"/>
      <c r="NTD51" s="152"/>
      <c r="NTE51" s="152"/>
      <c r="NTF51" s="152"/>
      <c r="NTG51" s="152"/>
      <c r="NTH51" s="152"/>
      <c r="NTI51" s="152"/>
      <c r="NTJ51" s="152"/>
      <c r="NTK51" s="152"/>
      <c r="NTL51" s="152"/>
      <c r="NTM51" s="152"/>
      <c r="NTN51" s="152"/>
      <c r="NTO51" s="152"/>
      <c r="NTP51" s="152"/>
      <c r="NTQ51" s="152"/>
      <c r="NTR51" s="152"/>
      <c r="NTS51" s="152"/>
      <c r="NTT51" s="152"/>
      <c r="NTU51" s="152"/>
      <c r="NTV51" s="152"/>
      <c r="NTW51" s="152"/>
      <c r="NTX51" s="152"/>
      <c r="NTY51" s="152"/>
      <c r="NTZ51" s="152"/>
      <c r="NUA51" s="152"/>
      <c r="NUB51" s="152"/>
      <c r="NUC51" s="152"/>
      <c r="NUD51" s="152"/>
      <c r="NUE51" s="152"/>
      <c r="NUF51" s="152"/>
      <c r="NUG51" s="152"/>
      <c r="NUH51" s="152"/>
      <c r="NUI51" s="152"/>
      <c r="NUJ51" s="152"/>
      <c r="NUK51" s="152"/>
      <c r="NUL51" s="152"/>
      <c r="NUM51" s="152"/>
      <c r="NUN51" s="152"/>
      <c r="NUO51" s="152"/>
      <c r="NUP51" s="152"/>
      <c r="NUQ51" s="152"/>
      <c r="NUR51" s="152"/>
      <c r="NUS51" s="152"/>
      <c r="NUT51" s="152"/>
      <c r="NUU51" s="152"/>
      <c r="NUV51" s="152"/>
      <c r="NUW51" s="152"/>
      <c r="NUX51" s="152"/>
      <c r="NUY51" s="152"/>
      <c r="NUZ51" s="152"/>
      <c r="NVA51" s="152"/>
      <c r="NVB51" s="152"/>
      <c r="NVC51" s="152"/>
      <c r="NVD51" s="152"/>
      <c r="NVE51" s="152"/>
      <c r="NVF51" s="152"/>
      <c r="NVG51" s="152"/>
      <c r="NVH51" s="152"/>
      <c r="NVI51" s="152"/>
      <c r="NVJ51" s="152"/>
      <c r="NVK51" s="152"/>
      <c r="NVL51" s="152"/>
      <c r="NVM51" s="152"/>
      <c r="NVN51" s="152"/>
      <c r="NVO51" s="152"/>
      <c r="NVP51" s="152"/>
      <c r="NVQ51" s="152"/>
      <c r="NVR51" s="152"/>
      <c r="NVS51" s="152"/>
      <c r="NVT51" s="152"/>
      <c r="NVU51" s="152"/>
      <c r="NVV51" s="152"/>
      <c r="NVW51" s="152"/>
      <c r="NVX51" s="152"/>
      <c r="NVY51" s="152"/>
      <c r="NVZ51" s="152"/>
      <c r="NWA51" s="152"/>
      <c r="NWB51" s="152"/>
      <c r="NWC51" s="152"/>
      <c r="NWD51" s="152"/>
      <c r="NWE51" s="152"/>
      <c r="NWF51" s="152"/>
      <c r="NWG51" s="152"/>
      <c r="NWH51" s="152"/>
      <c r="NWI51" s="152"/>
      <c r="NWJ51" s="152"/>
      <c r="NWK51" s="152"/>
      <c r="NWL51" s="152"/>
      <c r="NWM51" s="152"/>
      <c r="NWN51" s="152"/>
      <c r="NWO51" s="152"/>
      <c r="NWP51" s="152"/>
      <c r="NWQ51" s="152"/>
      <c r="NWR51" s="152"/>
      <c r="NWS51" s="152"/>
      <c r="NWT51" s="152"/>
      <c r="NWU51" s="152"/>
      <c r="NWV51" s="152"/>
      <c r="NWW51" s="152"/>
      <c r="NWX51" s="152"/>
      <c r="NWY51" s="152"/>
      <c r="NWZ51" s="152"/>
      <c r="NXA51" s="152"/>
      <c r="NXB51" s="152"/>
      <c r="NXC51" s="152"/>
      <c r="NXD51" s="152"/>
      <c r="NXE51" s="152"/>
      <c r="NXF51" s="152"/>
      <c r="NXG51" s="152"/>
      <c r="NXH51" s="152"/>
      <c r="NXI51" s="152"/>
      <c r="NXJ51" s="152"/>
      <c r="NXK51" s="152"/>
      <c r="NXL51" s="152"/>
      <c r="NXM51" s="152"/>
      <c r="NXN51" s="152"/>
      <c r="NXO51" s="152"/>
      <c r="NXP51" s="152"/>
      <c r="NXQ51" s="152"/>
      <c r="NXR51" s="152"/>
      <c r="NXS51" s="152"/>
      <c r="NXT51" s="152"/>
      <c r="NXU51" s="152"/>
      <c r="NXV51" s="152"/>
      <c r="NXW51" s="152"/>
      <c r="NXX51" s="152"/>
      <c r="NXY51" s="152"/>
      <c r="NXZ51" s="152"/>
      <c r="NYA51" s="152"/>
      <c r="NYB51" s="152"/>
      <c r="NYC51" s="152"/>
      <c r="NYD51" s="152"/>
      <c r="NYE51" s="152"/>
      <c r="NYF51" s="152"/>
      <c r="NYG51" s="152"/>
      <c r="NYH51" s="152"/>
      <c r="NYI51" s="152"/>
      <c r="NYJ51" s="152"/>
      <c r="NYK51" s="152"/>
      <c r="NYL51" s="152"/>
      <c r="NYM51" s="152"/>
      <c r="NYN51" s="152"/>
      <c r="NYO51" s="152"/>
      <c r="NYP51" s="152"/>
      <c r="NYQ51" s="152"/>
      <c r="NYR51" s="152"/>
      <c r="NYS51" s="152"/>
      <c r="NYT51" s="152"/>
      <c r="NYU51" s="152"/>
      <c r="NYV51" s="152"/>
      <c r="NYW51" s="152"/>
      <c r="NYX51" s="152"/>
      <c r="NYY51" s="152"/>
      <c r="NYZ51" s="152"/>
      <c r="NZA51" s="152"/>
      <c r="NZB51" s="152"/>
      <c r="NZC51" s="152"/>
      <c r="NZD51" s="152"/>
      <c r="NZE51" s="152"/>
      <c r="NZF51" s="152"/>
      <c r="NZG51" s="152"/>
      <c r="NZH51" s="152"/>
      <c r="NZI51" s="152"/>
      <c r="NZJ51" s="152"/>
      <c r="NZK51" s="152"/>
      <c r="NZL51" s="152"/>
      <c r="NZM51" s="152"/>
      <c r="NZN51" s="152"/>
      <c r="NZO51" s="152"/>
      <c r="NZP51" s="152"/>
      <c r="NZQ51" s="152"/>
      <c r="NZR51" s="152"/>
      <c r="NZS51" s="152"/>
      <c r="NZT51" s="152"/>
      <c r="NZU51" s="152"/>
      <c r="NZV51" s="152"/>
      <c r="NZW51" s="152"/>
      <c r="NZX51" s="152"/>
      <c r="NZY51" s="152"/>
      <c r="NZZ51" s="152"/>
      <c r="OAA51" s="152"/>
      <c r="OAB51" s="152"/>
      <c r="OAC51" s="152"/>
      <c r="OAD51" s="152"/>
      <c r="OAE51" s="152"/>
      <c r="OAF51" s="152"/>
      <c r="OAG51" s="152"/>
      <c r="OAH51" s="152"/>
      <c r="OAI51" s="152"/>
      <c r="OAJ51" s="152"/>
      <c r="OAK51" s="152"/>
      <c r="OAL51" s="152"/>
      <c r="OAM51" s="152"/>
      <c r="OAN51" s="152"/>
      <c r="OAO51" s="152"/>
      <c r="OAP51" s="152"/>
      <c r="OAQ51" s="152"/>
      <c r="OAR51" s="152"/>
      <c r="OAS51" s="152"/>
      <c r="OAT51" s="152"/>
      <c r="OAU51" s="152"/>
      <c r="OAV51" s="152"/>
      <c r="OAW51" s="152"/>
      <c r="OAX51" s="152"/>
      <c r="OAY51" s="152"/>
      <c r="OAZ51" s="152"/>
      <c r="OBA51" s="152"/>
      <c r="OBB51" s="152"/>
      <c r="OBC51" s="152"/>
      <c r="OBD51" s="152"/>
      <c r="OBE51" s="152"/>
      <c r="OBF51" s="152"/>
      <c r="OBG51" s="152"/>
      <c r="OBH51" s="152"/>
      <c r="OBI51" s="152"/>
      <c r="OBJ51" s="152"/>
      <c r="OBK51" s="152"/>
      <c r="OBL51" s="152"/>
      <c r="OBM51" s="152"/>
      <c r="OBN51" s="152"/>
      <c r="OBO51" s="152"/>
      <c r="OBP51" s="152"/>
      <c r="OBQ51" s="152"/>
      <c r="OBR51" s="152"/>
      <c r="OBS51" s="152"/>
      <c r="OBT51" s="152"/>
      <c r="OBU51" s="152"/>
      <c r="OBV51" s="152"/>
      <c r="OBW51" s="152"/>
      <c r="OBX51" s="152"/>
      <c r="OBY51" s="152"/>
      <c r="OBZ51" s="152"/>
      <c r="OCA51" s="152"/>
      <c r="OCB51" s="152"/>
      <c r="OCC51" s="152"/>
      <c r="OCD51" s="152"/>
      <c r="OCE51" s="152"/>
      <c r="OCF51" s="152"/>
      <c r="OCG51" s="152"/>
      <c r="OCH51" s="152"/>
      <c r="OCI51" s="152"/>
      <c r="OCJ51" s="152"/>
      <c r="OCK51" s="152"/>
      <c r="OCL51" s="152"/>
      <c r="OCM51" s="152"/>
      <c r="OCN51" s="152"/>
      <c r="OCO51" s="152"/>
      <c r="OCP51" s="152"/>
      <c r="OCQ51" s="152"/>
      <c r="OCR51" s="152"/>
      <c r="OCS51" s="152"/>
      <c r="OCT51" s="152"/>
      <c r="OCU51" s="152"/>
      <c r="OCV51" s="152"/>
      <c r="OCW51" s="152"/>
      <c r="OCX51" s="152"/>
      <c r="OCY51" s="152"/>
      <c r="OCZ51" s="152"/>
      <c r="ODA51" s="152"/>
      <c r="ODB51" s="152"/>
      <c r="ODC51" s="152"/>
      <c r="ODD51" s="152"/>
      <c r="ODE51" s="152"/>
      <c r="ODF51" s="152"/>
      <c r="ODG51" s="152"/>
      <c r="ODH51" s="152"/>
      <c r="ODI51" s="152"/>
      <c r="ODJ51" s="152"/>
      <c r="ODK51" s="152"/>
      <c r="ODL51" s="152"/>
      <c r="ODM51" s="152"/>
      <c r="ODN51" s="152"/>
      <c r="ODO51" s="152"/>
      <c r="ODP51" s="152"/>
      <c r="ODQ51" s="152"/>
      <c r="ODR51" s="152"/>
      <c r="ODS51" s="152"/>
      <c r="ODT51" s="152"/>
      <c r="ODU51" s="152"/>
      <c r="ODV51" s="152"/>
      <c r="ODW51" s="152"/>
      <c r="ODX51" s="152"/>
      <c r="ODY51" s="152"/>
      <c r="ODZ51" s="152"/>
      <c r="OEA51" s="152"/>
      <c r="OEB51" s="152"/>
      <c r="OEC51" s="152"/>
      <c r="OED51" s="152"/>
      <c r="OEE51" s="152"/>
      <c r="OEF51" s="152"/>
      <c r="OEG51" s="152"/>
      <c r="OEH51" s="152"/>
      <c r="OEI51" s="152"/>
      <c r="OEJ51" s="152"/>
      <c r="OEK51" s="152"/>
      <c r="OEL51" s="152"/>
      <c r="OEM51" s="152"/>
      <c r="OEN51" s="152"/>
      <c r="OEO51" s="152"/>
      <c r="OEP51" s="152"/>
      <c r="OEQ51" s="152"/>
      <c r="OER51" s="152"/>
      <c r="OES51" s="152"/>
      <c r="OET51" s="152"/>
      <c r="OEU51" s="152"/>
      <c r="OEV51" s="152"/>
      <c r="OEW51" s="152"/>
      <c r="OEX51" s="152"/>
      <c r="OEY51" s="152"/>
      <c r="OEZ51" s="152"/>
      <c r="OFA51" s="152"/>
      <c r="OFB51" s="152"/>
      <c r="OFC51" s="152"/>
      <c r="OFD51" s="152"/>
      <c r="OFE51" s="152"/>
      <c r="OFF51" s="152"/>
      <c r="OFG51" s="152"/>
      <c r="OFH51" s="152"/>
      <c r="OFI51" s="152"/>
      <c r="OFJ51" s="152"/>
      <c r="OFK51" s="152"/>
      <c r="OFL51" s="152"/>
      <c r="OFM51" s="152"/>
      <c r="OFN51" s="152"/>
      <c r="OFO51" s="152"/>
      <c r="OFP51" s="152"/>
      <c r="OFQ51" s="152"/>
      <c r="OFR51" s="152"/>
      <c r="OFS51" s="152"/>
      <c r="OFT51" s="152"/>
      <c r="OFU51" s="152"/>
      <c r="OFV51" s="152"/>
      <c r="OFW51" s="152"/>
      <c r="OFX51" s="152"/>
      <c r="OFY51" s="152"/>
      <c r="OFZ51" s="152"/>
      <c r="OGA51" s="152"/>
      <c r="OGB51" s="152"/>
      <c r="OGC51" s="152"/>
      <c r="OGD51" s="152"/>
      <c r="OGE51" s="152"/>
      <c r="OGF51" s="152"/>
      <c r="OGG51" s="152"/>
      <c r="OGH51" s="152"/>
      <c r="OGI51" s="152"/>
      <c r="OGJ51" s="152"/>
      <c r="OGK51" s="152"/>
      <c r="OGL51" s="152"/>
      <c r="OGM51" s="152"/>
      <c r="OGN51" s="152"/>
      <c r="OGO51" s="152"/>
      <c r="OGP51" s="152"/>
      <c r="OGQ51" s="152"/>
      <c r="OGR51" s="152"/>
      <c r="OGS51" s="152"/>
      <c r="OGT51" s="152"/>
      <c r="OGU51" s="152"/>
      <c r="OGV51" s="152"/>
      <c r="OGW51" s="152"/>
      <c r="OGX51" s="152"/>
      <c r="OGY51" s="152"/>
      <c r="OGZ51" s="152"/>
      <c r="OHA51" s="152"/>
      <c r="OHB51" s="152"/>
      <c r="OHC51" s="152"/>
      <c r="OHD51" s="152"/>
      <c r="OHE51" s="152"/>
      <c r="OHF51" s="152"/>
      <c r="OHG51" s="152"/>
      <c r="OHH51" s="152"/>
      <c r="OHI51" s="152"/>
      <c r="OHJ51" s="152"/>
      <c r="OHK51" s="152"/>
      <c r="OHL51" s="152"/>
      <c r="OHM51" s="152"/>
      <c r="OHN51" s="152"/>
      <c r="OHO51" s="152"/>
      <c r="OHP51" s="152"/>
      <c r="OHQ51" s="152"/>
      <c r="OHR51" s="152"/>
      <c r="OHS51" s="152"/>
      <c r="OHT51" s="152"/>
      <c r="OHU51" s="152"/>
      <c r="OHV51" s="152"/>
      <c r="OHW51" s="152"/>
      <c r="OHX51" s="152"/>
      <c r="OHY51" s="152"/>
      <c r="OHZ51" s="152"/>
      <c r="OIA51" s="152"/>
      <c r="OIB51" s="152"/>
      <c r="OIC51" s="152"/>
      <c r="OID51" s="152"/>
      <c r="OIE51" s="152"/>
      <c r="OIF51" s="152"/>
      <c r="OIG51" s="152"/>
      <c r="OIH51" s="152"/>
      <c r="OII51" s="152"/>
      <c r="OIJ51" s="152"/>
      <c r="OIK51" s="152"/>
      <c r="OIL51" s="152"/>
      <c r="OIM51" s="152"/>
      <c r="OIN51" s="152"/>
      <c r="OIO51" s="152"/>
      <c r="OIP51" s="152"/>
      <c r="OIQ51" s="152"/>
      <c r="OIR51" s="152"/>
      <c r="OIS51" s="152"/>
      <c r="OIT51" s="152"/>
      <c r="OIU51" s="152"/>
      <c r="OIV51" s="152"/>
      <c r="OIW51" s="152"/>
      <c r="OIX51" s="152"/>
      <c r="OIY51" s="152"/>
      <c r="OIZ51" s="152"/>
      <c r="OJA51" s="152"/>
      <c r="OJB51" s="152"/>
      <c r="OJC51" s="152"/>
      <c r="OJD51" s="152"/>
      <c r="OJE51" s="152"/>
      <c r="OJF51" s="152"/>
      <c r="OJG51" s="152"/>
      <c r="OJH51" s="152"/>
      <c r="OJI51" s="152"/>
      <c r="OJJ51" s="152"/>
      <c r="OJK51" s="152"/>
      <c r="OJL51" s="152"/>
      <c r="OJM51" s="152"/>
      <c r="OJN51" s="152"/>
      <c r="OJO51" s="152"/>
      <c r="OJP51" s="152"/>
      <c r="OJQ51" s="152"/>
      <c r="OJR51" s="152"/>
      <c r="OJS51" s="152"/>
      <c r="OJT51" s="152"/>
      <c r="OJU51" s="152"/>
      <c r="OJV51" s="152"/>
      <c r="OJW51" s="152"/>
      <c r="OJX51" s="152"/>
      <c r="OJY51" s="152"/>
      <c r="OJZ51" s="152"/>
      <c r="OKA51" s="152"/>
      <c r="OKB51" s="152"/>
      <c r="OKC51" s="152"/>
      <c r="OKD51" s="152"/>
      <c r="OKE51" s="152"/>
      <c r="OKF51" s="152"/>
      <c r="OKG51" s="152"/>
      <c r="OKH51" s="152"/>
      <c r="OKI51" s="152"/>
      <c r="OKJ51" s="152"/>
      <c r="OKK51" s="152"/>
      <c r="OKL51" s="152"/>
      <c r="OKM51" s="152"/>
      <c r="OKN51" s="152"/>
      <c r="OKO51" s="152"/>
      <c r="OKP51" s="152"/>
      <c r="OKQ51" s="152"/>
      <c r="OKR51" s="152"/>
      <c r="OKS51" s="152"/>
      <c r="OKT51" s="152"/>
      <c r="OKU51" s="152"/>
      <c r="OKV51" s="152"/>
      <c r="OKW51" s="152"/>
      <c r="OKX51" s="152"/>
      <c r="OKY51" s="152"/>
      <c r="OKZ51" s="152"/>
      <c r="OLA51" s="152"/>
      <c r="OLB51" s="152"/>
      <c r="OLC51" s="152"/>
      <c r="OLD51" s="152"/>
      <c r="OLE51" s="152"/>
      <c r="OLF51" s="152"/>
      <c r="OLG51" s="152"/>
      <c r="OLH51" s="152"/>
      <c r="OLI51" s="152"/>
      <c r="OLJ51" s="152"/>
      <c r="OLK51" s="152"/>
      <c r="OLL51" s="152"/>
      <c r="OLM51" s="152"/>
      <c r="OLN51" s="152"/>
      <c r="OLO51" s="152"/>
      <c r="OLP51" s="152"/>
      <c r="OLQ51" s="152"/>
      <c r="OLR51" s="152"/>
      <c r="OLS51" s="152"/>
      <c r="OLT51" s="152"/>
      <c r="OLU51" s="152"/>
      <c r="OLV51" s="152"/>
      <c r="OLW51" s="152"/>
      <c r="OLX51" s="152"/>
      <c r="OLY51" s="152"/>
      <c r="OLZ51" s="152"/>
      <c r="OMA51" s="152"/>
      <c r="OMB51" s="152"/>
      <c r="OMC51" s="152"/>
      <c r="OMD51" s="152"/>
      <c r="OME51" s="152"/>
      <c r="OMF51" s="152"/>
      <c r="OMG51" s="152"/>
      <c r="OMH51" s="152"/>
      <c r="OMI51" s="152"/>
      <c r="OMJ51" s="152"/>
      <c r="OMK51" s="152"/>
      <c r="OML51" s="152"/>
      <c r="OMM51" s="152"/>
      <c r="OMN51" s="152"/>
      <c r="OMO51" s="152"/>
      <c r="OMP51" s="152"/>
      <c r="OMQ51" s="152"/>
      <c r="OMR51" s="152"/>
      <c r="OMS51" s="152"/>
      <c r="OMT51" s="152"/>
      <c r="OMU51" s="152"/>
      <c r="OMV51" s="152"/>
      <c r="OMW51" s="152"/>
      <c r="OMX51" s="152"/>
      <c r="OMY51" s="152"/>
      <c r="OMZ51" s="152"/>
      <c r="ONA51" s="152"/>
      <c r="ONB51" s="152"/>
      <c r="ONC51" s="152"/>
      <c r="OND51" s="152"/>
      <c r="ONE51" s="152"/>
      <c r="ONF51" s="152"/>
      <c r="ONG51" s="152"/>
      <c r="ONH51" s="152"/>
      <c r="ONI51" s="152"/>
      <c r="ONJ51" s="152"/>
      <c r="ONK51" s="152"/>
      <c r="ONL51" s="152"/>
      <c r="ONM51" s="152"/>
      <c r="ONN51" s="152"/>
      <c r="ONO51" s="152"/>
      <c r="ONP51" s="152"/>
      <c r="ONQ51" s="152"/>
      <c r="ONR51" s="152"/>
      <c r="ONS51" s="152"/>
      <c r="ONT51" s="152"/>
      <c r="ONU51" s="152"/>
      <c r="ONV51" s="152"/>
      <c r="ONW51" s="152"/>
      <c r="ONX51" s="152"/>
      <c r="ONY51" s="152"/>
      <c r="ONZ51" s="152"/>
      <c r="OOA51" s="152"/>
      <c r="OOB51" s="152"/>
      <c r="OOC51" s="152"/>
      <c r="OOD51" s="152"/>
      <c r="OOE51" s="152"/>
      <c r="OOF51" s="152"/>
      <c r="OOG51" s="152"/>
      <c r="OOH51" s="152"/>
      <c r="OOI51" s="152"/>
      <c r="OOJ51" s="152"/>
      <c r="OOK51" s="152"/>
      <c r="OOL51" s="152"/>
      <c r="OOM51" s="152"/>
      <c r="OON51" s="152"/>
      <c r="OOO51" s="152"/>
      <c r="OOP51" s="152"/>
      <c r="OOQ51" s="152"/>
      <c r="OOR51" s="152"/>
      <c r="OOS51" s="152"/>
      <c r="OOT51" s="152"/>
      <c r="OOU51" s="152"/>
      <c r="OOV51" s="152"/>
      <c r="OOW51" s="152"/>
      <c r="OOX51" s="152"/>
      <c r="OOY51" s="152"/>
      <c r="OOZ51" s="152"/>
      <c r="OPA51" s="152"/>
      <c r="OPB51" s="152"/>
      <c r="OPC51" s="152"/>
      <c r="OPD51" s="152"/>
      <c r="OPE51" s="152"/>
      <c r="OPF51" s="152"/>
      <c r="OPG51" s="152"/>
      <c r="OPH51" s="152"/>
      <c r="OPI51" s="152"/>
      <c r="OPJ51" s="152"/>
      <c r="OPK51" s="152"/>
      <c r="OPL51" s="152"/>
      <c r="OPM51" s="152"/>
      <c r="OPN51" s="152"/>
      <c r="OPO51" s="152"/>
      <c r="OPP51" s="152"/>
      <c r="OPQ51" s="152"/>
      <c r="OPR51" s="152"/>
      <c r="OPS51" s="152"/>
      <c r="OPT51" s="152"/>
      <c r="OPU51" s="152"/>
      <c r="OPV51" s="152"/>
      <c r="OPW51" s="152"/>
      <c r="OPX51" s="152"/>
      <c r="OPY51" s="152"/>
      <c r="OPZ51" s="152"/>
      <c r="OQA51" s="152"/>
      <c r="OQB51" s="152"/>
      <c r="OQC51" s="152"/>
      <c r="OQD51" s="152"/>
      <c r="OQE51" s="152"/>
      <c r="OQF51" s="152"/>
      <c r="OQG51" s="152"/>
      <c r="OQH51" s="152"/>
      <c r="OQI51" s="152"/>
      <c r="OQJ51" s="152"/>
      <c r="OQK51" s="152"/>
      <c r="OQL51" s="152"/>
      <c r="OQM51" s="152"/>
      <c r="OQN51" s="152"/>
      <c r="OQO51" s="152"/>
      <c r="OQP51" s="152"/>
      <c r="OQQ51" s="152"/>
      <c r="OQR51" s="152"/>
      <c r="OQS51" s="152"/>
      <c r="OQT51" s="152"/>
      <c r="OQU51" s="152"/>
      <c r="OQV51" s="152"/>
      <c r="OQW51" s="152"/>
      <c r="OQX51" s="152"/>
      <c r="OQY51" s="152"/>
      <c r="OQZ51" s="152"/>
      <c r="ORA51" s="152"/>
      <c r="ORB51" s="152"/>
      <c r="ORC51" s="152"/>
      <c r="ORD51" s="152"/>
      <c r="ORE51" s="152"/>
      <c r="ORF51" s="152"/>
      <c r="ORG51" s="152"/>
      <c r="ORH51" s="152"/>
      <c r="ORI51" s="152"/>
      <c r="ORJ51" s="152"/>
      <c r="ORK51" s="152"/>
      <c r="ORL51" s="152"/>
      <c r="ORM51" s="152"/>
      <c r="ORN51" s="152"/>
      <c r="ORO51" s="152"/>
      <c r="ORP51" s="152"/>
      <c r="ORQ51" s="152"/>
      <c r="ORR51" s="152"/>
      <c r="ORS51" s="152"/>
      <c r="ORT51" s="152"/>
      <c r="ORU51" s="152"/>
      <c r="ORV51" s="152"/>
      <c r="ORW51" s="152"/>
      <c r="ORX51" s="152"/>
      <c r="ORY51" s="152"/>
      <c r="ORZ51" s="152"/>
      <c r="OSA51" s="152"/>
      <c r="OSB51" s="152"/>
      <c r="OSC51" s="152"/>
      <c r="OSD51" s="152"/>
      <c r="OSE51" s="152"/>
      <c r="OSF51" s="152"/>
      <c r="OSG51" s="152"/>
      <c r="OSH51" s="152"/>
      <c r="OSI51" s="152"/>
      <c r="OSJ51" s="152"/>
      <c r="OSK51" s="152"/>
      <c r="OSL51" s="152"/>
      <c r="OSM51" s="152"/>
      <c r="OSN51" s="152"/>
      <c r="OSO51" s="152"/>
      <c r="OSP51" s="152"/>
      <c r="OSQ51" s="152"/>
      <c r="OSR51" s="152"/>
      <c r="OSS51" s="152"/>
      <c r="OST51" s="152"/>
      <c r="OSU51" s="152"/>
      <c r="OSV51" s="152"/>
      <c r="OSW51" s="152"/>
      <c r="OSX51" s="152"/>
      <c r="OSY51" s="152"/>
      <c r="OSZ51" s="152"/>
      <c r="OTA51" s="152"/>
      <c r="OTB51" s="152"/>
      <c r="OTC51" s="152"/>
      <c r="OTD51" s="152"/>
      <c r="OTE51" s="152"/>
      <c r="OTF51" s="152"/>
      <c r="OTG51" s="152"/>
      <c r="OTH51" s="152"/>
      <c r="OTI51" s="152"/>
      <c r="OTJ51" s="152"/>
      <c r="OTK51" s="152"/>
      <c r="OTL51" s="152"/>
      <c r="OTM51" s="152"/>
      <c r="OTN51" s="152"/>
      <c r="OTO51" s="152"/>
      <c r="OTP51" s="152"/>
      <c r="OTQ51" s="152"/>
      <c r="OTR51" s="152"/>
      <c r="OTS51" s="152"/>
      <c r="OTT51" s="152"/>
      <c r="OTU51" s="152"/>
      <c r="OTV51" s="152"/>
      <c r="OTW51" s="152"/>
      <c r="OTX51" s="152"/>
      <c r="OTY51" s="152"/>
      <c r="OTZ51" s="152"/>
      <c r="OUA51" s="152"/>
      <c r="OUB51" s="152"/>
      <c r="OUC51" s="152"/>
      <c r="OUD51" s="152"/>
      <c r="OUE51" s="152"/>
      <c r="OUF51" s="152"/>
      <c r="OUG51" s="152"/>
      <c r="OUH51" s="152"/>
      <c r="OUI51" s="152"/>
      <c r="OUJ51" s="152"/>
      <c r="OUK51" s="152"/>
      <c r="OUL51" s="152"/>
      <c r="OUM51" s="152"/>
      <c r="OUN51" s="152"/>
      <c r="OUO51" s="152"/>
      <c r="OUP51" s="152"/>
      <c r="OUQ51" s="152"/>
      <c r="OUR51" s="152"/>
      <c r="OUS51" s="152"/>
      <c r="OUT51" s="152"/>
      <c r="OUU51" s="152"/>
      <c r="OUV51" s="152"/>
      <c r="OUW51" s="152"/>
      <c r="OUX51" s="152"/>
      <c r="OUY51" s="152"/>
      <c r="OUZ51" s="152"/>
      <c r="OVA51" s="152"/>
      <c r="OVB51" s="152"/>
      <c r="OVC51" s="152"/>
      <c r="OVD51" s="152"/>
      <c r="OVE51" s="152"/>
      <c r="OVF51" s="152"/>
      <c r="OVG51" s="152"/>
      <c r="OVH51" s="152"/>
      <c r="OVI51" s="152"/>
      <c r="OVJ51" s="152"/>
      <c r="OVK51" s="152"/>
      <c r="OVL51" s="152"/>
      <c r="OVM51" s="152"/>
      <c r="OVN51" s="152"/>
      <c r="OVO51" s="152"/>
      <c r="OVP51" s="152"/>
      <c r="OVQ51" s="152"/>
      <c r="OVR51" s="152"/>
      <c r="OVS51" s="152"/>
      <c r="OVT51" s="152"/>
      <c r="OVU51" s="152"/>
      <c r="OVV51" s="152"/>
      <c r="OVW51" s="152"/>
      <c r="OVX51" s="152"/>
      <c r="OVY51" s="152"/>
      <c r="OVZ51" s="152"/>
      <c r="OWA51" s="152"/>
      <c r="OWB51" s="152"/>
      <c r="OWC51" s="152"/>
      <c r="OWD51" s="152"/>
      <c r="OWE51" s="152"/>
      <c r="OWF51" s="152"/>
      <c r="OWG51" s="152"/>
      <c r="OWH51" s="152"/>
      <c r="OWI51" s="152"/>
      <c r="OWJ51" s="152"/>
      <c r="OWK51" s="152"/>
      <c r="OWL51" s="152"/>
      <c r="OWM51" s="152"/>
      <c r="OWN51" s="152"/>
      <c r="OWO51" s="152"/>
      <c r="OWP51" s="152"/>
      <c r="OWQ51" s="152"/>
      <c r="OWR51" s="152"/>
      <c r="OWS51" s="152"/>
      <c r="OWT51" s="152"/>
      <c r="OWU51" s="152"/>
      <c r="OWV51" s="152"/>
      <c r="OWW51" s="152"/>
      <c r="OWX51" s="152"/>
      <c r="OWY51" s="152"/>
      <c r="OWZ51" s="152"/>
      <c r="OXA51" s="152"/>
      <c r="OXB51" s="152"/>
      <c r="OXC51" s="152"/>
      <c r="OXD51" s="152"/>
      <c r="OXE51" s="152"/>
      <c r="OXF51" s="152"/>
      <c r="OXG51" s="152"/>
      <c r="OXH51" s="152"/>
      <c r="OXI51" s="152"/>
      <c r="OXJ51" s="152"/>
      <c r="OXK51" s="152"/>
      <c r="OXL51" s="152"/>
      <c r="OXM51" s="152"/>
      <c r="OXN51" s="152"/>
      <c r="OXO51" s="152"/>
      <c r="OXP51" s="152"/>
      <c r="OXQ51" s="152"/>
      <c r="OXR51" s="152"/>
      <c r="OXS51" s="152"/>
      <c r="OXT51" s="152"/>
      <c r="OXU51" s="152"/>
      <c r="OXV51" s="152"/>
      <c r="OXW51" s="152"/>
      <c r="OXX51" s="152"/>
      <c r="OXY51" s="152"/>
      <c r="OXZ51" s="152"/>
      <c r="OYA51" s="152"/>
      <c r="OYB51" s="152"/>
      <c r="OYC51" s="152"/>
      <c r="OYD51" s="152"/>
      <c r="OYE51" s="152"/>
      <c r="OYF51" s="152"/>
      <c r="OYG51" s="152"/>
      <c r="OYH51" s="152"/>
      <c r="OYI51" s="152"/>
      <c r="OYJ51" s="152"/>
      <c r="OYK51" s="152"/>
      <c r="OYL51" s="152"/>
      <c r="OYM51" s="152"/>
      <c r="OYN51" s="152"/>
      <c r="OYO51" s="152"/>
      <c r="OYP51" s="152"/>
      <c r="OYQ51" s="152"/>
      <c r="OYR51" s="152"/>
      <c r="OYS51" s="152"/>
      <c r="OYT51" s="152"/>
      <c r="OYU51" s="152"/>
      <c r="OYV51" s="152"/>
      <c r="OYW51" s="152"/>
      <c r="OYX51" s="152"/>
      <c r="OYY51" s="152"/>
      <c r="OYZ51" s="152"/>
      <c r="OZA51" s="152"/>
      <c r="OZB51" s="152"/>
      <c r="OZC51" s="152"/>
      <c r="OZD51" s="152"/>
      <c r="OZE51" s="152"/>
      <c r="OZF51" s="152"/>
      <c r="OZG51" s="152"/>
      <c r="OZH51" s="152"/>
      <c r="OZI51" s="152"/>
      <c r="OZJ51" s="152"/>
      <c r="OZK51" s="152"/>
      <c r="OZL51" s="152"/>
      <c r="OZM51" s="152"/>
      <c r="OZN51" s="152"/>
      <c r="OZO51" s="152"/>
      <c r="OZP51" s="152"/>
      <c r="OZQ51" s="152"/>
      <c r="OZR51" s="152"/>
      <c r="OZS51" s="152"/>
      <c r="OZT51" s="152"/>
      <c r="OZU51" s="152"/>
      <c r="OZV51" s="152"/>
      <c r="OZW51" s="152"/>
      <c r="OZX51" s="152"/>
      <c r="OZY51" s="152"/>
      <c r="OZZ51" s="152"/>
      <c r="PAA51" s="152"/>
      <c r="PAB51" s="152"/>
      <c r="PAC51" s="152"/>
      <c r="PAD51" s="152"/>
      <c r="PAE51" s="152"/>
      <c r="PAF51" s="152"/>
      <c r="PAG51" s="152"/>
      <c r="PAH51" s="152"/>
      <c r="PAI51" s="152"/>
      <c r="PAJ51" s="152"/>
      <c r="PAK51" s="152"/>
      <c r="PAL51" s="152"/>
      <c r="PAM51" s="152"/>
      <c r="PAN51" s="152"/>
      <c r="PAO51" s="152"/>
      <c r="PAP51" s="152"/>
      <c r="PAQ51" s="152"/>
      <c r="PAR51" s="152"/>
      <c r="PAS51" s="152"/>
      <c r="PAT51" s="152"/>
      <c r="PAU51" s="152"/>
      <c r="PAV51" s="152"/>
      <c r="PAW51" s="152"/>
      <c r="PAX51" s="152"/>
      <c r="PAY51" s="152"/>
      <c r="PAZ51" s="152"/>
      <c r="PBA51" s="152"/>
      <c r="PBB51" s="152"/>
      <c r="PBC51" s="152"/>
      <c r="PBD51" s="152"/>
      <c r="PBE51" s="152"/>
      <c r="PBF51" s="152"/>
      <c r="PBG51" s="152"/>
      <c r="PBH51" s="152"/>
      <c r="PBI51" s="152"/>
      <c r="PBJ51" s="152"/>
      <c r="PBK51" s="152"/>
      <c r="PBL51" s="152"/>
      <c r="PBM51" s="152"/>
      <c r="PBN51" s="152"/>
      <c r="PBO51" s="152"/>
      <c r="PBP51" s="152"/>
      <c r="PBQ51" s="152"/>
      <c r="PBR51" s="152"/>
      <c r="PBS51" s="152"/>
      <c r="PBT51" s="152"/>
      <c r="PBU51" s="152"/>
      <c r="PBV51" s="152"/>
      <c r="PBW51" s="152"/>
      <c r="PBX51" s="152"/>
      <c r="PBY51" s="152"/>
      <c r="PBZ51" s="152"/>
      <c r="PCA51" s="152"/>
      <c r="PCB51" s="152"/>
      <c r="PCC51" s="152"/>
      <c r="PCD51" s="152"/>
      <c r="PCE51" s="152"/>
      <c r="PCF51" s="152"/>
      <c r="PCG51" s="152"/>
      <c r="PCH51" s="152"/>
      <c r="PCI51" s="152"/>
      <c r="PCJ51" s="152"/>
      <c r="PCK51" s="152"/>
      <c r="PCL51" s="152"/>
      <c r="PCM51" s="152"/>
      <c r="PCN51" s="152"/>
      <c r="PCO51" s="152"/>
      <c r="PCP51" s="152"/>
      <c r="PCQ51" s="152"/>
      <c r="PCR51" s="152"/>
      <c r="PCS51" s="152"/>
      <c r="PCT51" s="152"/>
      <c r="PCU51" s="152"/>
      <c r="PCV51" s="152"/>
      <c r="PCW51" s="152"/>
      <c r="PCX51" s="152"/>
      <c r="PCY51" s="152"/>
      <c r="PCZ51" s="152"/>
      <c r="PDA51" s="152"/>
      <c r="PDB51" s="152"/>
      <c r="PDC51" s="152"/>
      <c r="PDD51" s="152"/>
      <c r="PDE51" s="152"/>
      <c r="PDF51" s="152"/>
      <c r="PDG51" s="152"/>
      <c r="PDH51" s="152"/>
      <c r="PDI51" s="152"/>
      <c r="PDJ51" s="152"/>
      <c r="PDK51" s="152"/>
      <c r="PDL51" s="152"/>
      <c r="PDM51" s="152"/>
      <c r="PDN51" s="152"/>
      <c r="PDO51" s="152"/>
      <c r="PDP51" s="152"/>
      <c r="PDQ51" s="152"/>
      <c r="PDR51" s="152"/>
      <c r="PDS51" s="152"/>
      <c r="PDT51" s="152"/>
      <c r="PDU51" s="152"/>
      <c r="PDV51" s="152"/>
      <c r="PDW51" s="152"/>
      <c r="PDX51" s="152"/>
      <c r="PDY51" s="152"/>
      <c r="PDZ51" s="152"/>
      <c r="PEA51" s="152"/>
      <c r="PEB51" s="152"/>
      <c r="PEC51" s="152"/>
      <c r="PED51" s="152"/>
      <c r="PEE51" s="152"/>
      <c r="PEF51" s="152"/>
      <c r="PEG51" s="152"/>
      <c r="PEH51" s="152"/>
      <c r="PEI51" s="152"/>
      <c r="PEJ51" s="152"/>
      <c r="PEK51" s="152"/>
      <c r="PEL51" s="152"/>
      <c r="PEM51" s="152"/>
      <c r="PEN51" s="152"/>
      <c r="PEO51" s="152"/>
      <c r="PEP51" s="152"/>
      <c r="PEQ51" s="152"/>
      <c r="PER51" s="152"/>
      <c r="PES51" s="152"/>
      <c r="PET51" s="152"/>
      <c r="PEU51" s="152"/>
      <c r="PEV51" s="152"/>
      <c r="PEW51" s="152"/>
      <c r="PEX51" s="152"/>
      <c r="PEY51" s="152"/>
      <c r="PEZ51" s="152"/>
      <c r="PFA51" s="152"/>
      <c r="PFB51" s="152"/>
      <c r="PFC51" s="152"/>
      <c r="PFD51" s="152"/>
      <c r="PFE51" s="152"/>
      <c r="PFF51" s="152"/>
      <c r="PFG51" s="152"/>
      <c r="PFH51" s="152"/>
      <c r="PFI51" s="152"/>
      <c r="PFJ51" s="152"/>
      <c r="PFK51" s="152"/>
      <c r="PFL51" s="152"/>
      <c r="PFM51" s="152"/>
      <c r="PFN51" s="152"/>
      <c r="PFO51" s="152"/>
      <c r="PFP51" s="152"/>
      <c r="PFQ51" s="152"/>
      <c r="PFR51" s="152"/>
      <c r="PFS51" s="152"/>
      <c r="PFT51" s="152"/>
      <c r="PFU51" s="152"/>
      <c r="PFV51" s="152"/>
      <c r="PFW51" s="152"/>
      <c r="PFX51" s="152"/>
      <c r="PFY51" s="152"/>
      <c r="PFZ51" s="152"/>
      <c r="PGA51" s="152"/>
      <c r="PGB51" s="152"/>
      <c r="PGC51" s="152"/>
      <c r="PGD51" s="152"/>
      <c r="PGE51" s="152"/>
      <c r="PGF51" s="152"/>
      <c r="PGG51" s="152"/>
      <c r="PGH51" s="152"/>
      <c r="PGI51" s="152"/>
      <c r="PGJ51" s="152"/>
      <c r="PGK51" s="152"/>
      <c r="PGL51" s="152"/>
      <c r="PGM51" s="152"/>
      <c r="PGN51" s="152"/>
      <c r="PGO51" s="152"/>
      <c r="PGP51" s="152"/>
      <c r="PGQ51" s="152"/>
      <c r="PGR51" s="152"/>
      <c r="PGS51" s="152"/>
      <c r="PGT51" s="152"/>
      <c r="PGU51" s="152"/>
      <c r="PGV51" s="152"/>
      <c r="PGW51" s="152"/>
      <c r="PGX51" s="152"/>
      <c r="PGY51" s="152"/>
      <c r="PGZ51" s="152"/>
      <c r="PHA51" s="152"/>
      <c r="PHB51" s="152"/>
      <c r="PHC51" s="152"/>
      <c r="PHD51" s="152"/>
      <c r="PHE51" s="152"/>
      <c r="PHF51" s="152"/>
      <c r="PHG51" s="152"/>
      <c r="PHH51" s="152"/>
      <c r="PHI51" s="152"/>
      <c r="PHJ51" s="152"/>
      <c r="PHK51" s="152"/>
      <c r="PHL51" s="152"/>
      <c r="PHM51" s="152"/>
      <c r="PHN51" s="152"/>
      <c r="PHO51" s="152"/>
      <c r="PHP51" s="152"/>
      <c r="PHQ51" s="152"/>
      <c r="PHR51" s="152"/>
      <c r="PHS51" s="152"/>
      <c r="PHT51" s="152"/>
      <c r="PHU51" s="152"/>
      <c r="PHV51" s="152"/>
      <c r="PHW51" s="152"/>
      <c r="PHX51" s="152"/>
      <c r="PHY51" s="152"/>
      <c r="PHZ51" s="152"/>
      <c r="PIA51" s="152"/>
      <c r="PIB51" s="152"/>
      <c r="PIC51" s="152"/>
      <c r="PID51" s="152"/>
      <c r="PIE51" s="152"/>
      <c r="PIF51" s="152"/>
      <c r="PIG51" s="152"/>
      <c r="PIH51" s="152"/>
      <c r="PII51" s="152"/>
      <c r="PIJ51" s="152"/>
      <c r="PIK51" s="152"/>
      <c r="PIL51" s="152"/>
      <c r="PIM51" s="152"/>
      <c r="PIN51" s="152"/>
      <c r="PIO51" s="152"/>
      <c r="PIP51" s="152"/>
      <c r="PIQ51" s="152"/>
      <c r="PIR51" s="152"/>
      <c r="PIS51" s="152"/>
      <c r="PIT51" s="152"/>
      <c r="PIU51" s="152"/>
      <c r="PIV51" s="152"/>
      <c r="PIW51" s="152"/>
      <c r="PIX51" s="152"/>
      <c r="PIY51" s="152"/>
      <c r="PIZ51" s="152"/>
      <c r="PJA51" s="152"/>
      <c r="PJB51" s="152"/>
      <c r="PJC51" s="152"/>
      <c r="PJD51" s="152"/>
      <c r="PJE51" s="152"/>
      <c r="PJF51" s="152"/>
      <c r="PJG51" s="152"/>
      <c r="PJH51" s="152"/>
      <c r="PJI51" s="152"/>
      <c r="PJJ51" s="152"/>
      <c r="PJK51" s="152"/>
      <c r="PJL51" s="152"/>
      <c r="PJM51" s="152"/>
      <c r="PJN51" s="152"/>
      <c r="PJO51" s="152"/>
      <c r="PJP51" s="152"/>
      <c r="PJQ51" s="152"/>
      <c r="PJR51" s="152"/>
      <c r="PJS51" s="152"/>
      <c r="PJT51" s="152"/>
      <c r="PJU51" s="152"/>
      <c r="PJV51" s="152"/>
      <c r="PJW51" s="152"/>
      <c r="PJX51" s="152"/>
      <c r="PJY51" s="152"/>
      <c r="PJZ51" s="152"/>
      <c r="PKA51" s="152"/>
      <c r="PKB51" s="152"/>
      <c r="PKC51" s="152"/>
      <c r="PKD51" s="152"/>
      <c r="PKE51" s="152"/>
      <c r="PKF51" s="152"/>
      <c r="PKG51" s="152"/>
      <c r="PKH51" s="152"/>
      <c r="PKI51" s="152"/>
      <c r="PKJ51" s="152"/>
      <c r="PKK51" s="152"/>
      <c r="PKL51" s="152"/>
      <c r="PKM51" s="152"/>
      <c r="PKN51" s="152"/>
      <c r="PKO51" s="152"/>
      <c r="PKP51" s="152"/>
      <c r="PKQ51" s="152"/>
      <c r="PKR51" s="152"/>
      <c r="PKS51" s="152"/>
      <c r="PKT51" s="152"/>
      <c r="PKU51" s="152"/>
      <c r="PKV51" s="152"/>
      <c r="PKW51" s="152"/>
      <c r="PKX51" s="152"/>
      <c r="PKY51" s="152"/>
      <c r="PKZ51" s="152"/>
      <c r="PLA51" s="152"/>
      <c r="PLB51" s="152"/>
      <c r="PLC51" s="152"/>
      <c r="PLD51" s="152"/>
      <c r="PLE51" s="152"/>
      <c r="PLF51" s="152"/>
      <c r="PLG51" s="152"/>
      <c r="PLH51" s="152"/>
      <c r="PLI51" s="152"/>
      <c r="PLJ51" s="152"/>
      <c r="PLK51" s="152"/>
      <c r="PLL51" s="152"/>
      <c r="PLM51" s="152"/>
      <c r="PLN51" s="152"/>
      <c r="PLO51" s="152"/>
      <c r="PLP51" s="152"/>
      <c r="PLQ51" s="152"/>
      <c r="PLR51" s="152"/>
      <c r="PLS51" s="152"/>
      <c r="PLT51" s="152"/>
      <c r="PLU51" s="152"/>
      <c r="PLV51" s="152"/>
      <c r="PLW51" s="152"/>
      <c r="PLX51" s="152"/>
      <c r="PLY51" s="152"/>
      <c r="PLZ51" s="152"/>
      <c r="PMA51" s="152"/>
      <c r="PMB51" s="152"/>
      <c r="PMC51" s="152"/>
      <c r="PMD51" s="152"/>
      <c r="PME51" s="152"/>
      <c r="PMF51" s="152"/>
      <c r="PMG51" s="152"/>
      <c r="PMH51" s="152"/>
      <c r="PMI51" s="152"/>
      <c r="PMJ51" s="152"/>
      <c r="PMK51" s="152"/>
      <c r="PML51" s="152"/>
      <c r="PMM51" s="152"/>
      <c r="PMN51" s="152"/>
      <c r="PMO51" s="152"/>
      <c r="PMP51" s="152"/>
      <c r="PMQ51" s="152"/>
      <c r="PMR51" s="152"/>
      <c r="PMS51" s="152"/>
      <c r="PMT51" s="152"/>
      <c r="PMU51" s="152"/>
      <c r="PMV51" s="152"/>
      <c r="PMW51" s="152"/>
      <c r="PMX51" s="152"/>
      <c r="PMY51" s="152"/>
      <c r="PMZ51" s="152"/>
      <c r="PNA51" s="152"/>
      <c r="PNB51" s="152"/>
      <c r="PNC51" s="152"/>
      <c r="PND51" s="152"/>
      <c r="PNE51" s="152"/>
      <c r="PNF51" s="152"/>
      <c r="PNG51" s="152"/>
      <c r="PNH51" s="152"/>
      <c r="PNI51" s="152"/>
      <c r="PNJ51" s="152"/>
      <c r="PNK51" s="152"/>
      <c r="PNL51" s="152"/>
      <c r="PNM51" s="152"/>
      <c r="PNN51" s="152"/>
      <c r="PNO51" s="152"/>
      <c r="PNP51" s="152"/>
      <c r="PNQ51" s="152"/>
      <c r="PNR51" s="152"/>
      <c r="PNS51" s="152"/>
      <c r="PNT51" s="152"/>
      <c r="PNU51" s="152"/>
      <c r="PNV51" s="152"/>
      <c r="PNW51" s="152"/>
      <c r="PNX51" s="152"/>
      <c r="PNY51" s="152"/>
      <c r="PNZ51" s="152"/>
      <c r="POA51" s="152"/>
      <c r="POB51" s="152"/>
      <c r="POC51" s="152"/>
      <c r="POD51" s="152"/>
      <c r="POE51" s="152"/>
      <c r="POF51" s="152"/>
      <c r="POG51" s="152"/>
      <c r="POH51" s="152"/>
      <c r="POI51" s="152"/>
      <c r="POJ51" s="152"/>
      <c r="POK51" s="152"/>
      <c r="POL51" s="152"/>
      <c r="POM51" s="152"/>
      <c r="PON51" s="152"/>
      <c r="POO51" s="152"/>
      <c r="POP51" s="152"/>
      <c r="POQ51" s="152"/>
      <c r="POR51" s="152"/>
      <c r="POS51" s="152"/>
      <c r="POT51" s="152"/>
      <c r="POU51" s="152"/>
      <c r="POV51" s="152"/>
      <c r="POW51" s="152"/>
      <c r="POX51" s="152"/>
      <c r="POY51" s="152"/>
      <c r="POZ51" s="152"/>
      <c r="PPA51" s="152"/>
      <c r="PPB51" s="152"/>
      <c r="PPC51" s="152"/>
      <c r="PPD51" s="152"/>
      <c r="PPE51" s="152"/>
      <c r="PPF51" s="152"/>
      <c r="PPG51" s="152"/>
      <c r="PPH51" s="152"/>
      <c r="PPI51" s="152"/>
      <c r="PPJ51" s="152"/>
      <c r="PPK51" s="152"/>
      <c r="PPL51" s="152"/>
      <c r="PPM51" s="152"/>
      <c r="PPN51" s="152"/>
      <c r="PPO51" s="152"/>
      <c r="PPP51" s="152"/>
      <c r="PPQ51" s="152"/>
      <c r="PPR51" s="152"/>
      <c r="PPS51" s="152"/>
      <c r="PPT51" s="152"/>
      <c r="PPU51" s="152"/>
      <c r="PPV51" s="152"/>
      <c r="PPW51" s="152"/>
      <c r="PPX51" s="152"/>
      <c r="PPY51" s="152"/>
      <c r="PPZ51" s="152"/>
      <c r="PQA51" s="152"/>
      <c r="PQB51" s="152"/>
      <c r="PQC51" s="152"/>
      <c r="PQD51" s="152"/>
      <c r="PQE51" s="152"/>
      <c r="PQF51" s="152"/>
      <c r="PQG51" s="152"/>
      <c r="PQH51" s="152"/>
      <c r="PQI51" s="152"/>
      <c r="PQJ51" s="152"/>
      <c r="PQK51" s="152"/>
      <c r="PQL51" s="152"/>
      <c r="PQM51" s="152"/>
      <c r="PQN51" s="152"/>
      <c r="PQO51" s="152"/>
      <c r="PQP51" s="152"/>
      <c r="PQQ51" s="152"/>
      <c r="PQR51" s="152"/>
      <c r="PQS51" s="152"/>
      <c r="PQT51" s="152"/>
      <c r="PQU51" s="152"/>
      <c r="PQV51" s="152"/>
      <c r="PQW51" s="152"/>
      <c r="PQX51" s="152"/>
      <c r="PQY51" s="152"/>
      <c r="PQZ51" s="152"/>
      <c r="PRA51" s="152"/>
      <c r="PRB51" s="152"/>
      <c r="PRC51" s="152"/>
      <c r="PRD51" s="152"/>
      <c r="PRE51" s="152"/>
      <c r="PRF51" s="152"/>
      <c r="PRG51" s="152"/>
      <c r="PRH51" s="152"/>
      <c r="PRI51" s="152"/>
      <c r="PRJ51" s="152"/>
      <c r="PRK51" s="152"/>
      <c r="PRL51" s="152"/>
      <c r="PRM51" s="152"/>
      <c r="PRN51" s="152"/>
      <c r="PRO51" s="152"/>
      <c r="PRP51" s="152"/>
      <c r="PRQ51" s="152"/>
      <c r="PRR51" s="152"/>
      <c r="PRS51" s="152"/>
      <c r="PRT51" s="152"/>
      <c r="PRU51" s="152"/>
      <c r="PRV51" s="152"/>
      <c r="PRW51" s="152"/>
      <c r="PRX51" s="152"/>
      <c r="PRY51" s="152"/>
      <c r="PRZ51" s="152"/>
      <c r="PSA51" s="152"/>
      <c r="PSB51" s="152"/>
      <c r="PSC51" s="152"/>
      <c r="PSD51" s="152"/>
      <c r="PSE51" s="152"/>
      <c r="PSF51" s="152"/>
      <c r="PSG51" s="152"/>
      <c r="PSH51" s="152"/>
      <c r="PSI51" s="152"/>
      <c r="PSJ51" s="152"/>
      <c r="PSK51" s="152"/>
      <c r="PSL51" s="152"/>
      <c r="PSM51" s="152"/>
      <c r="PSN51" s="152"/>
      <c r="PSO51" s="152"/>
      <c r="PSP51" s="152"/>
      <c r="PSQ51" s="152"/>
      <c r="PSR51" s="152"/>
      <c r="PSS51" s="152"/>
      <c r="PST51" s="152"/>
      <c r="PSU51" s="152"/>
      <c r="PSV51" s="152"/>
      <c r="PSW51" s="152"/>
      <c r="PSX51" s="152"/>
      <c r="PSY51" s="152"/>
      <c r="PSZ51" s="152"/>
      <c r="PTA51" s="152"/>
      <c r="PTB51" s="152"/>
      <c r="PTC51" s="152"/>
      <c r="PTD51" s="152"/>
      <c r="PTE51" s="152"/>
      <c r="PTF51" s="152"/>
      <c r="PTG51" s="152"/>
      <c r="PTH51" s="152"/>
      <c r="PTI51" s="152"/>
      <c r="PTJ51" s="152"/>
      <c r="PTK51" s="152"/>
      <c r="PTL51" s="152"/>
      <c r="PTM51" s="152"/>
      <c r="PTN51" s="152"/>
      <c r="PTO51" s="152"/>
      <c r="PTP51" s="152"/>
      <c r="PTQ51" s="152"/>
      <c r="PTR51" s="152"/>
      <c r="PTS51" s="152"/>
      <c r="PTT51" s="152"/>
      <c r="PTU51" s="152"/>
      <c r="PTV51" s="152"/>
      <c r="PTW51" s="152"/>
      <c r="PTX51" s="152"/>
      <c r="PTY51" s="152"/>
      <c r="PTZ51" s="152"/>
      <c r="PUA51" s="152"/>
      <c r="PUB51" s="152"/>
      <c r="PUC51" s="152"/>
      <c r="PUD51" s="152"/>
      <c r="PUE51" s="152"/>
      <c r="PUF51" s="152"/>
      <c r="PUG51" s="152"/>
      <c r="PUH51" s="152"/>
      <c r="PUI51" s="152"/>
      <c r="PUJ51" s="152"/>
      <c r="PUK51" s="152"/>
      <c r="PUL51" s="152"/>
      <c r="PUM51" s="152"/>
      <c r="PUN51" s="152"/>
      <c r="PUO51" s="152"/>
      <c r="PUP51" s="152"/>
      <c r="PUQ51" s="152"/>
      <c r="PUR51" s="152"/>
      <c r="PUS51" s="152"/>
      <c r="PUT51" s="152"/>
      <c r="PUU51" s="152"/>
      <c r="PUV51" s="152"/>
      <c r="PUW51" s="152"/>
      <c r="PUX51" s="152"/>
      <c r="PUY51" s="152"/>
      <c r="PUZ51" s="152"/>
      <c r="PVA51" s="152"/>
      <c r="PVB51" s="152"/>
      <c r="PVC51" s="152"/>
      <c r="PVD51" s="152"/>
      <c r="PVE51" s="152"/>
      <c r="PVF51" s="152"/>
      <c r="PVG51" s="152"/>
      <c r="PVH51" s="152"/>
      <c r="PVI51" s="152"/>
      <c r="PVJ51" s="152"/>
      <c r="PVK51" s="152"/>
      <c r="PVL51" s="152"/>
      <c r="PVM51" s="152"/>
      <c r="PVN51" s="152"/>
      <c r="PVO51" s="152"/>
      <c r="PVP51" s="152"/>
      <c r="PVQ51" s="152"/>
      <c r="PVR51" s="152"/>
      <c r="PVS51" s="152"/>
      <c r="PVT51" s="152"/>
      <c r="PVU51" s="152"/>
      <c r="PVV51" s="152"/>
      <c r="PVW51" s="152"/>
      <c r="PVX51" s="152"/>
      <c r="PVY51" s="152"/>
      <c r="PVZ51" s="152"/>
      <c r="PWA51" s="152"/>
      <c r="PWB51" s="152"/>
      <c r="PWC51" s="152"/>
      <c r="PWD51" s="152"/>
      <c r="PWE51" s="152"/>
      <c r="PWF51" s="152"/>
      <c r="PWG51" s="152"/>
      <c r="PWH51" s="152"/>
      <c r="PWI51" s="152"/>
      <c r="PWJ51" s="152"/>
      <c r="PWK51" s="152"/>
      <c r="PWL51" s="152"/>
      <c r="PWM51" s="152"/>
      <c r="PWN51" s="152"/>
      <c r="PWO51" s="152"/>
      <c r="PWP51" s="152"/>
      <c r="PWQ51" s="152"/>
      <c r="PWR51" s="152"/>
      <c r="PWS51" s="152"/>
      <c r="PWT51" s="152"/>
      <c r="PWU51" s="152"/>
      <c r="PWV51" s="152"/>
      <c r="PWW51" s="152"/>
      <c r="PWX51" s="152"/>
      <c r="PWY51" s="152"/>
      <c r="PWZ51" s="152"/>
      <c r="PXA51" s="152"/>
      <c r="PXB51" s="152"/>
      <c r="PXC51" s="152"/>
      <c r="PXD51" s="152"/>
      <c r="PXE51" s="152"/>
      <c r="PXF51" s="152"/>
      <c r="PXG51" s="152"/>
      <c r="PXH51" s="152"/>
      <c r="PXI51" s="152"/>
      <c r="PXJ51" s="152"/>
      <c r="PXK51" s="152"/>
      <c r="PXL51" s="152"/>
      <c r="PXM51" s="152"/>
      <c r="PXN51" s="152"/>
      <c r="PXO51" s="152"/>
      <c r="PXP51" s="152"/>
      <c r="PXQ51" s="152"/>
      <c r="PXR51" s="152"/>
      <c r="PXS51" s="152"/>
      <c r="PXT51" s="152"/>
      <c r="PXU51" s="152"/>
      <c r="PXV51" s="152"/>
      <c r="PXW51" s="152"/>
      <c r="PXX51" s="152"/>
      <c r="PXY51" s="152"/>
      <c r="PXZ51" s="152"/>
      <c r="PYA51" s="152"/>
      <c r="PYB51" s="152"/>
      <c r="PYC51" s="152"/>
      <c r="PYD51" s="152"/>
      <c r="PYE51" s="152"/>
      <c r="PYF51" s="152"/>
      <c r="PYG51" s="152"/>
      <c r="PYH51" s="152"/>
      <c r="PYI51" s="152"/>
      <c r="PYJ51" s="152"/>
      <c r="PYK51" s="152"/>
      <c r="PYL51" s="152"/>
      <c r="PYM51" s="152"/>
      <c r="PYN51" s="152"/>
      <c r="PYO51" s="152"/>
      <c r="PYP51" s="152"/>
      <c r="PYQ51" s="152"/>
      <c r="PYR51" s="152"/>
      <c r="PYS51" s="152"/>
      <c r="PYT51" s="152"/>
      <c r="PYU51" s="152"/>
      <c r="PYV51" s="152"/>
      <c r="PYW51" s="152"/>
      <c r="PYX51" s="152"/>
      <c r="PYY51" s="152"/>
      <c r="PYZ51" s="152"/>
      <c r="PZA51" s="152"/>
      <c r="PZB51" s="152"/>
      <c r="PZC51" s="152"/>
      <c r="PZD51" s="152"/>
      <c r="PZE51" s="152"/>
      <c r="PZF51" s="152"/>
      <c r="PZG51" s="152"/>
      <c r="PZH51" s="152"/>
      <c r="PZI51" s="152"/>
      <c r="PZJ51" s="152"/>
      <c r="PZK51" s="152"/>
      <c r="PZL51" s="152"/>
      <c r="PZM51" s="152"/>
      <c r="PZN51" s="152"/>
      <c r="PZO51" s="152"/>
      <c r="PZP51" s="152"/>
      <c r="PZQ51" s="152"/>
      <c r="PZR51" s="152"/>
      <c r="PZS51" s="152"/>
      <c r="PZT51" s="152"/>
      <c r="PZU51" s="152"/>
      <c r="PZV51" s="152"/>
      <c r="PZW51" s="152"/>
      <c r="PZX51" s="152"/>
      <c r="PZY51" s="152"/>
      <c r="PZZ51" s="152"/>
      <c r="QAA51" s="152"/>
      <c r="QAB51" s="152"/>
      <c r="QAC51" s="152"/>
      <c r="QAD51" s="152"/>
      <c r="QAE51" s="152"/>
      <c r="QAF51" s="152"/>
      <c r="QAG51" s="152"/>
      <c r="QAH51" s="152"/>
      <c r="QAI51" s="152"/>
      <c r="QAJ51" s="152"/>
      <c r="QAK51" s="152"/>
      <c r="QAL51" s="152"/>
      <c r="QAM51" s="152"/>
      <c r="QAN51" s="152"/>
      <c r="QAO51" s="152"/>
      <c r="QAP51" s="152"/>
      <c r="QAQ51" s="152"/>
      <c r="QAR51" s="152"/>
      <c r="QAS51" s="152"/>
      <c r="QAT51" s="152"/>
      <c r="QAU51" s="152"/>
      <c r="QAV51" s="152"/>
      <c r="QAW51" s="152"/>
      <c r="QAX51" s="152"/>
      <c r="QAY51" s="152"/>
      <c r="QAZ51" s="152"/>
      <c r="QBA51" s="152"/>
      <c r="QBB51" s="152"/>
      <c r="QBC51" s="152"/>
      <c r="QBD51" s="152"/>
      <c r="QBE51" s="152"/>
      <c r="QBF51" s="152"/>
      <c r="QBG51" s="152"/>
      <c r="QBH51" s="152"/>
      <c r="QBI51" s="152"/>
      <c r="QBJ51" s="152"/>
      <c r="QBK51" s="152"/>
      <c r="QBL51" s="152"/>
      <c r="QBM51" s="152"/>
      <c r="QBN51" s="152"/>
      <c r="QBO51" s="152"/>
      <c r="QBP51" s="152"/>
      <c r="QBQ51" s="152"/>
      <c r="QBR51" s="152"/>
      <c r="QBS51" s="152"/>
      <c r="QBT51" s="152"/>
      <c r="QBU51" s="152"/>
      <c r="QBV51" s="152"/>
      <c r="QBW51" s="152"/>
      <c r="QBX51" s="152"/>
      <c r="QBY51" s="152"/>
      <c r="QBZ51" s="152"/>
      <c r="QCA51" s="152"/>
      <c r="QCB51" s="152"/>
      <c r="QCC51" s="152"/>
      <c r="QCD51" s="152"/>
      <c r="QCE51" s="152"/>
      <c r="QCF51" s="152"/>
      <c r="QCG51" s="152"/>
      <c r="QCH51" s="152"/>
      <c r="QCI51" s="152"/>
      <c r="QCJ51" s="152"/>
      <c r="QCK51" s="152"/>
      <c r="QCL51" s="152"/>
      <c r="QCM51" s="152"/>
      <c r="QCN51" s="152"/>
      <c r="QCO51" s="152"/>
      <c r="QCP51" s="152"/>
      <c r="QCQ51" s="152"/>
      <c r="QCR51" s="152"/>
      <c r="QCS51" s="152"/>
      <c r="QCT51" s="152"/>
      <c r="QCU51" s="152"/>
      <c r="QCV51" s="152"/>
      <c r="QCW51" s="152"/>
      <c r="QCX51" s="152"/>
      <c r="QCY51" s="152"/>
      <c r="QCZ51" s="152"/>
      <c r="QDA51" s="152"/>
      <c r="QDB51" s="152"/>
      <c r="QDC51" s="152"/>
      <c r="QDD51" s="152"/>
      <c r="QDE51" s="152"/>
      <c r="QDF51" s="152"/>
      <c r="QDG51" s="152"/>
      <c r="QDH51" s="152"/>
      <c r="QDI51" s="152"/>
      <c r="QDJ51" s="152"/>
      <c r="QDK51" s="152"/>
      <c r="QDL51" s="152"/>
      <c r="QDM51" s="152"/>
      <c r="QDN51" s="152"/>
      <c r="QDO51" s="152"/>
      <c r="QDP51" s="152"/>
      <c r="QDQ51" s="152"/>
      <c r="QDR51" s="152"/>
      <c r="QDS51" s="152"/>
      <c r="QDT51" s="152"/>
      <c r="QDU51" s="152"/>
      <c r="QDV51" s="152"/>
      <c r="QDW51" s="152"/>
      <c r="QDX51" s="152"/>
      <c r="QDY51" s="152"/>
      <c r="QDZ51" s="152"/>
      <c r="QEA51" s="152"/>
      <c r="QEB51" s="152"/>
      <c r="QEC51" s="152"/>
      <c r="QED51" s="152"/>
      <c r="QEE51" s="152"/>
      <c r="QEF51" s="152"/>
      <c r="QEG51" s="152"/>
      <c r="QEH51" s="152"/>
      <c r="QEI51" s="152"/>
      <c r="QEJ51" s="152"/>
      <c r="QEK51" s="152"/>
      <c r="QEL51" s="152"/>
      <c r="QEM51" s="152"/>
      <c r="QEN51" s="152"/>
      <c r="QEO51" s="152"/>
      <c r="QEP51" s="152"/>
      <c r="QEQ51" s="152"/>
      <c r="QER51" s="152"/>
      <c r="QES51" s="152"/>
      <c r="QET51" s="152"/>
      <c r="QEU51" s="152"/>
      <c r="QEV51" s="152"/>
      <c r="QEW51" s="152"/>
      <c r="QEX51" s="152"/>
      <c r="QEY51" s="152"/>
      <c r="QEZ51" s="152"/>
      <c r="QFA51" s="152"/>
      <c r="QFB51" s="152"/>
      <c r="QFC51" s="152"/>
      <c r="QFD51" s="152"/>
      <c r="QFE51" s="152"/>
      <c r="QFF51" s="152"/>
      <c r="QFG51" s="152"/>
      <c r="QFH51" s="152"/>
      <c r="QFI51" s="152"/>
      <c r="QFJ51" s="152"/>
      <c r="QFK51" s="152"/>
      <c r="QFL51" s="152"/>
      <c r="QFM51" s="152"/>
      <c r="QFN51" s="152"/>
      <c r="QFO51" s="152"/>
      <c r="QFP51" s="152"/>
      <c r="QFQ51" s="152"/>
      <c r="QFR51" s="152"/>
      <c r="QFS51" s="152"/>
      <c r="QFT51" s="152"/>
      <c r="QFU51" s="152"/>
      <c r="QFV51" s="152"/>
      <c r="QFW51" s="152"/>
      <c r="QFX51" s="152"/>
      <c r="QFY51" s="152"/>
      <c r="QFZ51" s="152"/>
      <c r="QGA51" s="152"/>
      <c r="QGB51" s="152"/>
      <c r="QGC51" s="152"/>
      <c r="QGD51" s="152"/>
      <c r="QGE51" s="152"/>
      <c r="QGF51" s="152"/>
      <c r="QGG51" s="152"/>
      <c r="QGH51" s="152"/>
      <c r="QGI51" s="152"/>
      <c r="QGJ51" s="152"/>
      <c r="QGK51" s="152"/>
      <c r="QGL51" s="152"/>
      <c r="QGM51" s="152"/>
      <c r="QGN51" s="152"/>
      <c r="QGO51" s="152"/>
      <c r="QGP51" s="152"/>
      <c r="QGQ51" s="152"/>
      <c r="QGR51" s="152"/>
      <c r="QGS51" s="152"/>
      <c r="QGT51" s="152"/>
      <c r="QGU51" s="152"/>
      <c r="QGV51" s="152"/>
      <c r="QGW51" s="152"/>
      <c r="QGX51" s="152"/>
      <c r="QGY51" s="152"/>
      <c r="QGZ51" s="152"/>
      <c r="QHA51" s="152"/>
      <c r="QHB51" s="152"/>
      <c r="QHC51" s="152"/>
      <c r="QHD51" s="152"/>
      <c r="QHE51" s="152"/>
      <c r="QHF51" s="152"/>
      <c r="QHG51" s="152"/>
      <c r="QHH51" s="152"/>
      <c r="QHI51" s="152"/>
      <c r="QHJ51" s="152"/>
      <c r="QHK51" s="152"/>
      <c r="QHL51" s="152"/>
      <c r="QHM51" s="152"/>
      <c r="QHN51" s="152"/>
      <c r="QHO51" s="152"/>
      <c r="QHP51" s="152"/>
      <c r="QHQ51" s="152"/>
      <c r="QHR51" s="152"/>
      <c r="QHS51" s="152"/>
      <c r="QHT51" s="152"/>
      <c r="QHU51" s="152"/>
      <c r="QHV51" s="152"/>
      <c r="QHW51" s="152"/>
      <c r="QHX51" s="152"/>
      <c r="QHY51" s="152"/>
      <c r="QHZ51" s="152"/>
      <c r="QIA51" s="152"/>
      <c r="QIB51" s="152"/>
      <c r="QIC51" s="152"/>
      <c r="QID51" s="152"/>
      <c r="QIE51" s="152"/>
      <c r="QIF51" s="152"/>
      <c r="QIG51" s="152"/>
      <c r="QIH51" s="152"/>
      <c r="QII51" s="152"/>
      <c r="QIJ51" s="152"/>
      <c r="QIK51" s="152"/>
      <c r="QIL51" s="152"/>
      <c r="QIM51" s="152"/>
      <c r="QIN51" s="152"/>
      <c r="QIO51" s="152"/>
      <c r="QIP51" s="152"/>
      <c r="QIQ51" s="152"/>
      <c r="QIR51" s="152"/>
      <c r="QIS51" s="152"/>
      <c r="QIT51" s="152"/>
      <c r="QIU51" s="152"/>
      <c r="QIV51" s="152"/>
      <c r="QIW51" s="152"/>
      <c r="QIX51" s="152"/>
      <c r="QIY51" s="152"/>
      <c r="QIZ51" s="152"/>
      <c r="QJA51" s="152"/>
      <c r="QJB51" s="152"/>
      <c r="QJC51" s="152"/>
      <c r="QJD51" s="152"/>
      <c r="QJE51" s="152"/>
      <c r="QJF51" s="152"/>
      <c r="QJG51" s="152"/>
      <c r="QJH51" s="152"/>
      <c r="QJI51" s="152"/>
      <c r="QJJ51" s="152"/>
      <c r="QJK51" s="152"/>
      <c r="QJL51" s="152"/>
      <c r="QJM51" s="152"/>
      <c r="QJN51" s="152"/>
      <c r="QJO51" s="152"/>
      <c r="QJP51" s="152"/>
      <c r="QJQ51" s="152"/>
      <c r="QJR51" s="152"/>
      <c r="QJS51" s="152"/>
      <c r="QJT51" s="152"/>
      <c r="QJU51" s="152"/>
      <c r="QJV51" s="152"/>
      <c r="QJW51" s="152"/>
      <c r="QJX51" s="152"/>
      <c r="QJY51" s="152"/>
      <c r="QJZ51" s="152"/>
      <c r="QKA51" s="152"/>
      <c r="QKB51" s="152"/>
      <c r="QKC51" s="152"/>
      <c r="QKD51" s="152"/>
      <c r="QKE51" s="152"/>
      <c r="QKF51" s="152"/>
      <c r="QKG51" s="152"/>
      <c r="QKH51" s="152"/>
      <c r="QKI51" s="152"/>
      <c r="QKJ51" s="152"/>
      <c r="QKK51" s="152"/>
      <c r="QKL51" s="152"/>
      <c r="QKM51" s="152"/>
      <c r="QKN51" s="152"/>
      <c r="QKO51" s="152"/>
      <c r="QKP51" s="152"/>
      <c r="QKQ51" s="152"/>
      <c r="QKR51" s="152"/>
      <c r="QKS51" s="152"/>
      <c r="QKT51" s="152"/>
      <c r="QKU51" s="152"/>
      <c r="QKV51" s="152"/>
      <c r="QKW51" s="152"/>
      <c r="QKX51" s="152"/>
      <c r="QKY51" s="152"/>
      <c r="QKZ51" s="152"/>
      <c r="QLA51" s="152"/>
      <c r="QLB51" s="152"/>
      <c r="QLC51" s="152"/>
      <c r="QLD51" s="152"/>
      <c r="QLE51" s="152"/>
      <c r="QLF51" s="152"/>
      <c r="QLG51" s="152"/>
      <c r="QLH51" s="152"/>
      <c r="QLI51" s="152"/>
      <c r="QLJ51" s="152"/>
      <c r="QLK51" s="152"/>
      <c r="QLL51" s="152"/>
      <c r="QLM51" s="152"/>
      <c r="QLN51" s="152"/>
      <c r="QLO51" s="152"/>
      <c r="QLP51" s="152"/>
      <c r="QLQ51" s="152"/>
      <c r="QLR51" s="152"/>
      <c r="QLS51" s="152"/>
      <c r="QLT51" s="152"/>
      <c r="QLU51" s="152"/>
      <c r="QLV51" s="152"/>
      <c r="QLW51" s="152"/>
      <c r="QLX51" s="152"/>
      <c r="QLY51" s="152"/>
      <c r="QLZ51" s="152"/>
      <c r="QMA51" s="152"/>
      <c r="QMB51" s="152"/>
      <c r="QMC51" s="152"/>
      <c r="QMD51" s="152"/>
      <c r="QME51" s="152"/>
      <c r="QMF51" s="152"/>
      <c r="QMG51" s="152"/>
      <c r="QMH51" s="152"/>
      <c r="QMI51" s="152"/>
      <c r="QMJ51" s="152"/>
      <c r="QMK51" s="152"/>
      <c r="QML51" s="152"/>
      <c r="QMM51" s="152"/>
      <c r="QMN51" s="152"/>
      <c r="QMO51" s="152"/>
      <c r="QMP51" s="152"/>
      <c r="QMQ51" s="152"/>
      <c r="QMR51" s="152"/>
      <c r="QMS51" s="152"/>
      <c r="QMT51" s="152"/>
      <c r="QMU51" s="152"/>
      <c r="QMV51" s="152"/>
      <c r="QMW51" s="152"/>
      <c r="QMX51" s="152"/>
      <c r="QMY51" s="152"/>
      <c r="QMZ51" s="152"/>
      <c r="QNA51" s="152"/>
      <c r="QNB51" s="152"/>
      <c r="QNC51" s="152"/>
      <c r="QND51" s="152"/>
      <c r="QNE51" s="152"/>
      <c r="QNF51" s="152"/>
      <c r="QNG51" s="152"/>
      <c r="QNH51" s="152"/>
      <c r="QNI51" s="152"/>
      <c r="QNJ51" s="152"/>
      <c r="QNK51" s="152"/>
      <c r="QNL51" s="152"/>
      <c r="QNM51" s="152"/>
      <c r="QNN51" s="152"/>
      <c r="QNO51" s="152"/>
      <c r="QNP51" s="152"/>
      <c r="QNQ51" s="152"/>
      <c r="QNR51" s="152"/>
      <c r="QNS51" s="152"/>
      <c r="QNT51" s="152"/>
      <c r="QNU51" s="152"/>
      <c r="QNV51" s="152"/>
      <c r="QNW51" s="152"/>
      <c r="QNX51" s="152"/>
      <c r="QNY51" s="152"/>
      <c r="QNZ51" s="152"/>
      <c r="QOA51" s="152"/>
      <c r="QOB51" s="152"/>
      <c r="QOC51" s="152"/>
      <c r="QOD51" s="152"/>
      <c r="QOE51" s="152"/>
      <c r="QOF51" s="152"/>
      <c r="QOG51" s="152"/>
      <c r="QOH51" s="152"/>
      <c r="QOI51" s="152"/>
      <c r="QOJ51" s="152"/>
      <c r="QOK51" s="152"/>
      <c r="QOL51" s="152"/>
      <c r="QOM51" s="152"/>
      <c r="QON51" s="152"/>
      <c r="QOO51" s="152"/>
      <c r="QOP51" s="152"/>
      <c r="QOQ51" s="152"/>
      <c r="QOR51" s="152"/>
      <c r="QOS51" s="152"/>
      <c r="QOT51" s="152"/>
      <c r="QOU51" s="152"/>
      <c r="QOV51" s="152"/>
      <c r="QOW51" s="152"/>
      <c r="QOX51" s="152"/>
      <c r="QOY51" s="152"/>
      <c r="QOZ51" s="152"/>
      <c r="QPA51" s="152"/>
      <c r="QPB51" s="152"/>
      <c r="QPC51" s="152"/>
      <c r="QPD51" s="152"/>
      <c r="QPE51" s="152"/>
      <c r="QPF51" s="152"/>
      <c r="QPG51" s="152"/>
      <c r="QPH51" s="152"/>
      <c r="QPI51" s="152"/>
      <c r="QPJ51" s="152"/>
      <c r="QPK51" s="152"/>
      <c r="QPL51" s="152"/>
      <c r="QPM51" s="152"/>
      <c r="QPN51" s="152"/>
      <c r="QPO51" s="152"/>
      <c r="QPP51" s="152"/>
      <c r="QPQ51" s="152"/>
      <c r="QPR51" s="152"/>
      <c r="QPS51" s="152"/>
      <c r="QPT51" s="152"/>
      <c r="QPU51" s="152"/>
      <c r="QPV51" s="152"/>
      <c r="QPW51" s="152"/>
      <c r="QPX51" s="152"/>
      <c r="QPY51" s="152"/>
      <c r="QPZ51" s="152"/>
      <c r="QQA51" s="152"/>
      <c r="QQB51" s="152"/>
      <c r="QQC51" s="152"/>
      <c r="QQD51" s="152"/>
      <c r="QQE51" s="152"/>
      <c r="QQF51" s="152"/>
      <c r="QQG51" s="152"/>
      <c r="QQH51" s="152"/>
      <c r="QQI51" s="152"/>
      <c r="QQJ51" s="152"/>
      <c r="QQK51" s="152"/>
      <c r="QQL51" s="152"/>
      <c r="QQM51" s="152"/>
      <c r="QQN51" s="152"/>
      <c r="QQO51" s="152"/>
      <c r="QQP51" s="152"/>
      <c r="QQQ51" s="152"/>
      <c r="QQR51" s="152"/>
      <c r="QQS51" s="152"/>
      <c r="QQT51" s="152"/>
      <c r="QQU51" s="152"/>
      <c r="QQV51" s="152"/>
      <c r="QQW51" s="152"/>
      <c r="QQX51" s="152"/>
      <c r="QQY51" s="152"/>
      <c r="QQZ51" s="152"/>
      <c r="QRA51" s="152"/>
      <c r="QRB51" s="152"/>
      <c r="QRC51" s="152"/>
      <c r="QRD51" s="152"/>
      <c r="QRE51" s="152"/>
      <c r="QRF51" s="152"/>
      <c r="QRG51" s="152"/>
      <c r="QRH51" s="152"/>
      <c r="QRI51" s="152"/>
      <c r="QRJ51" s="152"/>
      <c r="QRK51" s="152"/>
      <c r="QRL51" s="152"/>
      <c r="QRM51" s="152"/>
      <c r="QRN51" s="152"/>
      <c r="QRO51" s="152"/>
      <c r="QRP51" s="152"/>
      <c r="QRQ51" s="152"/>
      <c r="QRR51" s="152"/>
      <c r="QRS51" s="152"/>
      <c r="QRT51" s="152"/>
      <c r="QRU51" s="152"/>
      <c r="QRV51" s="152"/>
      <c r="QRW51" s="152"/>
      <c r="QRX51" s="152"/>
      <c r="QRY51" s="152"/>
      <c r="QRZ51" s="152"/>
      <c r="QSA51" s="152"/>
      <c r="QSB51" s="152"/>
      <c r="QSC51" s="152"/>
      <c r="QSD51" s="152"/>
      <c r="QSE51" s="152"/>
      <c r="QSF51" s="152"/>
      <c r="QSG51" s="152"/>
      <c r="QSH51" s="152"/>
      <c r="QSI51" s="152"/>
      <c r="QSJ51" s="152"/>
      <c r="QSK51" s="152"/>
      <c r="QSL51" s="152"/>
      <c r="QSM51" s="152"/>
      <c r="QSN51" s="152"/>
      <c r="QSO51" s="152"/>
      <c r="QSP51" s="152"/>
      <c r="QSQ51" s="152"/>
      <c r="QSR51" s="152"/>
      <c r="QSS51" s="152"/>
      <c r="QST51" s="152"/>
      <c r="QSU51" s="152"/>
      <c r="QSV51" s="152"/>
      <c r="QSW51" s="152"/>
      <c r="QSX51" s="152"/>
      <c r="QSY51" s="152"/>
      <c r="QSZ51" s="152"/>
      <c r="QTA51" s="152"/>
      <c r="QTB51" s="152"/>
      <c r="QTC51" s="152"/>
      <c r="QTD51" s="152"/>
      <c r="QTE51" s="152"/>
      <c r="QTF51" s="152"/>
      <c r="QTG51" s="152"/>
      <c r="QTH51" s="152"/>
      <c r="QTI51" s="152"/>
      <c r="QTJ51" s="152"/>
      <c r="QTK51" s="152"/>
      <c r="QTL51" s="152"/>
      <c r="QTM51" s="152"/>
      <c r="QTN51" s="152"/>
      <c r="QTO51" s="152"/>
      <c r="QTP51" s="152"/>
      <c r="QTQ51" s="152"/>
      <c r="QTR51" s="152"/>
      <c r="QTS51" s="152"/>
      <c r="QTT51" s="152"/>
      <c r="QTU51" s="152"/>
      <c r="QTV51" s="152"/>
      <c r="QTW51" s="152"/>
      <c r="QTX51" s="152"/>
      <c r="QTY51" s="152"/>
      <c r="QTZ51" s="152"/>
      <c r="QUA51" s="152"/>
      <c r="QUB51" s="152"/>
      <c r="QUC51" s="152"/>
      <c r="QUD51" s="152"/>
      <c r="QUE51" s="152"/>
      <c r="QUF51" s="152"/>
      <c r="QUG51" s="152"/>
      <c r="QUH51" s="152"/>
      <c r="QUI51" s="152"/>
      <c r="QUJ51" s="152"/>
      <c r="QUK51" s="152"/>
      <c r="QUL51" s="152"/>
      <c r="QUM51" s="152"/>
      <c r="QUN51" s="152"/>
      <c r="QUO51" s="152"/>
      <c r="QUP51" s="152"/>
      <c r="QUQ51" s="152"/>
      <c r="QUR51" s="152"/>
      <c r="QUS51" s="152"/>
      <c r="QUT51" s="152"/>
      <c r="QUU51" s="152"/>
      <c r="QUV51" s="152"/>
      <c r="QUW51" s="152"/>
      <c r="QUX51" s="152"/>
      <c r="QUY51" s="152"/>
      <c r="QUZ51" s="152"/>
      <c r="QVA51" s="152"/>
      <c r="QVB51" s="152"/>
      <c r="QVC51" s="152"/>
      <c r="QVD51" s="152"/>
      <c r="QVE51" s="152"/>
      <c r="QVF51" s="152"/>
      <c r="QVG51" s="152"/>
      <c r="QVH51" s="152"/>
      <c r="QVI51" s="152"/>
      <c r="QVJ51" s="152"/>
      <c r="QVK51" s="152"/>
      <c r="QVL51" s="152"/>
      <c r="QVM51" s="152"/>
      <c r="QVN51" s="152"/>
      <c r="QVO51" s="152"/>
      <c r="QVP51" s="152"/>
      <c r="QVQ51" s="152"/>
      <c r="QVR51" s="152"/>
      <c r="QVS51" s="152"/>
      <c r="QVT51" s="152"/>
      <c r="QVU51" s="152"/>
      <c r="QVV51" s="152"/>
      <c r="QVW51" s="152"/>
      <c r="QVX51" s="152"/>
      <c r="QVY51" s="152"/>
      <c r="QVZ51" s="152"/>
      <c r="QWA51" s="152"/>
      <c r="QWB51" s="152"/>
      <c r="QWC51" s="152"/>
      <c r="QWD51" s="152"/>
      <c r="QWE51" s="152"/>
      <c r="QWF51" s="152"/>
      <c r="QWG51" s="152"/>
      <c r="QWH51" s="152"/>
      <c r="QWI51" s="152"/>
      <c r="QWJ51" s="152"/>
      <c r="QWK51" s="152"/>
      <c r="QWL51" s="152"/>
      <c r="QWM51" s="152"/>
      <c r="QWN51" s="152"/>
      <c r="QWO51" s="152"/>
      <c r="QWP51" s="152"/>
      <c r="QWQ51" s="152"/>
      <c r="QWR51" s="152"/>
      <c r="QWS51" s="152"/>
      <c r="QWT51" s="152"/>
      <c r="QWU51" s="152"/>
      <c r="QWV51" s="152"/>
      <c r="QWW51" s="152"/>
      <c r="QWX51" s="152"/>
      <c r="QWY51" s="152"/>
      <c r="QWZ51" s="152"/>
      <c r="QXA51" s="152"/>
      <c r="QXB51" s="152"/>
      <c r="QXC51" s="152"/>
      <c r="QXD51" s="152"/>
      <c r="QXE51" s="152"/>
      <c r="QXF51" s="152"/>
      <c r="QXG51" s="152"/>
      <c r="QXH51" s="152"/>
      <c r="QXI51" s="152"/>
      <c r="QXJ51" s="152"/>
      <c r="QXK51" s="152"/>
      <c r="QXL51" s="152"/>
      <c r="QXM51" s="152"/>
      <c r="QXN51" s="152"/>
      <c r="QXO51" s="152"/>
      <c r="QXP51" s="152"/>
      <c r="QXQ51" s="152"/>
      <c r="QXR51" s="152"/>
      <c r="QXS51" s="152"/>
      <c r="QXT51" s="152"/>
      <c r="QXU51" s="152"/>
      <c r="QXV51" s="152"/>
      <c r="QXW51" s="152"/>
      <c r="QXX51" s="152"/>
      <c r="QXY51" s="152"/>
      <c r="QXZ51" s="152"/>
      <c r="QYA51" s="152"/>
      <c r="QYB51" s="152"/>
      <c r="QYC51" s="152"/>
      <c r="QYD51" s="152"/>
      <c r="QYE51" s="152"/>
      <c r="QYF51" s="152"/>
      <c r="QYG51" s="152"/>
      <c r="QYH51" s="152"/>
      <c r="QYI51" s="152"/>
      <c r="QYJ51" s="152"/>
      <c r="QYK51" s="152"/>
      <c r="QYL51" s="152"/>
      <c r="QYM51" s="152"/>
      <c r="QYN51" s="152"/>
      <c r="QYO51" s="152"/>
      <c r="QYP51" s="152"/>
      <c r="QYQ51" s="152"/>
      <c r="QYR51" s="152"/>
      <c r="QYS51" s="152"/>
      <c r="QYT51" s="152"/>
      <c r="QYU51" s="152"/>
      <c r="QYV51" s="152"/>
      <c r="QYW51" s="152"/>
      <c r="QYX51" s="152"/>
      <c r="QYY51" s="152"/>
      <c r="QYZ51" s="152"/>
      <c r="QZA51" s="152"/>
      <c r="QZB51" s="152"/>
      <c r="QZC51" s="152"/>
      <c r="QZD51" s="152"/>
      <c r="QZE51" s="152"/>
      <c r="QZF51" s="152"/>
      <c r="QZG51" s="152"/>
      <c r="QZH51" s="152"/>
      <c r="QZI51" s="152"/>
      <c r="QZJ51" s="152"/>
      <c r="QZK51" s="152"/>
      <c r="QZL51" s="152"/>
      <c r="QZM51" s="152"/>
      <c r="QZN51" s="152"/>
      <c r="QZO51" s="152"/>
      <c r="QZP51" s="152"/>
      <c r="QZQ51" s="152"/>
      <c r="QZR51" s="152"/>
      <c r="QZS51" s="152"/>
      <c r="QZT51" s="152"/>
      <c r="QZU51" s="152"/>
      <c r="QZV51" s="152"/>
      <c r="QZW51" s="152"/>
      <c r="QZX51" s="152"/>
      <c r="QZY51" s="152"/>
      <c r="QZZ51" s="152"/>
      <c r="RAA51" s="152"/>
      <c r="RAB51" s="152"/>
      <c r="RAC51" s="152"/>
      <c r="RAD51" s="152"/>
      <c r="RAE51" s="152"/>
      <c r="RAF51" s="152"/>
      <c r="RAG51" s="152"/>
      <c r="RAH51" s="152"/>
      <c r="RAI51" s="152"/>
      <c r="RAJ51" s="152"/>
      <c r="RAK51" s="152"/>
      <c r="RAL51" s="152"/>
      <c r="RAM51" s="152"/>
      <c r="RAN51" s="152"/>
      <c r="RAO51" s="152"/>
      <c r="RAP51" s="152"/>
      <c r="RAQ51" s="152"/>
      <c r="RAR51" s="152"/>
      <c r="RAS51" s="152"/>
      <c r="RAT51" s="152"/>
      <c r="RAU51" s="152"/>
      <c r="RAV51" s="152"/>
      <c r="RAW51" s="152"/>
      <c r="RAX51" s="152"/>
      <c r="RAY51" s="152"/>
      <c r="RAZ51" s="152"/>
      <c r="RBA51" s="152"/>
      <c r="RBB51" s="152"/>
      <c r="RBC51" s="152"/>
      <c r="RBD51" s="152"/>
      <c r="RBE51" s="152"/>
      <c r="RBF51" s="152"/>
      <c r="RBG51" s="152"/>
      <c r="RBH51" s="152"/>
      <c r="RBI51" s="152"/>
      <c r="RBJ51" s="152"/>
      <c r="RBK51" s="152"/>
      <c r="RBL51" s="152"/>
      <c r="RBM51" s="152"/>
      <c r="RBN51" s="152"/>
      <c r="RBO51" s="152"/>
      <c r="RBP51" s="152"/>
      <c r="RBQ51" s="152"/>
      <c r="RBR51" s="152"/>
      <c r="RBS51" s="152"/>
      <c r="RBT51" s="152"/>
      <c r="RBU51" s="152"/>
      <c r="RBV51" s="152"/>
      <c r="RBW51" s="152"/>
      <c r="RBX51" s="152"/>
      <c r="RBY51" s="152"/>
      <c r="RBZ51" s="152"/>
      <c r="RCA51" s="152"/>
      <c r="RCB51" s="152"/>
      <c r="RCC51" s="152"/>
      <c r="RCD51" s="152"/>
      <c r="RCE51" s="152"/>
      <c r="RCF51" s="152"/>
      <c r="RCG51" s="152"/>
      <c r="RCH51" s="152"/>
      <c r="RCI51" s="152"/>
      <c r="RCJ51" s="152"/>
      <c r="RCK51" s="152"/>
      <c r="RCL51" s="152"/>
      <c r="RCM51" s="152"/>
      <c r="RCN51" s="152"/>
      <c r="RCO51" s="152"/>
      <c r="RCP51" s="152"/>
      <c r="RCQ51" s="152"/>
      <c r="RCR51" s="152"/>
      <c r="RCS51" s="152"/>
      <c r="RCT51" s="152"/>
      <c r="RCU51" s="152"/>
      <c r="RCV51" s="152"/>
      <c r="RCW51" s="152"/>
      <c r="RCX51" s="152"/>
      <c r="RCY51" s="152"/>
      <c r="RCZ51" s="152"/>
      <c r="RDA51" s="152"/>
      <c r="RDB51" s="152"/>
      <c r="RDC51" s="152"/>
      <c r="RDD51" s="152"/>
      <c r="RDE51" s="152"/>
      <c r="RDF51" s="152"/>
      <c r="RDG51" s="152"/>
      <c r="RDH51" s="152"/>
      <c r="RDI51" s="152"/>
      <c r="RDJ51" s="152"/>
      <c r="RDK51" s="152"/>
      <c r="RDL51" s="152"/>
      <c r="RDM51" s="152"/>
      <c r="RDN51" s="152"/>
      <c r="RDO51" s="152"/>
      <c r="RDP51" s="152"/>
      <c r="RDQ51" s="152"/>
      <c r="RDR51" s="152"/>
      <c r="RDS51" s="152"/>
      <c r="RDT51" s="152"/>
      <c r="RDU51" s="152"/>
      <c r="RDV51" s="152"/>
      <c r="RDW51" s="152"/>
      <c r="RDX51" s="152"/>
      <c r="RDY51" s="152"/>
      <c r="RDZ51" s="152"/>
      <c r="REA51" s="152"/>
      <c r="REB51" s="152"/>
      <c r="REC51" s="152"/>
      <c r="RED51" s="152"/>
      <c r="REE51" s="152"/>
      <c r="REF51" s="152"/>
      <c r="REG51" s="152"/>
      <c r="REH51" s="152"/>
      <c r="REI51" s="152"/>
      <c r="REJ51" s="152"/>
      <c r="REK51" s="152"/>
      <c r="REL51" s="152"/>
      <c r="REM51" s="152"/>
      <c r="REN51" s="152"/>
      <c r="REO51" s="152"/>
      <c r="REP51" s="152"/>
      <c r="REQ51" s="152"/>
      <c r="RER51" s="152"/>
      <c r="RES51" s="152"/>
      <c r="RET51" s="152"/>
      <c r="REU51" s="152"/>
      <c r="REV51" s="152"/>
      <c r="REW51" s="152"/>
      <c r="REX51" s="152"/>
      <c r="REY51" s="152"/>
      <c r="REZ51" s="152"/>
      <c r="RFA51" s="152"/>
      <c r="RFB51" s="152"/>
      <c r="RFC51" s="152"/>
      <c r="RFD51" s="152"/>
      <c r="RFE51" s="152"/>
      <c r="RFF51" s="152"/>
      <c r="RFG51" s="152"/>
      <c r="RFH51" s="152"/>
      <c r="RFI51" s="152"/>
      <c r="RFJ51" s="152"/>
      <c r="RFK51" s="152"/>
      <c r="RFL51" s="152"/>
      <c r="RFM51" s="152"/>
      <c r="RFN51" s="152"/>
      <c r="RFO51" s="152"/>
      <c r="RFP51" s="152"/>
      <c r="RFQ51" s="152"/>
      <c r="RFR51" s="152"/>
      <c r="RFS51" s="152"/>
      <c r="RFT51" s="152"/>
      <c r="RFU51" s="152"/>
      <c r="RFV51" s="152"/>
      <c r="RFW51" s="152"/>
      <c r="RFX51" s="152"/>
      <c r="RFY51" s="152"/>
      <c r="RFZ51" s="152"/>
      <c r="RGA51" s="152"/>
      <c r="RGB51" s="152"/>
      <c r="RGC51" s="152"/>
      <c r="RGD51" s="152"/>
      <c r="RGE51" s="152"/>
      <c r="RGF51" s="152"/>
      <c r="RGG51" s="152"/>
      <c r="RGH51" s="152"/>
      <c r="RGI51" s="152"/>
      <c r="RGJ51" s="152"/>
      <c r="RGK51" s="152"/>
      <c r="RGL51" s="152"/>
      <c r="RGM51" s="152"/>
      <c r="RGN51" s="152"/>
      <c r="RGO51" s="152"/>
      <c r="RGP51" s="152"/>
      <c r="RGQ51" s="152"/>
      <c r="RGR51" s="152"/>
      <c r="RGS51" s="152"/>
      <c r="RGT51" s="152"/>
      <c r="RGU51" s="152"/>
      <c r="RGV51" s="152"/>
      <c r="RGW51" s="152"/>
      <c r="RGX51" s="152"/>
      <c r="RGY51" s="152"/>
      <c r="RGZ51" s="152"/>
      <c r="RHA51" s="152"/>
      <c r="RHB51" s="152"/>
      <c r="RHC51" s="152"/>
      <c r="RHD51" s="152"/>
      <c r="RHE51" s="152"/>
      <c r="RHF51" s="152"/>
      <c r="RHG51" s="152"/>
      <c r="RHH51" s="152"/>
      <c r="RHI51" s="152"/>
      <c r="RHJ51" s="152"/>
      <c r="RHK51" s="152"/>
      <c r="RHL51" s="152"/>
      <c r="RHM51" s="152"/>
      <c r="RHN51" s="152"/>
      <c r="RHO51" s="152"/>
      <c r="RHP51" s="152"/>
      <c r="RHQ51" s="152"/>
      <c r="RHR51" s="152"/>
      <c r="RHS51" s="152"/>
      <c r="RHT51" s="152"/>
      <c r="RHU51" s="152"/>
      <c r="RHV51" s="152"/>
      <c r="RHW51" s="152"/>
      <c r="RHX51" s="152"/>
      <c r="RHY51" s="152"/>
      <c r="RHZ51" s="152"/>
      <c r="RIA51" s="152"/>
      <c r="RIB51" s="152"/>
      <c r="RIC51" s="152"/>
      <c r="RID51" s="152"/>
      <c r="RIE51" s="152"/>
      <c r="RIF51" s="152"/>
      <c r="RIG51" s="152"/>
      <c r="RIH51" s="152"/>
      <c r="RII51" s="152"/>
      <c r="RIJ51" s="152"/>
      <c r="RIK51" s="152"/>
      <c r="RIL51" s="152"/>
      <c r="RIM51" s="152"/>
      <c r="RIN51" s="152"/>
      <c r="RIO51" s="152"/>
      <c r="RIP51" s="152"/>
      <c r="RIQ51" s="152"/>
      <c r="RIR51" s="152"/>
      <c r="RIS51" s="152"/>
      <c r="RIT51" s="152"/>
      <c r="RIU51" s="152"/>
      <c r="RIV51" s="152"/>
      <c r="RIW51" s="152"/>
      <c r="RIX51" s="152"/>
      <c r="RIY51" s="152"/>
      <c r="RIZ51" s="152"/>
      <c r="RJA51" s="152"/>
      <c r="RJB51" s="152"/>
      <c r="RJC51" s="152"/>
      <c r="RJD51" s="152"/>
      <c r="RJE51" s="152"/>
      <c r="RJF51" s="152"/>
      <c r="RJG51" s="152"/>
      <c r="RJH51" s="152"/>
      <c r="RJI51" s="152"/>
      <c r="RJJ51" s="152"/>
      <c r="RJK51" s="152"/>
      <c r="RJL51" s="152"/>
      <c r="RJM51" s="152"/>
      <c r="RJN51" s="152"/>
      <c r="RJO51" s="152"/>
      <c r="RJP51" s="152"/>
      <c r="RJQ51" s="152"/>
      <c r="RJR51" s="152"/>
      <c r="RJS51" s="152"/>
      <c r="RJT51" s="152"/>
      <c r="RJU51" s="152"/>
      <c r="RJV51" s="152"/>
      <c r="RJW51" s="152"/>
      <c r="RJX51" s="152"/>
      <c r="RJY51" s="152"/>
      <c r="RJZ51" s="152"/>
      <c r="RKA51" s="152"/>
      <c r="RKB51" s="152"/>
      <c r="RKC51" s="152"/>
      <c r="RKD51" s="152"/>
      <c r="RKE51" s="152"/>
      <c r="RKF51" s="152"/>
      <c r="RKG51" s="152"/>
      <c r="RKH51" s="152"/>
      <c r="RKI51" s="152"/>
      <c r="RKJ51" s="152"/>
      <c r="RKK51" s="152"/>
      <c r="RKL51" s="152"/>
      <c r="RKM51" s="152"/>
      <c r="RKN51" s="152"/>
      <c r="RKO51" s="152"/>
      <c r="RKP51" s="152"/>
      <c r="RKQ51" s="152"/>
      <c r="RKR51" s="152"/>
      <c r="RKS51" s="152"/>
      <c r="RKT51" s="152"/>
      <c r="RKU51" s="152"/>
      <c r="RKV51" s="152"/>
      <c r="RKW51" s="152"/>
      <c r="RKX51" s="152"/>
      <c r="RKY51" s="152"/>
      <c r="RKZ51" s="152"/>
      <c r="RLA51" s="152"/>
      <c r="RLB51" s="152"/>
      <c r="RLC51" s="152"/>
      <c r="RLD51" s="152"/>
      <c r="RLE51" s="152"/>
      <c r="RLF51" s="152"/>
      <c r="RLG51" s="152"/>
      <c r="RLH51" s="152"/>
      <c r="RLI51" s="152"/>
      <c r="RLJ51" s="152"/>
      <c r="RLK51" s="152"/>
      <c r="RLL51" s="152"/>
      <c r="RLM51" s="152"/>
      <c r="RLN51" s="152"/>
      <c r="RLO51" s="152"/>
      <c r="RLP51" s="152"/>
      <c r="RLQ51" s="152"/>
      <c r="RLR51" s="152"/>
      <c r="RLS51" s="152"/>
      <c r="RLT51" s="152"/>
      <c r="RLU51" s="152"/>
      <c r="RLV51" s="152"/>
      <c r="RLW51" s="152"/>
      <c r="RLX51" s="152"/>
      <c r="RLY51" s="152"/>
      <c r="RLZ51" s="152"/>
      <c r="RMA51" s="152"/>
      <c r="RMB51" s="152"/>
      <c r="RMC51" s="152"/>
      <c r="RMD51" s="152"/>
      <c r="RME51" s="152"/>
      <c r="RMF51" s="152"/>
      <c r="RMG51" s="152"/>
      <c r="RMH51" s="152"/>
      <c r="RMI51" s="152"/>
      <c r="RMJ51" s="152"/>
      <c r="RMK51" s="152"/>
      <c r="RML51" s="152"/>
      <c r="RMM51" s="152"/>
      <c r="RMN51" s="152"/>
      <c r="RMO51" s="152"/>
      <c r="RMP51" s="152"/>
      <c r="RMQ51" s="152"/>
      <c r="RMR51" s="152"/>
      <c r="RMS51" s="152"/>
      <c r="RMT51" s="152"/>
      <c r="RMU51" s="152"/>
      <c r="RMV51" s="152"/>
      <c r="RMW51" s="152"/>
      <c r="RMX51" s="152"/>
      <c r="RMY51" s="152"/>
      <c r="RMZ51" s="152"/>
      <c r="RNA51" s="152"/>
      <c r="RNB51" s="152"/>
      <c r="RNC51" s="152"/>
      <c r="RND51" s="152"/>
      <c r="RNE51" s="152"/>
      <c r="RNF51" s="152"/>
      <c r="RNG51" s="152"/>
      <c r="RNH51" s="152"/>
      <c r="RNI51" s="152"/>
      <c r="RNJ51" s="152"/>
      <c r="RNK51" s="152"/>
      <c r="RNL51" s="152"/>
      <c r="RNM51" s="152"/>
      <c r="RNN51" s="152"/>
      <c r="RNO51" s="152"/>
      <c r="RNP51" s="152"/>
      <c r="RNQ51" s="152"/>
      <c r="RNR51" s="152"/>
      <c r="RNS51" s="152"/>
      <c r="RNT51" s="152"/>
      <c r="RNU51" s="152"/>
      <c r="RNV51" s="152"/>
      <c r="RNW51" s="152"/>
      <c r="RNX51" s="152"/>
      <c r="RNY51" s="152"/>
      <c r="RNZ51" s="152"/>
      <c r="ROA51" s="152"/>
      <c r="ROB51" s="152"/>
      <c r="ROC51" s="152"/>
      <c r="ROD51" s="152"/>
      <c r="ROE51" s="152"/>
      <c r="ROF51" s="152"/>
      <c r="ROG51" s="152"/>
      <c r="ROH51" s="152"/>
      <c r="ROI51" s="152"/>
      <c r="ROJ51" s="152"/>
      <c r="ROK51" s="152"/>
      <c r="ROL51" s="152"/>
      <c r="ROM51" s="152"/>
      <c r="RON51" s="152"/>
      <c r="ROO51" s="152"/>
      <c r="ROP51" s="152"/>
      <c r="ROQ51" s="152"/>
      <c r="ROR51" s="152"/>
      <c r="ROS51" s="152"/>
      <c r="ROT51" s="152"/>
      <c r="ROU51" s="152"/>
      <c r="ROV51" s="152"/>
      <c r="ROW51" s="152"/>
      <c r="ROX51" s="152"/>
      <c r="ROY51" s="152"/>
      <c r="ROZ51" s="152"/>
      <c r="RPA51" s="152"/>
      <c r="RPB51" s="152"/>
      <c r="RPC51" s="152"/>
      <c r="RPD51" s="152"/>
      <c r="RPE51" s="152"/>
      <c r="RPF51" s="152"/>
      <c r="RPG51" s="152"/>
      <c r="RPH51" s="152"/>
      <c r="RPI51" s="152"/>
      <c r="RPJ51" s="152"/>
      <c r="RPK51" s="152"/>
      <c r="RPL51" s="152"/>
      <c r="RPM51" s="152"/>
      <c r="RPN51" s="152"/>
      <c r="RPO51" s="152"/>
      <c r="RPP51" s="152"/>
      <c r="RPQ51" s="152"/>
      <c r="RPR51" s="152"/>
      <c r="RPS51" s="152"/>
      <c r="RPT51" s="152"/>
      <c r="RPU51" s="152"/>
      <c r="RPV51" s="152"/>
      <c r="RPW51" s="152"/>
      <c r="RPX51" s="152"/>
      <c r="RPY51" s="152"/>
      <c r="RPZ51" s="152"/>
      <c r="RQA51" s="152"/>
      <c r="RQB51" s="152"/>
      <c r="RQC51" s="152"/>
      <c r="RQD51" s="152"/>
      <c r="RQE51" s="152"/>
      <c r="RQF51" s="152"/>
      <c r="RQG51" s="152"/>
      <c r="RQH51" s="152"/>
      <c r="RQI51" s="152"/>
      <c r="RQJ51" s="152"/>
      <c r="RQK51" s="152"/>
      <c r="RQL51" s="152"/>
      <c r="RQM51" s="152"/>
      <c r="RQN51" s="152"/>
      <c r="RQO51" s="152"/>
      <c r="RQP51" s="152"/>
      <c r="RQQ51" s="152"/>
      <c r="RQR51" s="152"/>
      <c r="RQS51" s="152"/>
      <c r="RQT51" s="152"/>
      <c r="RQU51" s="152"/>
      <c r="RQV51" s="152"/>
      <c r="RQW51" s="152"/>
      <c r="RQX51" s="152"/>
      <c r="RQY51" s="152"/>
      <c r="RQZ51" s="152"/>
      <c r="RRA51" s="152"/>
      <c r="RRB51" s="152"/>
      <c r="RRC51" s="152"/>
      <c r="RRD51" s="152"/>
      <c r="RRE51" s="152"/>
      <c r="RRF51" s="152"/>
      <c r="RRG51" s="152"/>
      <c r="RRH51" s="152"/>
      <c r="RRI51" s="152"/>
      <c r="RRJ51" s="152"/>
      <c r="RRK51" s="152"/>
      <c r="RRL51" s="152"/>
      <c r="RRM51" s="152"/>
      <c r="RRN51" s="152"/>
      <c r="RRO51" s="152"/>
      <c r="RRP51" s="152"/>
      <c r="RRQ51" s="152"/>
      <c r="RRR51" s="152"/>
      <c r="RRS51" s="152"/>
      <c r="RRT51" s="152"/>
      <c r="RRU51" s="152"/>
      <c r="RRV51" s="152"/>
      <c r="RRW51" s="152"/>
      <c r="RRX51" s="152"/>
      <c r="RRY51" s="152"/>
      <c r="RRZ51" s="152"/>
      <c r="RSA51" s="152"/>
      <c r="RSB51" s="152"/>
      <c r="RSC51" s="152"/>
      <c r="RSD51" s="152"/>
      <c r="RSE51" s="152"/>
      <c r="RSF51" s="152"/>
      <c r="RSG51" s="152"/>
      <c r="RSH51" s="152"/>
      <c r="RSI51" s="152"/>
      <c r="RSJ51" s="152"/>
      <c r="RSK51" s="152"/>
      <c r="RSL51" s="152"/>
      <c r="RSM51" s="152"/>
      <c r="RSN51" s="152"/>
      <c r="RSO51" s="152"/>
      <c r="RSP51" s="152"/>
      <c r="RSQ51" s="152"/>
      <c r="RSR51" s="152"/>
      <c r="RSS51" s="152"/>
      <c r="RST51" s="152"/>
      <c r="RSU51" s="152"/>
      <c r="RSV51" s="152"/>
      <c r="RSW51" s="152"/>
      <c r="RSX51" s="152"/>
      <c r="RSY51" s="152"/>
      <c r="RSZ51" s="152"/>
      <c r="RTA51" s="152"/>
      <c r="RTB51" s="152"/>
      <c r="RTC51" s="152"/>
      <c r="RTD51" s="152"/>
      <c r="RTE51" s="152"/>
      <c r="RTF51" s="152"/>
      <c r="RTG51" s="152"/>
      <c r="RTH51" s="152"/>
      <c r="RTI51" s="152"/>
      <c r="RTJ51" s="152"/>
      <c r="RTK51" s="152"/>
      <c r="RTL51" s="152"/>
      <c r="RTM51" s="152"/>
      <c r="RTN51" s="152"/>
      <c r="RTO51" s="152"/>
      <c r="RTP51" s="152"/>
      <c r="RTQ51" s="152"/>
      <c r="RTR51" s="152"/>
      <c r="RTS51" s="152"/>
      <c r="RTT51" s="152"/>
      <c r="RTU51" s="152"/>
      <c r="RTV51" s="152"/>
      <c r="RTW51" s="152"/>
      <c r="RTX51" s="152"/>
      <c r="RTY51" s="152"/>
      <c r="RTZ51" s="152"/>
      <c r="RUA51" s="152"/>
      <c r="RUB51" s="152"/>
      <c r="RUC51" s="152"/>
      <c r="RUD51" s="152"/>
      <c r="RUE51" s="152"/>
      <c r="RUF51" s="152"/>
      <c r="RUG51" s="152"/>
      <c r="RUH51" s="152"/>
      <c r="RUI51" s="152"/>
      <c r="RUJ51" s="152"/>
      <c r="RUK51" s="152"/>
      <c r="RUL51" s="152"/>
      <c r="RUM51" s="152"/>
      <c r="RUN51" s="152"/>
      <c r="RUO51" s="152"/>
      <c r="RUP51" s="152"/>
      <c r="RUQ51" s="152"/>
      <c r="RUR51" s="152"/>
      <c r="RUS51" s="152"/>
      <c r="RUT51" s="152"/>
      <c r="RUU51" s="152"/>
      <c r="RUV51" s="152"/>
      <c r="RUW51" s="152"/>
      <c r="RUX51" s="152"/>
      <c r="RUY51" s="152"/>
      <c r="RUZ51" s="152"/>
      <c r="RVA51" s="152"/>
      <c r="RVB51" s="152"/>
      <c r="RVC51" s="152"/>
      <c r="RVD51" s="152"/>
      <c r="RVE51" s="152"/>
      <c r="RVF51" s="152"/>
      <c r="RVG51" s="152"/>
      <c r="RVH51" s="152"/>
      <c r="RVI51" s="152"/>
      <c r="RVJ51" s="152"/>
      <c r="RVK51" s="152"/>
      <c r="RVL51" s="152"/>
      <c r="RVM51" s="152"/>
      <c r="RVN51" s="152"/>
      <c r="RVO51" s="152"/>
      <c r="RVP51" s="152"/>
      <c r="RVQ51" s="152"/>
      <c r="RVR51" s="152"/>
      <c r="RVS51" s="152"/>
      <c r="RVT51" s="152"/>
      <c r="RVU51" s="152"/>
      <c r="RVV51" s="152"/>
      <c r="RVW51" s="152"/>
      <c r="RVX51" s="152"/>
      <c r="RVY51" s="152"/>
      <c r="RVZ51" s="152"/>
      <c r="RWA51" s="152"/>
      <c r="RWB51" s="152"/>
      <c r="RWC51" s="152"/>
      <c r="RWD51" s="152"/>
      <c r="RWE51" s="152"/>
      <c r="RWF51" s="152"/>
      <c r="RWG51" s="152"/>
      <c r="RWH51" s="152"/>
      <c r="RWI51" s="152"/>
      <c r="RWJ51" s="152"/>
      <c r="RWK51" s="152"/>
      <c r="RWL51" s="152"/>
      <c r="RWM51" s="152"/>
      <c r="RWN51" s="152"/>
      <c r="RWO51" s="152"/>
      <c r="RWP51" s="152"/>
      <c r="RWQ51" s="152"/>
      <c r="RWR51" s="152"/>
      <c r="RWS51" s="152"/>
      <c r="RWT51" s="152"/>
      <c r="RWU51" s="152"/>
      <c r="RWV51" s="152"/>
      <c r="RWW51" s="152"/>
      <c r="RWX51" s="152"/>
      <c r="RWY51" s="152"/>
      <c r="RWZ51" s="152"/>
      <c r="RXA51" s="152"/>
      <c r="RXB51" s="152"/>
      <c r="RXC51" s="152"/>
      <c r="RXD51" s="152"/>
      <c r="RXE51" s="152"/>
      <c r="RXF51" s="152"/>
      <c r="RXG51" s="152"/>
      <c r="RXH51" s="152"/>
      <c r="RXI51" s="152"/>
      <c r="RXJ51" s="152"/>
      <c r="RXK51" s="152"/>
      <c r="RXL51" s="152"/>
      <c r="RXM51" s="152"/>
      <c r="RXN51" s="152"/>
      <c r="RXO51" s="152"/>
      <c r="RXP51" s="152"/>
      <c r="RXQ51" s="152"/>
      <c r="RXR51" s="152"/>
      <c r="RXS51" s="152"/>
      <c r="RXT51" s="152"/>
      <c r="RXU51" s="152"/>
      <c r="RXV51" s="152"/>
      <c r="RXW51" s="152"/>
      <c r="RXX51" s="152"/>
      <c r="RXY51" s="152"/>
      <c r="RXZ51" s="152"/>
      <c r="RYA51" s="152"/>
      <c r="RYB51" s="152"/>
      <c r="RYC51" s="152"/>
      <c r="RYD51" s="152"/>
      <c r="RYE51" s="152"/>
      <c r="RYF51" s="152"/>
      <c r="RYG51" s="152"/>
      <c r="RYH51" s="152"/>
      <c r="RYI51" s="152"/>
      <c r="RYJ51" s="152"/>
      <c r="RYK51" s="152"/>
      <c r="RYL51" s="152"/>
      <c r="RYM51" s="152"/>
      <c r="RYN51" s="152"/>
      <c r="RYO51" s="152"/>
      <c r="RYP51" s="152"/>
      <c r="RYQ51" s="152"/>
      <c r="RYR51" s="152"/>
      <c r="RYS51" s="152"/>
      <c r="RYT51" s="152"/>
      <c r="RYU51" s="152"/>
      <c r="RYV51" s="152"/>
      <c r="RYW51" s="152"/>
      <c r="RYX51" s="152"/>
      <c r="RYY51" s="152"/>
      <c r="RYZ51" s="152"/>
      <c r="RZA51" s="152"/>
      <c r="RZB51" s="152"/>
      <c r="RZC51" s="152"/>
      <c r="RZD51" s="152"/>
      <c r="RZE51" s="152"/>
      <c r="RZF51" s="152"/>
      <c r="RZG51" s="152"/>
      <c r="RZH51" s="152"/>
      <c r="RZI51" s="152"/>
      <c r="RZJ51" s="152"/>
      <c r="RZK51" s="152"/>
      <c r="RZL51" s="152"/>
      <c r="RZM51" s="152"/>
      <c r="RZN51" s="152"/>
      <c r="RZO51" s="152"/>
      <c r="RZP51" s="152"/>
      <c r="RZQ51" s="152"/>
      <c r="RZR51" s="152"/>
      <c r="RZS51" s="152"/>
      <c r="RZT51" s="152"/>
      <c r="RZU51" s="152"/>
      <c r="RZV51" s="152"/>
      <c r="RZW51" s="152"/>
      <c r="RZX51" s="152"/>
      <c r="RZY51" s="152"/>
      <c r="RZZ51" s="152"/>
      <c r="SAA51" s="152"/>
      <c r="SAB51" s="152"/>
      <c r="SAC51" s="152"/>
      <c r="SAD51" s="152"/>
      <c r="SAE51" s="152"/>
      <c r="SAF51" s="152"/>
      <c r="SAG51" s="152"/>
      <c r="SAH51" s="152"/>
      <c r="SAI51" s="152"/>
      <c r="SAJ51" s="152"/>
      <c r="SAK51" s="152"/>
      <c r="SAL51" s="152"/>
      <c r="SAM51" s="152"/>
      <c r="SAN51" s="152"/>
      <c r="SAO51" s="152"/>
      <c r="SAP51" s="152"/>
      <c r="SAQ51" s="152"/>
      <c r="SAR51" s="152"/>
      <c r="SAS51" s="152"/>
      <c r="SAT51" s="152"/>
      <c r="SAU51" s="152"/>
      <c r="SAV51" s="152"/>
      <c r="SAW51" s="152"/>
      <c r="SAX51" s="152"/>
      <c r="SAY51" s="152"/>
      <c r="SAZ51" s="152"/>
      <c r="SBA51" s="152"/>
      <c r="SBB51" s="152"/>
      <c r="SBC51" s="152"/>
      <c r="SBD51" s="152"/>
      <c r="SBE51" s="152"/>
      <c r="SBF51" s="152"/>
      <c r="SBG51" s="152"/>
      <c r="SBH51" s="152"/>
      <c r="SBI51" s="152"/>
      <c r="SBJ51" s="152"/>
      <c r="SBK51" s="152"/>
      <c r="SBL51" s="152"/>
      <c r="SBM51" s="152"/>
      <c r="SBN51" s="152"/>
      <c r="SBO51" s="152"/>
      <c r="SBP51" s="152"/>
      <c r="SBQ51" s="152"/>
      <c r="SBR51" s="152"/>
      <c r="SBS51" s="152"/>
      <c r="SBT51" s="152"/>
      <c r="SBU51" s="152"/>
      <c r="SBV51" s="152"/>
      <c r="SBW51" s="152"/>
      <c r="SBX51" s="152"/>
      <c r="SBY51" s="152"/>
      <c r="SBZ51" s="152"/>
      <c r="SCA51" s="152"/>
      <c r="SCB51" s="152"/>
      <c r="SCC51" s="152"/>
      <c r="SCD51" s="152"/>
      <c r="SCE51" s="152"/>
      <c r="SCF51" s="152"/>
      <c r="SCG51" s="152"/>
      <c r="SCH51" s="152"/>
      <c r="SCI51" s="152"/>
      <c r="SCJ51" s="152"/>
      <c r="SCK51" s="152"/>
      <c r="SCL51" s="152"/>
      <c r="SCM51" s="152"/>
      <c r="SCN51" s="152"/>
      <c r="SCO51" s="152"/>
      <c r="SCP51" s="152"/>
      <c r="SCQ51" s="152"/>
      <c r="SCR51" s="152"/>
      <c r="SCS51" s="152"/>
      <c r="SCT51" s="152"/>
      <c r="SCU51" s="152"/>
      <c r="SCV51" s="152"/>
      <c r="SCW51" s="152"/>
      <c r="SCX51" s="152"/>
      <c r="SCY51" s="152"/>
      <c r="SCZ51" s="152"/>
      <c r="SDA51" s="152"/>
      <c r="SDB51" s="152"/>
      <c r="SDC51" s="152"/>
      <c r="SDD51" s="152"/>
      <c r="SDE51" s="152"/>
      <c r="SDF51" s="152"/>
      <c r="SDG51" s="152"/>
      <c r="SDH51" s="152"/>
      <c r="SDI51" s="152"/>
      <c r="SDJ51" s="152"/>
      <c r="SDK51" s="152"/>
      <c r="SDL51" s="152"/>
      <c r="SDM51" s="152"/>
      <c r="SDN51" s="152"/>
      <c r="SDO51" s="152"/>
      <c r="SDP51" s="152"/>
      <c r="SDQ51" s="152"/>
      <c r="SDR51" s="152"/>
      <c r="SDS51" s="152"/>
      <c r="SDT51" s="152"/>
      <c r="SDU51" s="152"/>
      <c r="SDV51" s="152"/>
      <c r="SDW51" s="152"/>
      <c r="SDX51" s="152"/>
      <c r="SDY51" s="152"/>
      <c r="SDZ51" s="152"/>
      <c r="SEA51" s="152"/>
      <c r="SEB51" s="152"/>
      <c r="SEC51" s="152"/>
      <c r="SED51" s="152"/>
      <c r="SEE51" s="152"/>
      <c r="SEF51" s="152"/>
      <c r="SEG51" s="152"/>
      <c r="SEH51" s="152"/>
      <c r="SEI51" s="152"/>
      <c r="SEJ51" s="152"/>
      <c r="SEK51" s="152"/>
      <c r="SEL51" s="152"/>
      <c r="SEM51" s="152"/>
      <c r="SEN51" s="152"/>
      <c r="SEO51" s="152"/>
      <c r="SEP51" s="152"/>
      <c r="SEQ51" s="152"/>
      <c r="SER51" s="152"/>
      <c r="SES51" s="152"/>
      <c r="SET51" s="152"/>
      <c r="SEU51" s="152"/>
      <c r="SEV51" s="152"/>
      <c r="SEW51" s="152"/>
      <c r="SEX51" s="152"/>
      <c r="SEY51" s="152"/>
      <c r="SEZ51" s="152"/>
      <c r="SFA51" s="152"/>
      <c r="SFB51" s="152"/>
      <c r="SFC51" s="152"/>
      <c r="SFD51" s="152"/>
      <c r="SFE51" s="152"/>
      <c r="SFF51" s="152"/>
      <c r="SFG51" s="152"/>
      <c r="SFH51" s="152"/>
      <c r="SFI51" s="152"/>
      <c r="SFJ51" s="152"/>
      <c r="SFK51" s="152"/>
      <c r="SFL51" s="152"/>
      <c r="SFM51" s="152"/>
      <c r="SFN51" s="152"/>
      <c r="SFO51" s="152"/>
      <c r="SFP51" s="152"/>
      <c r="SFQ51" s="152"/>
      <c r="SFR51" s="152"/>
      <c r="SFS51" s="152"/>
      <c r="SFT51" s="152"/>
      <c r="SFU51" s="152"/>
      <c r="SFV51" s="152"/>
      <c r="SFW51" s="152"/>
      <c r="SFX51" s="152"/>
      <c r="SFY51" s="152"/>
      <c r="SFZ51" s="152"/>
      <c r="SGA51" s="152"/>
      <c r="SGB51" s="152"/>
      <c r="SGC51" s="152"/>
      <c r="SGD51" s="152"/>
      <c r="SGE51" s="152"/>
      <c r="SGF51" s="152"/>
      <c r="SGG51" s="152"/>
      <c r="SGH51" s="152"/>
      <c r="SGI51" s="152"/>
      <c r="SGJ51" s="152"/>
      <c r="SGK51" s="152"/>
      <c r="SGL51" s="152"/>
      <c r="SGM51" s="152"/>
      <c r="SGN51" s="152"/>
      <c r="SGO51" s="152"/>
      <c r="SGP51" s="152"/>
      <c r="SGQ51" s="152"/>
      <c r="SGR51" s="152"/>
      <c r="SGS51" s="152"/>
      <c r="SGT51" s="152"/>
      <c r="SGU51" s="152"/>
      <c r="SGV51" s="152"/>
      <c r="SGW51" s="152"/>
      <c r="SGX51" s="152"/>
      <c r="SGY51" s="152"/>
      <c r="SGZ51" s="152"/>
      <c r="SHA51" s="152"/>
      <c r="SHB51" s="152"/>
      <c r="SHC51" s="152"/>
      <c r="SHD51" s="152"/>
      <c r="SHE51" s="152"/>
      <c r="SHF51" s="152"/>
      <c r="SHG51" s="152"/>
      <c r="SHH51" s="152"/>
      <c r="SHI51" s="152"/>
      <c r="SHJ51" s="152"/>
      <c r="SHK51" s="152"/>
      <c r="SHL51" s="152"/>
      <c r="SHM51" s="152"/>
      <c r="SHN51" s="152"/>
      <c r="SHO51" s="152"/>
      <c r="SHP51" s="152"/>
      <c r="SHQ51" s="152"/>
      <c r="SHR51" s="152"/>
      <c r="SHS51" s="152"/>
      <c r="SHT51" s="152"/>
      <c r="SHU51" s="152"/>
      <c r="SHV51" s="152"/>
      <c r="SHW51" s="152"/>
      <c r="SHX51" s="152"/>
      <c r="SHY51" s="152"/>
      <c r="SHZ51" s="152"/>
      <c r="SIA51" s="152"/>
      <c r="SIB51" s="152"/>
      <c r="SIC51" s="152"/>
      <c r="SID51" s="152"/>
      <c r="SIE51" s="152"/>
      <c r="SIF51" s="152"/>
      <c r="SIG51" s="152"/>
      <c r="SIH51" s="152"/>
      <c r="SII51" s="152"/>
      <c r="SIJ51" s="152"/>
      <c r="SIK51" s="152"/>
      <c r="SIL51" s="152"/>
      <c r="SIM51" s="152"/>
      <c r="SIN51" s="152"/>
      <c r="SIO51" s="152"/>
      <c r="SIP51" s="152"/>
      <c r="SIQ51" s="152"/>
      <c r="SIR51" s="152"/>
      <c r="SIS51" s="152"/>
      <c r="SIT51" s="152"/>
      <c r="SIU51" s="152"/>
      <c r="SIV51" s="152"/>
      <c r="SIW51" s="152"/>
      <c r="SIX51" s="152"/>
      <c r="SIY51" s="152"/>
      <c r="SIZ51" s="152"/>
      <c r="SJA51" s="152"/>
      <c r="SJB51" s="152"/>
      <c r="SJC51" s="152"/>
      <c r="SJD51" s="152"/>
      <c r="SJE51" s="152"/>
      <c r="SJF51" s="152"/>
      <c r="SJG51" s="152"/>
      <c r="SJH51" s="152"/>
      <c r="SJI51" s="152"/>
      <c r="SJJ51" s="152"/>
      <c r="SJK51" s="152"/>
      <c r="SJL51" s="152"/>
      <c r="SJM51" s="152"/>
      <c r="SJN51" s="152"/>
      <c r="SJO51" s="152"/>
      <c r="SJP51" s="152"/>
      <c r="SJQ51" s="152"/>
      <c r="SJR51" s="152"/>
      <c r="SJS51" s="152"/>
      <c r="SJT51" s="152"/>
      <c r="SJU51" s="152"/>
      <c r="SJV51" s="152"/>
      <c r="SJW51" s="152"/>
      <c r="SJX51" s="152"/>
      <c r="SJY51" s="152"/>
      <c r="SJZ51" s="152"/>
      <c r="SKA51" s="152"/>
      <c r="SKB51" s="152"/>
      <c r="SKC51" s="152"/>
      <c r="SKD51" s="152"/>
      <c r="SKE51" s="152"/>
      <c r="SKF51" s="152"/>
      <c r="SKG51" s="152"/>
      <c r="SKH51" s="152"/>
      <c r="SKI51" s="152"/>
      <c r="SKJ51" s="152"/>
      <c r="SKK51" s="152"/>
      <c r="SKL51" s="152"/>
      <c r="SKM51" s="152"/>
      <c r="SKN51" s="152"/>
      <c r="SKO51" s="152"/>
      <c r="SKP51" s="152"/>
      <c r="SKQ51" s="152"/>
      <c r="SKR51" s="152"/>
      <c r="SKS51" s="152"/>
      <c r="SKT51" s="152"/>
      <c r="SKU51" s="152"/>
      <c r="SKV51" s="152"/>
      <c r="SKW51" s="152"/>
      <c r="SKX51" s="152"/>
      <c r="SKY51" s="152"/>
      <c r="SKZ51" s="152"/>
      <c r="SLA51" s="152"/>
      <c r="SLB51" s="152"/>
      <c r="SLC51" s="152"/>
      <c r="SLD51" s="152"/>
      <c r="SLE51" s="152"/>
      <c r="SLF51" s="152"/>
      <c r="SLG51" s="152"/>
      <c r="SLH51" s="152"/>
      <c r="SLI51" s="152"/>
      <c r="SLJ51" s="152"/>
      <c r="SLK51" s="152"/>
      <c r="SLL51" s="152"/>
      <c r="SLM51" s="152"/>
      <c r="SLN51" s="152"/>
      <c r="SLO51" s="152"/>
      <c r="SLP51" s="152"/>
      <c r="SLQ51" s="152"/>
      <c r="SLR51" s="152"/>
      <c r="SLS51" s="152"/>
      <c r="SLT51" s="152"/>
      <c r="SLU51" s="152"/>
      <c r="SLV51" s="152"/>
      <c r="SLW51" s="152"/>
      <c r="SLX51" s="152"/>
      <c r="SLY51" s="152"/>
      <c r="SLZ51" s="152"/>
      <c r="SMA51" s="152"/>
      <c r="SMB51" s="152"/>
      <c r="SMC51" s="152"/>
      <c r="SMD51" s="152"/>
      <c r="SME51" s="152"/>
      <c r="SMF51" s="152"/>
      <c r="SMG51" s="152"/>
      <c r="SMH51" s="152"/>
      <c r="SMI51" s="152"/>
      <c r="SMJ51" s="152"/>
      <c r="SMK51" s="152"/>
      <c r="SML51" s="152"/>
      <c r="SMM51" s="152"/>
      <c r="SMN51" s="152"/>
      <c r="SMO51" s="152"/>
      <c r="SMP51" s="152"/>
      <c r="SMQ51" s="152"/>
      <c r="SMR51" s="152"/>
      <c r="SMS51" s="152"/>
      <c r="SMT51" s="152"/>
      <c r="SMU51" s="152"/>
      <c r="SMV51" s="152"/>
      <c r="SMW51" s="152"/>
      <c r="SMX51" s="152"/>
      <c r="SMY51" s="152"/>
      <c r="SMZ51" s="152"/>
      <c r="SNA51" s="152"/>
      <c r="SNB51" s="152"/>
      <c r="SNC51" s="152"/>
      <c r="SND51" s="152"/>
      <c r="SNE51" s="152"/>
      <c r="SNF51" s="152"/>
      <c r="SNG51" s="152"/>
      <c r="SNH51" s="152"/>
      <c r="SNI51" s="152"/>
      <c r="SNJ51" s="152"/>
      <c r="SNK51" s="152"/>
      <c r="SNL51" s="152"/>
      <c r="SNM51" s="152"/>
      <c r="SNN51" s="152"/>
      <c r="SNO51" s="152"/>
      <c r="SNP51" s="152"/>
      <c r="SNQ51" s="152"/>
      <c r="SNR51" s="152"/>
      <c r="SNS51" s="152"/>
      <c r="SNT51" s="152"/>
      <c r="SNU51" s="152"/>
      <c r="SNV51" s="152"/>
      <c r="SNW51" s="152"/>
      <c r="SNX51" s="152"/>
      <c r="SNY51" s="152"/>
      <c r="SNZ51" s="152"/>
      <c r="SOA51" s="152"/>
      <c r="SOB51" s="152"/>
      <c r="SOC51" s="152"/>
      <c r="SOD51" s="152"/>
      <c r="SOE51" s="152"/>
      <c r="SOF51" s="152"/>
      <c r="SOG51" s="152"/>
      <c r="SOH51" s="152"/>
      <c r="SOI51" s="152"/>
      <c r="SOJ51" s="152"/>
      <c r="SOK51" s="152"/>
      <c r="SOL51" s="152"/>
      <c r="SOM51" s="152"/>
      <c r="SON51" s="152"/>
      <c r="SOO51" s="152"/>
      <c r="SOP51" s="152"/>
      <c r="SOQ51" s="152"/>
      <c r="SOR51" s="152"/>
      <c r="SOS51" s="152"/>
      <c r="SOT51" s="152"/>
      <c r="SOU51" s="152"/>
      <c r="SOV51" s="152"/>
      <c r="SOW51" s="152"/>
      <c r="SOX51" s="152"/>
      <c r="SOY51" s="152"/>
      <c r="SOZ51" s="152"/>
      <c r="SPA51" s="152"/>
      <c r="SPB51" s="152"/>
      <c r="SPC51" s="152"/>
      <c r="SPD51" s="152"/>
      <c r="SPE51" s="152"/>
      <c r="SPF51" s="152"/>
      <c r="SPG51" s="152"/>
      <c r="SPH51" s="152"/>
      <c r="SPI51" s="152"/>
      <c r="SPJ51" s="152"/>
      <c r="SPK51" s="152"/>
      <c r="SPL51" s="152"/>
      <c r="SPM51" s="152"/>
      <c r="SPN51" s="152"/>
      <c r="SPO51" s="152"/>
      <c r="SPP51" s="152"/>
      <c r="SPQ51" s="152"/>
      <c r="SPR51" s="152"/>
      <c r="SPS51" s="152"/>
      <c r="SPT51" s="152"/>
      <c r="SPU51" s="152"/>
      <c r="SPV51" s="152"/>
      <c r="SPW51" s="152"/>
      <c r="SPX51" s="152"/>
      <c r="SPY51" s="152"/>
      <c r="SPZ51" s="152"/>
      <c r="SQA51" s="152"/>
      <c r="SQB51" s="152"/>
      <c r="SQC51" s="152"/>
      <c r="SQD51" s="152"/>
      <c r="SQE51" s="152"/>
      <c r="SQF51" s="152"/>
      <c r="SQG51" s="152"/>
      <c r="SQH51" s="152"/>
      <c r="SQI51" s="152"/>
      <c r="SQJ51" s="152"/>
      <c r="SQK51" s="152"/>
      <c r="SQL51" s="152"/>
      <c r="SQM51" s="152"/>
      <c r="SQN51" s="152"/>
      <c r="SQO51" s="152"/>
      <c r="SQP51" s="152"/>
      <c r="SQQ51" s="152"/>
      <c r="SQR51" s="152"/>
      <c r="SQS51" s="152"/>
      <c r="SQT51" s="152"/>
      <c r="SQU51" s="152"/>
      <c r="SQV51" s="152"/>
      <c r="SQW51" s="152"/>
      <c r="SQX51" s="152"/>
      <c r="SQY51" s="152"/>
      <c r="SQZ51" s="152"/>
      <c r="SRA51" s="152"/>
      <c r="SRB51" s="152"/>
      <c r="SRC51" s="152"/>
      <c r="SRD51" s="152"/>
      <c r="SRE51" s="152"/>
      <c r="SRF51" s="152"/>
      <c r="SRG51" s="152"/>
      <c r="SRH51" s="152"/>
      <c r="SRI51" s="152"/>
      <c r="SRJ51" s="152"/>
      <c r="SRK51" s="152"/>
      <c r="SRL51" s="152"/>
      <c r="SRM51" s="152"/>
      <c r="SRN51" s="152"/>
      <c r="SRO51" s="152"/>
      <c r="SRP51" s="152"/>
      <c r="SRQ51" s="152"/>
      <c r="SRR51" s="152"/>
      <c r="SRS51" s="152"/>
      <c r="SRT51" s="152"/>
      <c r="SRU51" s="152"/>
      <c r="SRV51" s="152"/>
      <c r="SRW51" s="152"/>
      <c r="SRX51" s="152"/>
      <c r="SRY51" s="152"/>
      <c r="SRZ51" s="152"/>
      <c r="SSA51" s="152"/>
      <c r="SSB51" s="152"/>
      <c r="SSC51" s="152"/>
      <c r="SSD51" s="152"/>
      <c r="SSE51" s="152"/>
      <c r="SSF51" s="152"/>
      <c r="SSG51" s="152"/>
      <c r="SSH51" s="152"/>
      <c r="SSI51" s="152"/>
      <c r="SSJ51" s="152"/>
      <c r="SSK51" s="152"/>
      <c r="SSL51" s="152"/>
      <c r="SSM51" s="152"/>
      <c r="SSN51" s="152"/>
      <c r="SSO51" s="152"/>
      <c r="SSP51" s="152"/>
      <c r="SSQ51" s="152"/>
      <c r="SSR51" s="152"/>
      <c r="SSS51" s="152"/>
      <c r="SST51" s="152"/>
      <c r="SSU51" s="152"/>
      <c r="SSV51" s="152"/>
      <c r="SSW51" s="152"/>
      <c r="SSX51" s="152"/>
      <c r="SSY51" s="152"/>
      <c r="SSZ51" s="152"/>
      <c r="STA51" s="152"/>
      <c r="STB51" s="152"/>
      <c r="STC51" s="152"/>
      <c r="STD51" s="152"/>
      <c r="STE51" s="152"/>
      <c r="STF51" s="152"/>
      <c r="STG51" s="152"/>
      <c r="STH51" s="152"/>
      <c r="STI51" s="152"/>
      <c r="STJ51" s="152"/>
      <c r="STK51" s="152"/>
      <c r="STL51" s="152"/>
      <c r="STM51" s="152"/>
      <c r="STN51" s="152"/>
      <c r="STO51" s="152"/>
      <c r="STP51" s="152"/>
      <c r="STQ51" s="152"/>
      <c r="STR51" s="152"/>
      <c r="STS51" s="152"/>
      <c r="STT51" s="152"/>
      <c r="STU51" s="152"/>
      <c r="STV51" s="152"/>
      <c r="STW51" s="152"/>
      <c r="STX51" s="152"/>
      <c r="STY51" s="152"/>
      <c r="STZ51" s="152"/>
      <c r="SUA51" s="152"/>
      <c r="SUB51" s="152"/>
      <c r="SUC51" s="152"/>
      <c r="SUD51" s="152"/>
      <c r="SUE51" s="152"/>
      <c r="SUF51" s="152"/>
      <c r="SUG51" s="152"/>
      <c r="SUH51" s="152"/>
      <c r="SUI51" s="152"/>
      <c r="SUJ51" s="152"/>
      <c r="SUK51" s="152"/>
      <c r="SUL51" s="152"/>
      <c r="SUM51" s="152"/>
      <c r="SUN51" s="152"/>
      <c r="SUO51" s="152"/>
      <c r="SUP51" s="152"/>
      <c r="SUQ51" s="152"/>
      <c r="SUR51" s="152"/>
      <c r="SUS51" s="152"/>
      <c r="SUT51" s="152"/>
      <c r="SUU51" s="152"/>
      <c r="SUV51" s="152"/>
      <c r="SUW51" s="152"/>
      <c r="SUX51" s="152"/>
      <c r="SUY51" s="152"/>
      <c r="SUZ51" s="152"/>
      <c r="SVA51" s="152"/>
      <c r="SVB51" s="152"/>
      <c r="SVC51" s="152"/>
      <c r="SVD51" s="152"/>
      <c r="SVE51" s="152"/>
      <c r="SVF51" s="152"/>
      <c r="SVG51" s="152"/>
      <c r="SVH51" s="152"/>
      <c r="SVI51" s="152"/>
      <c r="SVJ51" s="152"/>
      <c r="SVK51" s="152"/>
      <c r="SVL51" s="152"/>
      <c r="SVM51" s="152"/>
      <c r="SVN51" s="152"/>
      <c r="SVO51" s="152"/>
      <c r="SVP51" s="152"/>
      <c r="SVQ51" s="152"/>
      <c r="SVR51" s="152"/>
      <c r="SVS51" s="152"/>
      <c r="SVT51" s="152"/>
      <c r="SVU51" s="152"/>
      <c r="SVV51" s="152"/>
      <c r="SVW51" s="152"/>
      <c r="SVX51" s="152"/>
      <c r="SVY51" s="152"/>
      <c r="SVZ51" s="152"/>
      <c r="SWA51" s="152"/>
      <c r="SWB51" s="152"/>
      <c r="SWC51" s="152"/>
      <c r="SWD51" s="152"/>
      <c r="SWE51" s="152"/>
      <c r="SWF51" s="152"/>
      <c r="SWG51" s="152"/>
      <c r="SWH51" s="152"/>
      <c r="SWI51" s="152"/>
      <c r="SWJ51" s="152"/>
      <c r="SWK51" s="152"/>
      <c r="SWL51" s="152"/>
      <c r="SWM51" s="152"/>
      <c r="SWN51" s="152"/>
      <c r="SWO51" s="152"/>
      <c r="SWP51" s="152"/>
      <c r="SWQ51" s="152"/>
      <c r="SWR51" s="152"/>
      <c r="SWS51" s="152"/>
      <c r="SWT51" s="152"/>
      <c r="SWU51" s="152"/>
      <c r="SWV51" s="152"/>
      <c r="SWW51" s="152"/>
      <c r="SWX51" s="152"/>
      <c r="SWY51" s="152"/>
      <c r="SWZ51" s="152"/>
      <c r="SXA51" s="152"/>
      <c r="SXB51" s="152"/>
      <c r="SXC51" s="152"/>
      <c r="SXD51" s="152"/>
      <c r="SXE51" s="152"/>
      <c r="SXF51" s="152"/>
      <c r="SXG51" s="152"/>
      <c r="SXH51" s="152"/>
      <c r="SXI51" s="152"/>
      <c r="SXJ51" s="152"/>
      <c r="SXK51" s="152"/>
      <c r="SXL51" s="152"/>
      <c r="SXM51" s="152"/>
      <c r="SXN51" s="152"/>
      <c r="SXO51" s="152"/>
      <c r="SXP51" s="152"/>
      <c r="SXQ51" s="152"/>
      <c r="SXR51" s="152"/>
      <c r="SXS51" s="152"/>
      <c r="SXT51" s="152"/>
      <c r="SXU51" s="152"/>
      <c r="SXV51" s="152"/>
      <c r="SXW51" s="152"/>
      <c r="SXX51" s="152"/>
      <c r="SXY51" s="152"/>
      <c r="SXZ51" s="152"/>
      <c r="SYA51" s="152"/>
      <c r="SYB51" s="152"/>
      <c r="SYC51" s="152"/>
      <c r="SYD51" s="152"/>
      <c r="SYE51" s="152"/>
      <c r="SYF51" s="152"/>
      <c r="SYG51" s="152"/>
      <c r="SYH51" s="152"/>
      <c r="SYI51" s="152"/>
      <c r="SYJ51" s="152"/>
      <c r="SYK51" s="152"/>
      <c r="SYL51" s="152"/>
      <c r="SYM51" s="152"/>
      <c r="SYN51" s="152"/>
      <c r="SYO51" s="152"/>
      <c r="SYP51" s="152"/>
      <c r="SYQ51" s="152"/>
      <c r="SYR51" s="152"/>
      <c r="SYS51" s="152"/>
      <c r="SYT51" s="152"/>
      <c r="SYU51" s="152"/>
      <c r="SYV51" s="152"/>
      <c r="SYW51" s="152"/>
      <c r="SYX51" s="152"/>
      <c r="SYY51" s="152"/>
      <c r="SYZ51" s="152"/>
      <c r="SZA51" s="152"/>
      <c r="SZB51" s="152"/>
      <c r="SZC51" s="152"/>
      <c r="SZD51" s="152"/>
      <c r="SZE51" s="152"/>
      <c r="SZF51" s="152"/>
      <c r="SZG51" s="152"/>
      <c r="SZH51" s="152"/>
      <c r="SZI51" s="152"/>
      <c r="SZJ51" s="152"/>
      <c r="SZK51" s="152"/>
      <c r="SZL51" s="152"/>
      <c r="SZM51" s="152"/>
      <c r="SZN51" s="152"/>
      <c r="SZO51" s="152"/>
      <c r="SZP51" s="152"/>
      <c r="SZQ51" s="152"/>
      <c r="SZR51" s="152"/>
      <c r="SZS51" s="152"/>
      <c r="SZT51" s="152"/>
      <c r="SZU51" s="152"/>
      <c r="SZV51" s="152"/>
      <c r="SZW51" s="152"/>
      <c r="SZX51" s="152"/>
      <c r="SZY51" s="152"/>
      <c r="SZZ51" s="152"/>
      <c r="TAA51" s="152"/>
      <c r="TAB51" s="152"/>
      <c r="TAC51" s="152"/>
      <c r="TAD51" s="152"/>
      <c r="TAE51" s="152"/>
      <c r="TAF51" s="152"/>
      <c r="TAG51" s="152"/>
      <c r="TAH51" s="152"/>
      <c r="TAI51" s="152"/>
      <c r="TAJ51" s="152"/>
      <c r="TAK51" s="152"/>
      <c r="TAL51" s="152"/>
      <c r="TAM51" s="152"/>
      <c r="TAN51" s="152"/>
      <c r="TAO51" s="152"/>
      <c r="TAP51" s="152"/>
      <c r="TAQ51" s="152"/>
      <c r="TAR51" s="152"/>
      <c r="TAS51" s="152"/>
      <c r="TAT51" s="152"/>
      <c r="TAU51" s="152"/>
      <c r="TAV51" s="152"/>
      <c r="TAW51" s="152"/>
      <c r="TAX51" s="152"/>
      <c r="TAY51" s="152"/>
      <c r="TAZ51" s="152"/>
      <c r="TBA51" s="152"/>
      <c r="TBB51" s="152"/>
      <c r="TBC51" s="152"/>
      <c r="TBD51" s="152"/>
      <c r="TBE51" s="152"/>
      <c r="TBF51" s="152"/>
      <c r="TBG51" s="152"/>
      <c r="TBH51" s="152"/>
      <c r="TBI51" s="152"/>
      <c r="TBJ51" s="152"/>
      <c r="TBK51" s="152"/>
      <c r="TBL51" s="152"/>
      <c r="TBM51" s="152"/>
      <c r="TBN51" s="152"/>
      <c r="TBO51" s="152"/>
      <c r="TBP51" s="152"/>
      <c r="TBQ51" s="152"/>
      <c r="TBR51" s="152"/>
      <c r="TBS51" s="152"/>
      <c r="TBT51" s="152"/>
      <c r="TBU51" s="152"/>
      <c r="TBV51" s="152"/>
      <c r="TBW51" s="152"/>
      <c r="TBX51" s="152"/>
      <c r="TBY51" s="152"/>
      <c r="TBZ51" s="152"/>
      <c r="TCA51" s="152"/>
      <c r="TCB51" s="152"/>
      <c r="TCC51" s="152"/>
      <c r="TCD51" s="152"/>
      <c r="TCE51" s="152"/>
      <c r="TCF51" s="152"/>
      <c r="TCG51" s="152"/>
      <c r="TCH51" s="152"/>
      <c r="TCI51" s="152"/>
      <c r="TCJ51" s="152"/>
      <c r="TCK51" s="152"/>
      <c r="TCL51" s="152"/>
      <c r="TCM51" s="152"/>
      <c r="TCN51" s="152"/>
      <c r="TCO51" s="152"/>
      <c r="TCP51" s="152"/>
      <c r="TCQ51" s="152"/>
      <c r="TCR51" s="152"/>
      <c r="TCS51" s="152"/>
      <c r="TCT51" s="152"/>
      <c r="TCU51" s="152"/>
      <c r="TCV51" s="152"/>
      <c r="TCW51" s="152"/>
      <c r="TCX51" s="152"/>
      <c r="TCY51" s="152"/>
      <c r="TCZ51" s="152"/>
      <c r="TDA51" s="152"/>
      <c r="TDB51" s="152"/>
      <c r="TDC51" s="152"/>
      <c r="TDD51" s="152"/>
      <c r="TDE51" s="152"/>
      <c r="TDF51" s="152"/>
      <c r="TDG51" s="152"/>
      <c r="TDH51" s="152"/>
      <c r="TDI51" s="152"/>
      <c r="TDJ51" s="152"/>
      <c r="TDK51" s="152"/>
      <c r="TDL51" s="152"/>
      <c r="TDM51" s="152"/>
      <c r="TDN51" s="152"/>
      <c r="TDO51" s="152"/>
      <c r="TDP51" s="152"/>
      <c r="TDQ51" s="152"/>
      <c r="TDR51" s="152"/>
      <c r="TDS51" s="152"/>
      <c r="TDT51" s="152"/>
      <c r="TDU51" s="152"/>
      <c r="TDV51" s="152"/>
      <c r="TDW51" s="152"/>
      <c r="TDX51" s="152"/>
      <c r="TDY51" s="152"/>
      <c r="TDZ51" s="152"/>
      <c r="TEA51" s="152"/>
      <c r="TEB51" s="152"/>
      <c r="TEC51" s="152"/>
      <c r="TED51" s="152"/>
      <c r="TEE51" s="152"/>
      <c r="TEF51" s="152"/>
      <c r="TEG51" s="152"/>
      <c r="TEH51" s="152"/>
      <c r="TEI51" s="152"/>
      <c r="TEJ51" s="152"/>
      <c r="TEK51" s="152"/>
      <c r="TEL51" s="152"/>
      <c r="TEM51" s="152"/>
      <c r="TEN51" s="152"/>
      <c r="TEO51" s="152"/>
      <c r="TEP51" s="152"/>
      <c r="TEQ51" s="152"/>
      <c r="TER51" s="152"/>
      <c r="TES51" s="152"/>
      <c r="TET51" s="152"/>
      <c r="TEU51" s="152"/>
      <c r="TEV51" s="152"/>
      <c r="TEW51" s="152"/>
      <c r="TEX51" s="152"/>
      <c r="TEY51" s="152"/>
      <c r="TEZ51" s="152"/>
      <c r="TFA51" s="152"/>
      <c r="TFB51" s="152"/>
      <c r="TFC51" s="152"/>
      <c r="TFD51" s="152"/>
      <c r="TFE51" s="152"/>
      <c r="TFF51" s="152"/>
      <c r="TFG51" s="152"/>
      <c r="TFH51" s="152"/>
      <c r="TFI51" s="152"/>
      <c r="TFJ51" s="152"/>
      <c r="TFK51" s="152"/>
      <c r="TFL51" s="152"/>
      <c r="TFM51" s="152"/>
      <c r="TFN51" s="152"/>
      <c r="TFO51" s="152"/>
      <c r="TFP51" s="152"/>
      <c r="TFQ51" s="152"/>
      <c r="TFR51" s="152"/>
      <c r="TFS51" s="152"/>
      <c r="TFT51" s="152"/>
      <c r="TFU51" s="152"/>
      <c r="TFV51" s="152"/>
      <c r="TFW51" s="152"/>
      <c r="TFX51" s="152"/>
      <c r="TFY51" s="152"/>
      <c r="TFZ51" s="152"/>
      <c r="TGA51" s="152"/>
      <c r="TGB51" s="152"/>
      <c r="TGC51" s="152"/>
      <c r="TGD51" s="152"/>
      <c r="TGE51" s="152"/>
      <c r="TGF51" s="152"/>
      <c r="TGG51" s="152"/>
      <c r="TGH51" s="152"/>
      <c r="TGI51" s="152"/>
      <c r="TGJ51" s="152"/>
      <c r="TGK51" s="152"/>
      <c r="TGL51" s="152"/>
      <c r="TGM51" s="152"/>
      <c r="TGN51" s="152"/>
      <c r="TGO51" s="152"/>
      <c r="TGP51" s="152"/>
      <c r="TGQ51" s="152"/>
      <c r="TGR51" s="152"/>
      <c r="TGS51" s="152"/>
      <c r="TGT51" s="152"/>
      <c r="TGU51" s="152"/>
      <c r="TGV51" s="152"/>
      <c r="TGW51" s="152"/>
      <c r="TGX51" s="152"/>
      <c r="TGY51" s="152"/>
      <c r="TGZ51" s="152"/>
      <c r="THA51" s="152"/>
      <c r="THB51" s="152"/>
      <c r="THC51" s="152"/>
      <c r="THD51" s="152"/>
      <c r="THE51" s="152"/>
      <c r="THF51" s="152"/>
      <c r="THG51" s="152"/>
      <c r="THH51" s="152"/>
      <c r="THI51" s="152"/>
      <c r="THJ51" s="152"/>
      <c r="THK51" s="152"/>
      <c r="THL51" s="152"/>
      <c r="THM51" s="152"/>
      <c r="THN51" s="152"/>
      <c r="THO51" s="152"/>
      <c r="THP51" s="152"/>
      <c r="THQ51" s="152"/>
      <c r="THR51" s="152"/>
      <c r="THS51" s="152"/>
      <c r="THT51" s="152"/>
      <c r="THU51" s="152"/>
      <c r="THV51" s="152"/>
      <c r="THW51" s="152"/>
      <c r="THX51" s="152"/>
      <c r="THY51" s="152"/>
      <c r="THZ51" s="152"/>
      <c r="TIA51" s="152"/>
      <c r="TIB51" s="152"/>
      <c r="TIC51" s="152"/>
      <c r="TID51" s="152"/>
      <c r="TIE51" s="152"/>
      <c r="TIF51" s="152"/>
      <c r="TIG51" s="152"/>
      <c r="TIH51" s="152"/>
      <c r="TII51" s="152"/>
      <c r="TIJ51" s="152"/>
      <c r="TIK51" s="152"/>
      <c r="TIL51" s="152"/>
      <c r="TIM51" s="152"/>
      <c r="TIN51" s="152"/>
      <c r="TIO51" s="152"/>
      <c r="TIP51" s="152"/>
      <c r="TIQ51" s="152"/>
      <c r="TIR51" s="152"/>
      <c r="TIS51" s="152"/>
      <c r="TIT51" s="152"/>
      <c r="TIU51" s="152"/>
      <c r="TIV51" s="152"/>
      <c r="TIW51" s="152"/>
      <c r="TIX51" s="152"/>
      <c r="TIY51" s="152"/>
      <c r="TIZ51" s="152"/>
      <c r="TJA51" s="152"/>
      <c r="TJB51" s="152"/>
      <c r="TJC51" s="152"/>
      <c r="TJD51" s="152"/>
      <c r="TJE51" s="152"/>
      <c r="TJF51" s="152"/>
      <c r="TJG51" s="152"/>
      <c r="TJH51" s="152"/>
      <c r="TJI51" s="152"/>
      <c r="TJJ51" s="152"/>
      <c r="TJK51" s="152"/>
      <c r="TJL51" s="152"/>
      <c r="TJM51" s="152"/>
      <c r="TJN51" s="152"/>
      <c r="TJO51" s="152"/>
      <c r="TJP51" s="152"/>
      <c r="TJQ51" s="152"/>
      <c r="TJR51" s="152"/>
      <c r="TJS51" s="152"/>
      <c r="TJT51" s="152"/>
      <c r="TJU51" s="152"/>
      <c r="TJV51" s="152"/>
      <c r="TJW51" s="152"/>
      <c r="TJX51" s="152"/>
      <c r="TJY51" s="152"/>
      <c r="TJZ51" s="152"/>
      <c r="TKA51" s="152"/>
      <c r="TKB51" s="152"/>
      <c r="TKC51" s="152"/>
      <c r="TKD51" s="152"/>
      <c r="TKE51" s="152"/>
      <c r="TKF51" s="152"/>
      <c r="TKG51" s="152"/>
      <c r="TKH51" s="152"/>
      <c r="TKI51" s="152"/>
      <c r="TKJ51" s="152"/>
      <c r="TKK51" s="152"/>
      <c r="TKL51" s="152"/>
      <c r="TKM51" s="152"/>
      <c r="TKN51" s="152"/>
      <c r="TKO51" s="152"/>
      <c r="TKP51" s="152"/>
      <c r="TKQ51" s="152"/>
      <c r="TKR51" s="152"/>
      <c r="TKS51" s="152"/>
      <c r="TKT51" s="152"/>
      <c r="TKU51" s="152"/>
      <c r="TKV51" s="152"/>
      <c r="TKW51" s="152"/>
      <c r="TKX51" s="152"/>
      <c r="TKY51" s="152"/>
      <c r="TKZ51" s="152"/>
      <c r="TLA51" s="152"/>
      <c r="TLB51" s="152"/>
      <c r="TLC51" s="152"/>
      <c r="TLD51" s="152"/>
      <c r="TLE51" s="152"/>
      <c r="TLF51" s="152"/>
      <c r="TLG51" s="152"/>
      <c r="TLH51" s="152"/>
      <c r="TLI51" s="152"/>
      <c r="TLJ51" s="152"/>
      <c r="TLK51" s="152"/>
      <c r="TLL51" s="152"/>
      <c r="TLM51" s="152"/>
      <c r="TLN51" s="152"/>
      <c r="TLO51" s="152"/>
      <c r="TLP51" s="152"/>
      <c r="TLQ51" s="152"/>
      <c r="TLR51" s="152"/>
      <c r="TLS51" s="152"/>
      <c r="TLT51" s="152"/>
      <c r="TLU51" s="152"/>
      <c r="TLV51" s="152"/>
      <c r="TLW51" s="152"/>
      <c r="TLX51" s="152"/>
      <c r="TLY51" s="152"/>
      <c r="TLZ51" s="152"/>
      <c r="TMA51" s="152"/>
      <c r="TMB51" s="152"/>
      <c r="TMC51" s="152"/>
      <c r="TMD51" s="152"/>
      <c r="TME51" s="152"/>
      <c r="TMF51" s="152"/>
      <c r="TMG51" s="152"/>
      <c r="TMH51" s="152"/>
      <c r="TMI51" s="152"/>
      <c r="TMJ51" s="152"/>
      <c r="TMK51" s="152"/>
      <c r="TML51" s="152"/>
      <c r="TMM51" s="152"/>
      <c r="TMN51" s="152"/>
      <c r="TMO51" s="152"/>
      <c r="TMP51" s="152"/>
      <c r="TMQ51" s="152"/>
      <c r="TMR51" s="152"/>
      <c r="TMS51" s="152"/>
      <c r="TMT51" s="152"/>
      <c r="TMU51" s="152"/>
      <c r="TMV51" s="152"/>
      <c r="TMW51" s="152"/>
      <c r="TMX51" s="152"/>
      <c r="TMY51" s="152"/>
      <c r="TMZ51" s="152"/>
      <c r="TNA51" s="152"/>
      <c r="TNB51" s="152"/>
      <c r="TNC51" s="152"/>
      <c r="TND51" s="152"/>
      <c r="TNE51" s="152"/>
      <c r="TNF51" s="152"/>
      <c r="TNG51" s="152"/>
      <c r="TNH51" s="152"/>
      <c r="TNI51" s="152"/>
      <c r="TNJ51" s="152"/>
      <c r="TNK51" s="152"/>
      <c r="TNL51" s="152"/>
      <c r="TNM51" s="152"/>
      <c r="TNN51" s="152"/>
      <c r="TNO51" s="152"/>
      <c r="TNP51" s="152"/>
      <c r="TNQ51" s="152"/>
      <c r="TNR51" s="152"/>
      <c r="TNS51" s="152"/>
      <c r="TNT51" s="152"/>
      <c r="TNU51" s="152"/>
      <c r="TNV51" s="152"/>
      <c r="TNW51" s="152"/>
      <c r="TNX51" s="152"/>
      <c r="TNY51" s="152"/>
      <c r="TNZ51" s="152"/>
      <c r="TOA51" s="152"/>
      <c r="TOB51" s="152"/>
      <c r="TOC51" s="152"/>
      <c r="TOD51" s="152"/>
      <c r="TOE51" s="152"/>
      <c r="TOF51" s="152"/>
      <c r="TOG51" s="152"/>
      <c r="TOH51" s="152"/>
      <c r="TOI51" s="152"/>
      <c r="TOJ51" s="152"/>
      <c r="TOK51" s="152"/>
      <c r="TOL51" s="152"/>
      <c r="TOM51" s="152"/>
      <c r="TON51" s="152"/>
      <c r="TOO51" s="152"/>
      <c r="TOP51" s="152"/>
      <c r="TOQ51" s="152"/>
      <c r="TOR51" s="152"/>
      <c r="TOS51" s="152"/>
      <c r="TOT51" s="152"/>
      <c r="TOU51" s="152"/>
      <c r="TOV51" s="152"/>
      <c r="TOW51" s="152"/>
      <c r="TOX51" s="152"/>
      <c r="TOY51" s="152"/>
      <c r="TOZ51" s="152"/>
      <c r="TPA51" s="152"/>
      <c r="TPB51" s="152"/>
      <c r="TPC51" s="152"/>
      <c r="TPD51" s="152"/>
      <c r="TPE51" s="152"/>
      <c r="TPF51" s="152"/>
      <c r="TPG51" s="152"/>
      <c r="TPH51" s="152"/>
      <c r="TPI51" s="152"/>
      <c r="TPJ51" s="152"/>
      <c r="TPK51" s="152"/>
      <c r="TPL51" s="152"/>
      <c r="TPM51" s="152"/>
      <c r="TPN51" s="152"/>
      <c r="TPO51" s="152"/>
      <c r="TPP51" s="152"/>
      <c r="TPQ51" s="152"/>
      <c r="TPR51" s="152"/>
      <c r="TPS51" s="152"/>
      <c r="TPT51" s="152"/>
      <c r="TPU51" s="152"/>
      <c r="TPV51" s="152"/>
      <c r="TPW51" s="152"/>
      <c r="TPX51" s="152"/>
      <c r="TPY51" s="152"/>
      <c r="TPZ51" s="152"/>
      <c r="TQA51" s="152"/>
      <c r="TQB51" s="152"/>
      <c r="TQC51" s="152"/>
      <c r="TQD51" s="152"/>
      <c r="TQE51" s="152"/>
      <c r="TQF51" s="152"/>
      <c r="TQG51" s="152"/>
      <c r="TQH51" s="152"/>
      <c r="TQI51" s="152"/>
      <c r="TQJ51" s="152"/>
      <c r="TQK51" s="152"/>
      <c r="TQL51" s="152"/>
      <c r="TQM51" s="152"/>
      <c r="TQN51" s="152"/>
      <c r="TQO51" s="152"/>
      <c r="TQP51" s="152"/>
      <c r="TQQ51" s="152"/>
      <c r="TQR51" s="152"/>
      <c r="TQS51" s="152"/>
      <c r="TQT51" s="152"/>
      <c r="TQU51" s="152"/>
      <c r="TQV51" s="152"/>
      <c r="TQW51" s="152"/>
      <c r="TQX51" s="152"/>
      <c r="TQY51" s="152"/>
      <c r="TQZ51" s="152"/>
      <c r="TRA51" s="152"/>
      <c r="TRB51" s="152"/>
      <c r="TRC51" s="152"/>
      <c r="TRD51" s="152"/>
      <c r="TRE51" s="152"/>
      <c r="TRF51" s="152"/>
      <c r="TRG51" s="152"/>
      <c r="TRH51" s="152"/>
      <c r="TRI51" s="152"/>
      <c r="TRJ51" s="152"/>
      <c r="TRK51" s="152"/>
      <c r="TRL51" s="152"/>
      <c r="TRM51" s="152"/>
      <c r="TRN51" s="152"/>
      <c r="TRO51" s="152"/>
      <c r="TRP51" s="152"/>
      <c r="TRQ51" s="152"/>
      <c r="TRR51" s="152"/>
      <c r="TRS51" s="152"/>
      <c r="TRT51" s="152"/>
      <c r="TRU51" s="152"/>
      <c r="TRV51" s="152"/>
      <c r="TRW51" s="152"/>
      <c r="TRX51" s="152"/>
      <c r="TRY51" s="152"/>
      <c r="TRZ51" s="152"/>
      <c r="TSA51" s="152"/>
      <c r="TSB51" s="152"/>
      <c r="TSC51" s="152"/>
      <c r="TSD51" s="152"/>
      <c r="TSE51" s="152"/>
      <c r="TSF51" s="152"/>
      <c r="TSG51" s="152"/>
      <c r="TSH51" s="152"/>
      <c r="TSI51" s="152"/>
      <c r="TSJ51" s="152"/>
      <c r="TSK51" s="152"/>
      <c r="TSL51" s="152"/>
      <c r="TSM51" s="152"/>
      <c r="TSN51" s="152"/>
      <c r="TSO51" s="152"/>
      <c r="TSP51" s="152"/>
      <c r="TSQ51" s="152"/>
      <c r="TSR51" s="152"/>
      <c r="TSS51" s="152"/>
      <c r="TST51" s="152"/>
      <c r="TSU51" s="152"/>
      <c r="TSV51" s="152"/>
      <c r="TSW51" s="152"/>
      <c r="TSX51" s="152"/>
      <c r="TSY51" s="152"/>
      <c r="TSZ51" s="152"/>
      <c r="TTA51" s="152"/>
      <c r="TTB51" s="152"/>
      <c r="TTC51" s="152"/>
      <c r="TTD51" s="152"/>
      <c r="TTE51" s="152"/>
      <c r="TTF51" s="152"/>
      <c r="TTG51" s="152"/>
      <c r="TTH51" s="152"/>
      <c r="TTI51" s="152"/>
      <c r="TTJ51" s="152"/>
      <c r="TTK51" s="152"/>
      <c r="TTL51" s="152"/>
      <c r="TTM51" s="152"/>
      <c r="TTN51" s="152"/>
      <c r="TTO51" s="152"/>
      <c r="TTP51" s="152"/>
      <c r="TTQ51" s="152"/>
      <c r="TTR51" s="152"/>
      <c r="TTS51" s="152"/>
      <c r="TTT51" s="152"/>
      <c r="TTU51" s="152"/>
      <c r="TTV51" s="152"/>
      <c r="TTW51" s="152"/>
      <c r="TTX51" s="152"/>
      <c r="TTY51" s="152"/>
      <c r="TTZ51" s="152"/>
      <c r="TUA51" s="152"/>
      <c r="TUB51" s="152"/>
      <c r="TUC51" s="152"/>
      <c r="TUD51" s="152"/>
      <c r="TUE51" s="152"/>
      <c r="TUF51" s="152"/>
      <c r="TUG51" s="152"/>
      <c r="TUH51" s="152"/>
      <c r="TUI51" s="152"/>
      <c r="TUJ51" s="152"/>
      <c r="TUK51" s="152"/>
      <c r="TUL51" s="152"/>
      <c r="TUM51" s="152"/>
      <c r="TUN51" s="152"/>
      <c r="TUO51" s="152"/>
      <c r="TUP51" s="152"/>
      <c r="TUQ51" s="152"/>
      <c r="TUR51" s="152"/>
      <c r="TUS51" s="152"/>
      <c r="TUT51" s="152"/>
      <c r="TUU51" s="152"/>
      <c r="TUV51" s="152"/>
      <c r="TUW51" s="152"/>
      <c r="TUX51" s="152"/>
      <c r="TUY51" s="152"/>
      <c r="TUZ51" s="152"/>
      <c r="TVA51" s="152"/>
      <c r="TVB51" s="152"/>
      <c r="TVC51" s="152"/>
      <c r="TVD51" s="152"/>
      <c r="TVE51" s="152"/>
      <c r="TVF51" s="152"/>
      <c r="TVG51" s="152"/>
      <c r="TVH51" s="152"/>
      <c r="TVI51" s="152"/>
      <c r="TVJ51" s="152"/>
      <c r="TVK51" s="152"/>
      <c r="TVL51" s="152"/>
      <c r="TVM51" s="152"/>
      <c r="TVN51" s="152"/>
      <c r="TVO51" s="152"/>
      <c r="TVP51" s="152"/>
      <c r="TVQ51" s="152"/>
      <c r="TVR51" s="152"/>
      <c r="TVS51" s="152"/>
      <c r="TVT51" s="152"/>
      <c r="TVU51" s="152"/>
      <c r="TVV51" s="152"/>
      <c r="TVW51" s="152"/>
      <c r="TVX51" s="152"/>
      <c r="TVY51" s="152"/>
      <c r="TVZ51" s="152"/>
      <c r="TWA51" s="152"/>
      <c r="TWB51" s="152"/>
      <c r="TWC51" s="152"/>
      <c r="TWD51" s="152"/>
      <c r="TWE51" s="152"/>
      <c r="TWF51" s="152"/>
      <c r="TWG51" s="152"/>
      <c r="TWH51" s="152"/>
      <c r="TWI51" s="152"/>
      <c r="TWJ51" s="152"/>
      <c r="TWK51" s="152"/>
      <c r="TWL51" s="152"/>
      <c r="TWM51" s="152"/>
      <c r="TWN51" s="152"/>
      <c r="TWO51" s="152"/>
      <c r="TWP51" s="152"/>
      <c r="TWQ51" s="152"/>
      <c r="TWR51" s="152"/>
      <c r="TWS51" s="152"/>
      <c r="TWT51" s="152"/>
      <c r="TWU51" s="152"/>
      <c r="TWV51" s="152"/>
      <c r="TWW51" s="152"/>
      <c r="TWX51" s="152"/>
      <c r="TWY51" s="152"/>
      <c r="TWZ51" s="152"/>
      <c r="TXA51" s="152"/>
      <c r="TXB51" s="152"/>
      <c r="TXC51" s="152"/>
      <c r="TXD51" s="152"/>
      <c r="TXE51" s="152"/>
      <c r="TXF51" s="152"/>
      <c r="TXG51" s="152"/>
      <c r="TXH51" s="152"/>
      <c r="TXI51" s="152"/>
      <c r="TXJ51" s="152"/>
      <c r="TXK51" s="152"/>
      <c r="TXL51" s="152"/>
      <c r="TXM51" s="152"/>
      <c r="TXN51" s="152"/>
      <c r="TXO51" s="152"/>
      <c r="TXP51" s="152"/>
      <c r="TXQ51" s="152"/>
      <c r="TXR51" s="152"/>
      <c r="TXS51" s="152"/>
      <c r="TXT51" s="152"/>
      <c r="TXU51" s="152"/>
      <c r="TXV51" s="152"/>
      <c r="TXW51" s="152"/>
      <c r="TXX51" s="152"/>
      <c r="TXY51" s="152"/>
      <c r="TXZ51" s="152"/>
      <c r="TYA51" s="152"/>
      <c r="TYB51" s="152"/>
      <c r="TYC51" s="152"/>
      <c r="TYD51" s="152"/>
      <c r="TYE51" s="152"/>
      <c r="TYF51" s="152"/>
      <c r="TYG51" s="152"/>
      <c r="TYH51" s="152"/>
      <c r="TYI51" s="152"/>
      <c r="TYJ51" s="152"/>
      <c r="TYK51" s="152"/>
      <c r="TYL51" s="152"/>
      <c r="TYM51" s="152"/>
      <c r="TYN51" s="152"/>
      <c r="TYO51" s="152"/>
      <c r="TYP51" s="152"/>
      <c r="TYQ51" s="152"/>
      <c r="TYR51" s="152"/>
      <c r="TYS51" s="152"/>
      <c r="TYT51" s="152"/>
      <c r="TYU51" s="152"/>
      <c r="TYV51" s="152"/>
      <c r="TYW51" s="152"/>
      <c r="TYX51" s="152"/>
      <c r="TYY51" s="152"/>
      <c r="TYZ51" s="152"/>
      <c r="TZA51" s="152"/>
      <c r="TZB51" s="152"/>
      <c r="TZC51" s="152"/>
      <c r="TZD51" s="152"/>
      <c r="TZE51" s="152"/>
      <c r="TZF51" s="152"/>
      <c r="TZG51" s="152"/>
      <c r="TZH51" s="152"/>
      <c r="TZI51" s="152"/>
      <c r="TZJ51" s="152"/>
      <c r="TZK51" s="152"/>
      <c r="TZL51" s="152"/>
      <c r="TZM51" s="152"/>
      <c r="TZN51" s="152"/>
      <c r="TZO51" s="152"/>
      <c r="TZP51" s="152"/>
      <c r="TZQ51" s="152"/>
      <c r="TZR51" s="152"/>
      <c r="TZS51" s="152"/>
      <c r="TZT51" s="152"/>
      <c r="TZU51" s="152"/>
      <c r="TZV51" s="152"/>
      <c r="TZW51" s="152"/>
      <c r="TZX51" s="152"/>
      <c r="TZY51" s="152"/>
      <c r="TZZ51" s="152"/>
      <c r="UAA51" s="152"/>
      <c r="UAB51" s="152"/>
      <c r="UAC51" s="152"/>
      <c r="UAD51" s="152"/>
      <c r="UAE51" s="152"/>
      <c r="UAF51" s="152"/>
      <c r="UAG51" s="152"/>
      <c r="UAH51" s="152"/>
      <c r="UAI51" s="152"/>
      <c r="UAJ51" s="152"/>
      <c r="UAK51" s="152"/>
      <c r="UAL51" s="152"/>
      <c r="UAM51" s="152"/>
      <c r="UAN51" s="152"/>
      <c r="UAO51" s="152"/>
      <c r="UAP51" s="152"/>
      <c r="UAQ51" s="152"/>
      <c r="UAR51" s="152"/>
      <c r="UAS51" s="152"/>
      <c r="UAT51" s="152"/>
      <c r="UAU51" s="152"/>
      <c r="UAV51" s="152"/>
      <c r="UAW51" s="152"/>
      <c r="UAX51" s="152"/>
      <c r="UAY51" s="152"/>
      <c r="UAZ51" s="152"/>
      <c r="UBA51" s="152"/>
      <c r="UBB51" s="152"/>
      <c r="UBC51" s="152"/>
      <c r="UBD51" s="152"/>
      <c r="UBE51" s="152"/>
      <c r="UBF51" s="152"/>
      <c r="UBG51" s="152"/>
      <c r="UBH51" s="152"/>
      <c r="UBI51" s="152"/>
      <c r="UBJ51" s="152"/>
      <c r="UBK51" s="152"/>
      <c r="UBL51" s="152"/>
      <c r="UBM51" s="152"/>
      <c r="UBN51" s="152"/>
      <c r="UBO51" s="152"/>
      <c r="UBP51" s="152"/>
      <c r="UBQ51" s="152"/>
      <c r="UBR51" s="152"/>
      <c r="UBS51" s="152"/>
      <c r="UBT51" s="152"/>
      <c r="UBU51" s="152"/>
      <c r="UBV51" s="152"/>
      <c r="UBW51" s="152"/>
      <c r="UBX51" s="152"/>
      <c r="UBY51" s="152"/>
      <c r="UBZ51" s="152"/>
      <c r="UCA51" s="152"/>
      <c r="UCB51" s="152"/>
      <c r="UCC51" s="152"/>
      <c r="UCD51" s="152"/>
      <c r="UCE51" s="152"/>
      <c r="UCF51" s="152"/>
      <c r="UCG51" s="152"/>
      <c r="UCH51" s="152"/>
      <c r="UCI51" s="152"/>
      <c r="UCJ51" s="152"/>
      <c r="UCK51" s="152"/>
      <c r="UCL51" s="152"/>
      <c r="UCM51" s="152"/>
      <c r="UCN51" s="152"/>
      <c r="UCO51" s="152"/>
      <c r="UCP51" s="152"/>
      <c r="UCQ51" s="152"/>
      <c r="UCR51" s="152"/>
      <c r="UCS51" s="152"/>
      <c r="UCT51" s="152"/>
      <c r="UCU51" s="152"/>
      <c r="UCV51" s="152"/>
      <c r="UCW51" s="152"/>
      <c r="UCX51" s="152"/>
      <c r="UCY51" s="152"/>
      <c r="UCZ51" s="152"/>
      <c r="UDA51" s="152"/>
      <c r="UDB51" s="152"/>
      <c r="UDC51" s="152"/>
      <c r="UDD51" s="152"/>
      <c r="UDE51" s="152"/>
      <c r="UDF51" s="152"/>
      <c r="UDG51" s="152"/>
      <c r="UDH51" s="152"/>
      <c r="UDI51" s="152"/>
      <c r="UDJ51" s="152"/>
      <c r="UDK51" s="152"/>
      <c r="UDL51" s="152"/>
      <c r="UDM51" s="152"/>
      <c r="UDN51" s="152"/>
      <c r="UDO51" s="152"/>
      <c r="UDP51" s="152"/>
      <c r="UDQ51" s="152"/>
      <c r="UDR51" s="152"/>
      <c r="UDS51" s="152"/>
      <c r="UDT51" s="152"/>
      <c r="UDU51" s="152"/>
      <c r="UDV51" s="152"/>
      <c r="UDW51" s="152"/>
      <c r="UDX51" s="152"/>
      <c r="UDY51" s="152"/>
      <c r="UDZ51" s="152"/>
      <c r="UEA51" s="152"/>
      <c r="UEB51" s="152"/>
      <c r="UEC51" s="152"/>
      <c r="UED51" s="152"/>
      <c r="UEE51" s="152"/>
      <c r="UEF51" s="152"/>
      <c r="UEG51" s="152"/>
      <c r="UEH51" s="152"/>
      <c r="UEI51" s="152"/>
      <c r="UEJ51" s="152"/>
      <c r="UEK51" s="152"/>
      <c r="UEL51" s="152"/>
      <c r="UEM51" s="152"/>
      <c r="UEN51" s="152"/>
      <c r="UEO51" s="152"/>
      <c r="UEP51" s="152"/>
      <c r="UEQ51" s="152"/>
      <c r="UER51" s="152"/>
      <c r="UES51" s="152"/>
      <c r="UET51" s="152"/>
      <c r="UEU51" s="152"/>
      <c r="UEV51" s="152"/>
      <c r="UEW51" s="152"/>
      <c r="UEX51" s="152"/>
      <c r="UEY51" s="152"/>
      <c r="UEZ51" s="152"/>
      <c r="UFA51" s="152"/>
      <c r="UFB51" s="152"/>
      <c r="UFC51" s="152"/>
      <c r="UFD51" s="152"/>
      <c r="UFE51" s="152"/>
      <c r="UFF51" s="152"/>
      <c r="UFG51" s="152"/>
      <c r="UFH51" s="152"/>
      <c r="UFI51" s="152"/>
      <c r="UFJ51" s="152"/>
      <c r="UFK51" s="152"/>
      <c r="UFL51" s="152"/>
      <c r="UFM51" s="152"/>
      <c r="UFN51" s="152"/>
      <c r="UFO51" s="152"/>
      <c r="UFP51" s="152"/>
      <c r="UFQ51" s="152"/>
      <c r="UFR51" s="152"/>
      <c r="UFS51" s="152"/>
      <c r="UFT51" s="152"/>
      <c r="UFU51" s="152"/>
      <c r="UFV51" s="152"/>
      <c r="UFW51" s="152"/>
      <c r="UFX51" s="152"/>
      <c r="UFY51" s="152"/>
      <c r="UFZ51" s="152"/>
      <c r="UGA51" s="152"/>
      <c r="UGB51" s="152"/>
      <c r="UGC51" s="152"/>
      <c r="UGD51" s="152"/>
      <c r="UGE51" s="152"/>
      <c r="UGF51" s="152"/>
      <c r="UGG51" s="152"/>
      <c r="UGH51" s="152"/>
      <c r="UGI51" s="152"/>
      <c r="UGJ51" s="152"/>
      <c r="UGK51" s="152"/>
      <c r="UGL51" s="152"/>
      <c r="UGM51" s="152"/>
      <c r="UGN51" s="152"/>
      <c r="UGO51" s="152"/>
      <c r="UGP51" s="152"/>
      <c r="UGQ51" s="152"/>
      <c r="UGR51" s="152"/>
      <c r="UGS51" s="152"/>
      <c r="UGT51" s="152"/>
      <c r="UGU51" s="152"/>
      <c r="UGV51" s="152"/>
      <c r="UGW51" s="152"/>
      <c r="UGX51" s="152"/>
      <c r="UGY51" s="152"/>
      <c r="UGZ51" s="152"/>
      <c r="UHA51" s="152"/>
      <c r="UHB51" s="152"/>
      <c r="UHC51" s="152"/>
      <c r="UHD51" s="152"/>
      <c r="UHE51" s="152"/>
      <c r="UHF51" s="152"/>
      <c r="UHG51" s="152"/>
      <c r="UHH51" s="152"/>
      <c r="UHI51" s="152"/>
      <c r="UHJ51" s="152"/>
      <c r="UHK51" s="152"/>
      <c r="UHL51" s="152"/>
      <c r="UHM51" s="152"/>
      <c r="UHN51" s="152"/>
      <c r="UHO51" s="152"/>
      <c r="UHP51" s="152"/>
      <c r="UHQ51" s="152"/>
      <c r="UHR51" s="152"/>
      <c r="UHS51" s="152"/>
      <c r="UHT51" s="152"/>
      <c r="UHU51" s="152"/>
      <c r="UHV51" s="152"/>
      <c r="UHW51" s="152"/>
      <c r="UHX51" s="152"/>
      <c r="UHY51" s="152"/>
      <c r="UHZ51" s="152"/>
      <c r="UIA51" s="152"/>
      <c r="UIB51" s="152"/>
      <c r="UIC51" s="152"/>
      <c r="UID51" s="152"/>
      <c r="UIE51" s="152"/>
      <c r="UIF51" s="152"/>
      <c r="UIG51" s="152"/>
      <c r="UIH51" s="152"/>
      <c r="UII51" s="152"/>
      <c r="UIJ51" s="152"/>
      <c r="UIK51" s="152"/>
      <c r="UIL51" s="152"/>
      <c r="UIM51" s="152"/>
      <c r="UIN51" s="152"/>
      <c r="UIO51" s="152"/>
      <c r="UIP51" s="152"/>
      <c r="UIQ51" s="152"/>
      <c r="UIR51" s="152"/>
      <c r="UIS51" s="152"/>
      <c r="UIT51" s="152"/>
      <c r="UIU51" s="152"/>
      <c r="UIV51" s="152"/>
      <c r="UIW51" s="152"/>
      <c r="UIX51" s="152"/>
      <c r="UIY51" s="152"/>
      <c r="UIZ51" s="152"/>
      <c r="UJA51" s="152"/>
      <c r="UJB51" s="152"/>
      <c r="UJC51" s="152"/>
      <c r="UJD51" s="152"/>
      <c r="UJE51" s="152"/>
      <c r="UJF51" s="152"/>
      <c r="UJG51" s="152"/>
      <c r="UJH51" s="152"/>
      <c r="UJI51" s="152"/>
      <c r="UJJ51" s="152"/>
      <c r="UJK51" s="152"/>
      <c r="UJL51" s="152"/>
      <c r="UJM51" s="152"/>
      <c r="UJN51" s="152"/>
      <c r="UJO51" s="152"/>
      <c r="UJP51" s="152"/>
      <c r="UJQ51" s="152"/>
      <c r="UJR51" s="152"/>
      <c r="UJS51" s="152"/>
      <c r="UJT51" s="152"/>
      <c r="UJU51" s="152"/>
      <c r="UJV51" s="152"/>
      <c r="UJW51" s="152"/>
      <c r="UJX51" s="152"/>
      <c r="UJY51" s="152"/>
      <c r="UJZ51" s="152"/>
      <c r="UKA51" s="152"/>
      <c r="UKB51" s="152"/>
      <c r="UKC51" s="152"/>
      <c r="UKD51" s="152"/>
      <c r="UKE51" s="152"/>
      <c r="UKF51" s="152"/>
      <c r="UKG51" s="152"/>
      <c r="UKH51" s="152"/>
      <c r="UKI51" s="152"/>
      <c r="UKJ51" s="152"/>
      <c r="UKK51" s="152"/>
      <c r="UKL51" s="152"/>
      <c r="UKM51" s="152"/>
      <c r="UKN51" s="152"/>
      <c r="UKO51" s="152"/>
      <c r="UKP51" s="152"/>
      <c r="UKQ51" s="152"/>
      <c r="UKR51" s="152"/>
      <c r="UKS51" s="152"/>
      <c r="UKT51" s="152"/>
      <c r="UKU51" s="152"/>
      <c r="UKV51" s="152"/>
      <c r="UKW51" s="152"/>
      <c r="UKX51" s="152"/>
      <c r="UKY51" s="152"/>
      <c r="UKZ51" s="152"/>
      <c r="ULA51" s="152"/>
      <c r="ULB51" s="152"/>
      <c r="ULC51" s="152"/>
      <c r="ULD51" s="152"/>
      <c r="ULE51" s="152"/>
      <c r="ULF51" s="152"/>
      <c r="ULG51" s="152"/>
      <c r="ULH51" s="152"/>
      <c r="ULI51" s="152"/>
      <c r="ULJ51" s="152"/>
      <c r="ULK51" s="152"/>
      <c r="ULL51" s="152"/>
      <c r="ULM51" s="152"/>
      <c r="ULN51" s="152"/>
      <c r="ULO51" s="152"/>
      <c r="ULP51" s="152"/>
      <c r="ULQ51" s="152"/>
      <c r="ULR51" s="152"/>
      <c r="ULS51" s="152"/>
      <c r="ULT51" s="152"/>
      <c r="ULU51" s="152"/>
      <c r="ULV51" s="152"/>
      <c r="ULW51" s="152"/>
      <c r="ULX51" s="152"/>
      <c r="ULY51" s="152"/>
      <c r="ULZ51" s="152"/>
      <c r="UMA51" s="152"/>
      <c r="UMB51" s="152"/>
      <c r="UMC51" s="152"/>
      <c r="UMD51" s="152"/>
      <c r="UME51" s="152"/>
      <c r="UMF51" s="152"/>
      <c r="UMG51" s="152"/>
      <c r="UMH51" s="152"/>
      <c r="UMI51" s="152"/>
      <c r="UMJ51" s="152"/>
      <c r="UMK51" s="152"/>
      <c r="UML51" s="152"/>
      <c r="UMM51" s="152"/>
      <c r="UMN51" s="152"/>
      <c r="UMO51" s="152"/>
      <c r="UMP51" s="152"/>
      <c r="UMQ51" s="152"/>
      <c r="UMR51" s="152"/>
      <c r="UMS51" s="152"/>
      <c r="UMT51" s="152"/>
      <c r="UMU51" s="152"/>
      <c r="UMV51" s="152"/>
      <c r="UMW51" s="152"/>
      <c r="UMX51" s="152"/>
      <c r="UMY51" s="152"/>
      <c r="UMZ51" s="152"/>
      <c r="UNA51" s="152"/>
      <c r="UNB51" s="152"/>
      <c r="UNC51" s="152"/>
      <c r="UND51" s="152"/>
      <c r="UNE51" s="152"/>
      <c r="UNF51" s="152"/>
      <c r="UNG51" s="152"/>
      <c r="UNH51" s="152"/>
      <c r="UNI51" s="152"/>
      <c r="UNJ51" s="152"/>
      <c r="UNK51" s="152"/>
      <c r="UNL51" s="152"/>
      <c r="UNM51" s="152"/>
      <c r="UNN51" s="152"/>
      <c r="UNO51" s="152"/>
      <c r="UNP51" s="152"/>
      <c r="UNQ51" s="152"/>
      <c r="UNR51" s="152"/>
      <c r="UNS51" s="152"/>
      <c r="UNT51" s="152"/>
      <c r="UNU51" s="152"/>
      <c r="UNV51" s="152"/>
      <c r="UNW51" s="152"/>
      <c r="UNX51" s="152"/>
      <c r="UNY51" s="152"/>
      <c r="UNZ51" s="152"/>
      <c r="UOA51" s="152"/>
      <c r="UOB51" s="152"/>
      <c r="UOC51" s="152"/>
      <c r="UOD51" s="152"/>
      <c r="UOE51" s="152"/>
      <c r="UOF51" s="152"/>
      <c r="UOG51" s="152"/>
      <c r="UOH51" s="152"/>
      <c r="UOI51" s="152"/>
      <c r="UOJ51" s="152"/>
      <c r="UOK51" s="152"/>
      <c r="UOL51" s="152"/>
      <c r="UOM51" s="152"/>
      <c r="UON51" s="152"/>
      <c r="UOO51" s="152"/>
      <c r="UOP51" s="152"/>
      <c r="UOQ51" s="152"/>
      <c r="UOR51" s="152"/>
      <c r="UOS51" s="152"/>
      <c r="UOT51" s="152"/>
      <c r="UOU51" s="152"/>
      <c r="UOV51" s="152"/>
      <c r="UOW51" s="152"/>
      <c r="UOX51" s="152"/>
      <c r="UOY51" s="152"/>
      <c r="UOZ51" s="152"/>
      <c r="UPA51" s="152"/>
      <c r="UPB51" s="152"/>
      <c r="UPC51" s="152"/>
      <c r="UPD51" s="152"/>
      <c r="UPE51" s="152"/>
      <c r="UPF51" s="152"/>
      <c r="UPG51" s="152"/>
      <c r="UPH51" s="152"/>
      <c r="UPI51" s="152"/>
      <c r="UPJ51" s="152"/>
      <c r="UPK51" s="152"/>
      <c r="UPL51" s="152"/>
      <c r="UPM51" s="152"/>
      <c r="UPN51" s="152"/>
      <c r="UPO51" s="152"/>
      <c r="UPP51" s="152"/>
      <c r="UPQ51" s="152"/>
      <c r="UPR51" s="152"/>
      <c r="UPS51" s="152"/>
      <c r="UPT51" s="152"/>
      <c r="UPU51" s="152"/>
      <c r="UPV51" s="152"/>
      <c r="UPW51" s="152"/>
      <c r="UPX51" s="152"/>
      <c r="UPY51" s="152"/>
      <c r="UPZ51" s="152"/>
      <c r="UQA51" s="152"/>
      <c r="UQB51" s="152"/>
      <c r="UQC51" s="152"/>
      <c r="UQD51" s="152"/>
      <c r="UQE51" s="152"/>
      <c r="UQF51" s="152"/>
      <c r="UQG51" s="152"/>
      <c r="UQH51" s="152"/>
      <c r="UQI51" s="152"/>
      <c r="UQJ51" s="152"/>
      <c r="UQK51" s="152"/>
      <c r="UQL51" s="152"/>
      <c r="UQM51" s="152"/>
      <c r="UQN51" s="152"/>
      <c r="UQO51" s="152"/>
      <c r="UQP51" s="152"/>
      <c r="UQQ51" s="152"/>
      <c r="UQR51" s="152"/>
      <c r="UQS51" s="152"/>
      <c r="UQT51" s="152"/>
      <c r="UQU51" s="152"/>
      <c r="UQV51" s="152"/>
      <c r="UQW51" s="152"/>
      <c r="UQX51" s="152"/>
      <c r="UQY51" s="152"/>
      <c r="UQZ51" s="152"/>
      <c r="URA51" s="152"/>
      <c r="URB51" s="152"/>
      <c r="URC51" s="152"/>
      <c r="URD51" s="152"/>
      <c r="URE51" s="152"/>
      <c r="URF51" s="152"/>
      <c r="URG51" s="152"/>
      <c r="URH51" s="152"/>
      <c r="URI51" s="152"/>
      <c r="URJ51" s="152"/>
      <c r="URK51" s="152"/>
      <c r="URL51" s="152"/>
      <c r="URM51" s="152"/>
      <c r="URN51" s="152"/>
      <c r="URO51" s="152"/>
      <c r="URP51" s="152"/>
      <c r="URQ51" s="152"/>
      <c r="URR51" s="152"/>
      <c r="URS51" s="152"/>
      <c r="URT51" s="152"/>
      <c r="URU51" s="152"/>
      <c r="URV51" s="152"/>
      <c r="URW51" s="152"/>
      <c r="URX51" s="152"/>
      <c r="URY51" s="152"/>
      <c r="URZ51" s="152"/>
      <c r="USA51" s="152"/>
      <c r="USB51" s="152"/>
      <c r="USC51" s="152"/>
      <c r="USD51" s="152"/>
      <c r="USE51" s="152"/>
      <c r="USF51" s="152"/>
      <c r="USG51" s="152"/>
      <c r="USH51" s="152"/>
      <c r="USI51" s="152"/>
      <c r="USJ51" s="152"/>
      <c r="USK51" s="152"/>
      <c r="USL51" s="152"/>
      <c r="USM51" s="152"/>
      <c r="USN51" s="152"/>
      <c r="USO51" s="152"/>
      <c r="USP51" s="152"/>
      <c r="USQ51" s="152"/>
      <c r="USR51" s="152"/>
      <c r="USS51" s="152"/>
      <c r="UST51" s="152"/>
      <c r="USU51" s="152"/>
      <c r="USV51" s="152"/>
      <c r="USW51" s="152"/>
      <c r="USX51" s="152"/>
      <c r="USY51" s="152"/>
      <c r="USZ51" s="152"/>
      <c r="UTA51" s="152"/>
      <c r="UTB51" s="152"/>
      <c r="UTC51" s="152"/>
      <c r="UTD51" s="152"/>
      <c r="UTE51" s="152"/>
      <c r="UTF51" s="152"/>
      <c r="UTG51" s="152"/>
      <c r="UTH51" s="152"/>
      <c r="UTI51" s="152"/>
      <c r="UTJ51" s="152"/>
      <c r="UTK51" s="152"/>
      <c r="UTL51" s="152"/>
      <c r="UTM51" s="152"/>
      <c r="UTN51" s="152"/>
      <c r="UTO51" s="152"/>
      <c r="UTP51" s="152"/>
      <c r="UTQ51" s="152"/>
      <c r="UTR51" s="152"/>
      <c r="UTS51" s="152"/>
      <c r="UTT51" s="152"/>
      <c r="UTU51" s="152"/>
      <c r="UTV51" s="152"/>
      <c r="UTW51" s="152"/>
      <c r="UTX51" s="152"/>
      <c r="UTY51" s="152"/>
      <c r="UTZ51" s="152"/>
      <c r="UUA51" s="152"/>
      <c r="UUB51" s="152"/>
      <c r="UUC51" s="152"/>
      <c r="UUD51" s="152"/>
      <c r="UUE51" s="152"/>
      <c r="UUF51" s="152"/>
      <c r="UUG51" s="152"/>
      <c r="UUH51" s="152"/>
      <c r="UUI51" s="152"/>
      <c r="UUJ51" s="152"/>
      <c r="UUK51" s="152"/>
      <c r="UUL51" s="152"/>
      <c r="UUM51" s="152"/>
      <c r="UUN51" s="152"/>
      <c r="UUO51" s="152"/>
      <c r="UUP51" s="152"/>
      <c r="UUQ51" s="152"/>
      <c r="UUR51" s="152"/>
      <c r="UUS51" s="152"/>
      <c r="UUT51" s="152"/>
      <c r="UUU51" s="152"/>
      <c r="UUV51" s="152"/>
      <c r="UUW51" s="152"/>
      <c r="UUX51" s="152"/>
      <c r="UUY51" s="152"/>
      <c r="UUZ51" s="152"/>
      <c r="UVA51" s="152"/>
      <c r="UVB51" s="152"/>
      <c r="UVC51" s="152"/>
      <c r="UVD51" s="152"/>
      <c r="UVE51" s="152"/>
      <c r="UVF51" s="152"/>
      <c r="UVG51" s="152"/>
      <c r="UVH51" s="152"/>
      <c r="UVI51" s="152"/>
      <c r="UVJ51" s="152"/>
      <c r="UVK51" s="152"/>
      <c r="UVL51" s="152"/>
      <c r="UVM51" s="152"/>
      <c r="UVN51" s="152"/>
      <c r="UVO51" s="152"/>
      <c r="UVP51" s="152"/>
      <c r="UVQ51" s="152"/>
      <c r="UVR51" s="152"/>
      <c r="UVS51" s="152"/>
      <c r="UVT51" s="152"/>
      <c r="UVU51" s="152"/>
      <c r="UVV51" s="152"/>
      <c r="UVW51" s="152"/>
      <c r="UVX51" s="152"/>
      <c r="UVY51" s="152"/>
      <c r="UVZ51" s="152"/>
      <c r="UWA51" s="152"/>
      <c r="UWB51" s="152"/>
      <c r="UWC51" s="152"/>
      <c r="UWD51" s="152"/>
      <c r="UWE51" s="152"/>
      <c r="UWF51" s="152"/>
      <c r="UWG51" s="152"/>
      <c r="UWH51" s="152"/>
      <c r="UWI51" s="152"/>
      <c r="UWJ51" s="152"/>
      <c r="UWK51" s="152"/>
      <c r="UWL51" s="152"/>
      <c r="UWM51" s="152"/>
      <c r="UWN51" s="152"/>
      <c r="UWO51" s="152"/>
      <c r="UWP51" s="152"/>
      <c r="UWQ51" s="152"/>
      <c r="UWR51" s="152"/>
      <c r="UWS51" s="152"/>
      <c r="UWT51" s="152"/>
      <c r="UWU51" s="152"/>
      <c r="UWV51" s="152"/>
      <c r="UWW51" s="152"/>
      <c r="UWX51" s="152"/>
      <c r="UWY51" s="152"/>
      <c r="UWZ51" s="152"/>
      <c r="UXA51" s="152"/>
      <c r="UXB51" s="152"/>
      <c r="UXC51" s="152"/>
      <c r="UXD51" s="152"/>
      <c r="UXE51" s="152"/>
      <c r="UXF51" s="152"/>
      <c r="UXG51" s="152"/>
      <c r="UXH51" s="152"/>
      <c r="UXI51" s="152"/>
      <c r="UXJ51" s="152"/>
      <c r="UXK51" s="152"/>
      <c r="UXL51" s="152"/>
      <c r="UXM51" s="152"/>
      <c r="UXN51" s="152"/>
      <c r="UXO51" s="152"/>
      <c r="UXP51" s="152"/>
      <c r="UXQ51" s="152"/>
      <c r="UXR51" s="152"/>
      <c r="UXS51" s="152"/>
      <c r="UXT51" s="152"/>
      <c r="UXU51" s="152"/>
      <c r="UXV51" s="152"/>
      <c r="UXW51" s="152"/>
      <c r="UXX51" s="152"/>
      <c r="UXY51" s="152"/>
      <c r="UXZ51" s="152"/>
      <c r="UYA51" s="152"/>
      <c r="UYB51" s="152"/>
      <c r="UYC51" s="152"/>
      <c r="UYD51" s="152"/>
      <c r="UYE51" s="152"/>
      <c r="UYF51" s="152"/>
      <c r="UYG51" s="152"/>
      <c r="UYH51" s="152"/>
      <c r="UYI51" s="152"/>
      <c r="UYJ51" s="152"/>
      <c r="UYK51" s="152"/>
      <c r="UYL51" s="152"/>
      <c r="UYM51" s="152"/>
      <c r="UYN51" s="152"/>
      <c r="UYO51" s="152"/>
      <c r="UYP51" s="152"/>
      <c r="UYQ51" s="152"/>
      <c r="UYR51" s="152"/>
      <c r="UYS51" s="152"/>
      <c r="UYT51" s="152"/>
      <c r="UYU51" s="152"/>
      <c r="UYV51" s="152"/>
      <c r="UYW51" s="152"/>
      <c r="UYX51" s="152"/>
      <c r="UYY51" s="152"/>
      <c r="UYZ51" s="152"/>
      <c r="UZA51" s="152"/>
      <c r="UZB51" s="152"/>
      <c r="UZC51" s="152"/>
      <c r="UZD51" s="152"/>
      <c r="UZE51" s="152"/>
      <c r="UZF51" s="152"/>
      <c r="UZG51" s="152"/>
      <c r="UZH51" s="152"/>
      <c r="UZI51" s="152"/>
      <c r="UZJ51" s="152"/>
      <c r="UZK51" s="152"/>
      <c r="UZL51" s="152"/>
      <c r="UZM51" s="152"/>
      <c r="UZN51" s="152"/>
      <c r="UZO51" s="152"/>
      <c r="UZP51" s="152"/>
      <c r="UZQ51" s="152"/>
      <c r="UZR51" s="152"/>
      <c r="UZS51" s="152"/>
      <c r="UZT51" s="152"/>
      <c r="UZU51" s="152"/>
      <c r="UZV51" s="152"/>
      <c r="UZW51" s="152"/>
      <c r="UZX51" s="152"/>
      <c r="UZY51" s="152"/>
      <c r="UZZ51" s="152"/>
      <c r="VAA51" s="152"/>
      <c r="VAB51" s="152"/>
      <c r="VAC51" s="152"/>
      <c r="VAD51" s="152"/>
      <c r="VAE51" s="152"/>
      <c r="VAF51" s="152"/>
      <c r="VAG51" s="152"/>
      <c r="VAH51" s="152"/>
      <c r="VAI51" s="152"/>
      <c r="VAJ51" s="152"/>
      <c r="VAK51" s="152"/>
      <c r="VAL51" s="152"/>
      <c r="VAM51" s="152"/>
      <c r="VAN51" s="152"/>
      <c r="VAO51" s="152"/>
      <c r="VAP51" s="152"/>
      <c r="VAQ51" s="152"/>
      <c r="VAR51" s="152"/>
      <c r="VAS51" s="152"/>
      <c r="VAT51" s="152"/>
      <c r="VAU51" s="152"/>
      <c r="VAV51" s="152"/>
      <c r="VAW51" s="152"/>
      <c r="VAX51" s="152"/>
      <c r="VAY51" s="152"/>
      <c r="VAZ51" s="152"/>
      <c r="VBA51" s="152"/>
      <c r="VBB51" s="152"/>
      <c r="VBC51" s="152"/>
      <c r="VBD51" s="152"/>
      <c r="VBE51" s="152"/>
      <c r="VBF51" s="152"/>
      <c r="VBG51" s="152"/>
      <c r="VBH51" s="152"/>
      <c r="VBI51" s="152"/>
      <c r="VBJ51" s="152"/>
      <c r="VBK51" s="152"/>
      <c r="VBL51" s="152"/>
      <c r="VBM51" s="152"/>
      <c r="VBN51" s="152"/>
      <c r="VBO51" s="152"/>
      <c r="VBP51" s="152"/>
      <c r="VBQ51" s="152"/>
      <c r="VBR51" s="152"/>
      <c r="VBS51" s="152"/>
      <c r="VBT51" s="152"/>
      <c r="VBU51" s="152"/>
      <c r="VBV51" s="152"/>
      <c r="VBW51" s="152"/>
      <c r="VBX51" s="152"/>
      <c r="VBY51" s="152"/>
      <c r="VBZ51" s="152"/>
      <c r="VCA51" s="152"/>
      <c r="VCB51" s="152"/>
      <c r="VCC51" s="152"/>
      <c r="VCD51" s="152"/>
      <c r="VCE51" s="152"/>
      <c r="VCF51" s="152"/>
      <c r="VCG51" s="152"/>
      <c r="VCH51" s="152"/>
      <c r="VCI51" s="152"/>
      <c r="VCJ51" s="152"/>
      <c r="VCK51" s="152"/>
      <c r="VCL51" s="152"/>
      <c r="VCM51" s="152"/>
      <c r="VCN51" s="152"/>
      <c r="VCO51" s="152"/>
      <c r="VCP51" s="152"/>
      <c r="VCQ51" s="152"/>
      <c r="VCR51" s="152"/>
      <c r="VCS51" s="152"/>
      <c r="VCT51" s="152"/>
      <c r="VCU51" s="152"/>
      <c r="VCV51" s="152"/>
      <c r="VCW51" s="152"/>
      <c r="VCX51" s="152"/>
      <c r="VCY51" s="152"/>
      <c r="VCZ51" s="152"/>
      <c r="VDA51" s="152"/>
      <c r="VDB51" s="152"/>
      <c r="VDC51" s="152"/>
      <c r="VDD51" s="152"/>
      <c r="VDE51" s="152"/>
      <c r="VDF51" s="152"/>
      <c r="VDG51" s="152"/>
      <c r="VDH51" s="152"/>
      <c r="VDI51" s="152"/>
      <c r="VDJ51" s="152"/>
      <c r="VDK51" s="152"/>
      <c r="VDL51" s="152"/>
      <c r="VDM51" s="152"/>
      <c r="VDN51" s="152"/>
      <c r="VDO51" s="152"/>
      <c r="VDP51" s="152"/>
      <c r="VDQ51" s="152"/>
      <c r="VDR51" s="152"/>
      <c r="VDS51" s="152"/>
      <c r="VDT51" s="152"/>
      <c r="VDU51" s="152"/>
      <c r="VDV51" s="152"/>
      <c r="VDW51" s="152"/>
      <c r="VDX51" s="152"/>
      <c r="VDY51" s="152"/>
      <c r="VDZ51" s="152"/>
      <c r="VEA51" s="152"/>
      <c r="VEB51" s="152"/>
      <c r="VEC51" s="152"/>
      <c r="VED51" s="152"/>
      <c r="VEE51" s="152"/>
      <c r="VEF51" s="152"/>
      <c r="VEG51" s="152"/>
      <c r="VEH51" s="152"/>
      <c r="VEI51" s="152"/>
      <c r="VEJ51" s="152"/>
      <c r="VEK51" s="152"/>
      <c r="VEL51" s="152"/>
      <c r="VEM51" s="152"/>
      <c r="VEN51" s="152"/>
      <c r="VEO51" s="152"/>
      <c r="VEP51" s="152"/>
      <c r="VEQ51" s="152"/>
      <c r="VER51" s="152"/>
      <c r="VES51" s="152"/>
      <c r="VET51" s="152"/>
      <c r="VEU51" s="152"/>
      <c r="VEV51" s="152"/>
      <c r="VEW51" s="152"/>
      <c r="VEX51" s="152"/>
      <c r="VEY51" s="152"/>
      <c r="VEZ51" s="152"/>
      <c r="VFA51" s="152"/>
      <c r="VFB51" s="152"/>
      <c r="VFC51" s="152"/>
      <c r="VFD51" s="152"/>
      <c r="VFE51" s="152"/>
      <c r="VFF51" s="152"/>
      <c r="VFG51" s="152"/>
      <c r="VFH51" s="152"/>
      <c r="VFI51" s="152"/>
      <c r="VFJ51" s="152"/>
      <c r="VFK51" s="152"/>
      <c r="VFL51" s="152"/>
      <c r="VFM51" s="152"/>
      <c r="VFN51" s="152"/>
      <c r="VFO51" s="152"/>
      <c r="VFP51" s="152"/>
      <c r="VFQ51" s="152"/>
      <c r="VFR51" s="152"/>
      <c r="VFS51" s="152"/>
      <c r="VFT51" s="152"/>
      <c r="VFU51" s="152"/>
      <c r="VFV51" s="152"/>
      <c r="VFW51" s="152"/>
      <c r="VFX51" s="152"/>
      <c r="VFY51" s="152"/>
      <c r="VFZ51" s="152"/>
      <c r="VGA51" s="152"/>
      <c r="VGB51" s="152"/>
      <c r="VGC51" s="152"/>
      <c r="VGD51" s="152"/>
      <c r="VGE51" s="152"/>
      <c r="VGF51" s="152"/>
      <c r="VGG51" s="152"/>
      <c r="VGH51" s="152"/>
      <c r="VGI51" s="152"/>
      <c r="VGJ51" s="152"/>
      <c r="VGK51" s="152"/>
      <c r="VGL51" s="152"/>
      <c r="VGM51" s="152"/>
      <c r="VGN51" s="152"/>
      <c r="VGO51" s="152"/>
      <c r="VGP51" s="152"/>
      <c r="VGQ51" s="152"/>
      <c r="VGR51" s="152"/>
      <c r="VGS51" s="152"/>
      <c r="VGT51" s="152"/>
      <c r="VGU51" s="152"/>
      <c r="VGV51" s="152"/>
      <c r="VGW51" s="152"/>
      <c r="VGX51" s="152"/>
      <c r="VGY51" s="152"/>
      <c r="VGZ51" s="152"/>
      <c r="VHA51" s="152"/>
      <c r="VHB51" s="152"/>
      <c r="VHC51" s="152"/>
      <c r="VHD51" s="152"/>
      <c r="VHE51" s="152"/>
      <c r="VHF51" s="152"/>
      <c r="VHG51" s="152"/>
      <c r="VHH51" s="152"/>
      <c r="VHI51" s="152"/>
      <c r="VHJ51" s="152"/>
      <c r="VHK51" s="152"/>
      <c r="VHL51" s="152"/>
      <c r="VHM51" s="152"/>
      <c r="VHN51" s="152"/>
      <c r="VHO51" s="152"/>
      <c r="VHP51" s="152"/>
      <c r="VHQ51" s="152"/>
      <c r="VHR51" s="152"/>
      <c r="VHS51" s="152"/>
      <c r="VHT51" s="152"/>
      <c r="VHU51" s="152"/>
      <c r="VHV51" s="152"/>
      <c r="VHW51" s="152"/>
      <c r="VHX51" s="152"/>
      <c r="VHY51" s="152"/>
      <c r="VHZ51" s="152"/>
      <c r="VIA51" s="152"/>
      <c r="VIB51" s="152"/>
      <c r="VIC51" s="152"/>
      <c r="VID51" s="152"/>
      <c r="VIE51" s="152"/>
      <c r="VIF51" s="152"/>
      <c r="VIG51" s="152"/>
      <c r="VIH51" s="152"/>
      <c r="VII51" s="152"/>
      <c r="VIJ51" s="152"/>
      <c r="VIK51" s="152"/>
      <c r="VIL51" s="152"/>
      <c r="VIM51" s="152"/>
      <c r="VIN51" s="152"/>
      <c r="VIO51" s="152"/>
      <c r="VIP51" s="152"/>
      <c r="VIQ51" s="152"/>
      <c r="VIR51" s="152"/>
      <c r="VIS51" s="152"/>
      <c r="VIT51" s="152"/>
      <c r="VIU51" s="152"/>
      <c r="VIV51" s="152"/>
      <c r="VIW51" s="152"/>
      <c r="VIX51" s="152"/>
      <c r="VIY51" s="152"/>
      <c r="VIZ51" s="152"/>
      <c r="VJA51" s="152"/>
      <c r="VJB51" s="152"/>
      <c r="VJC51" s="152"/>
      <c r="VJD51" s="152"/>
      <c r="VJE51" s="152"/>
      <c r="VJF51" s="152"/>
      <c r="VJG51" s="152"/>
      <c r="VJH51" s="152"/>
      <c r="VJI51" s="152"/>
      <c r="VJJ51" s="152"/>
      <c r="VJK51" s="152"/>
      <c r="VJL51" s="152"/>
      <c r="VJM51" s="152"/>
      <c r="VJN51" s="152"/>
      <c r="VJO51" s="152"/>
      <c r="VJP51" s="152"/>
      <c r="VJQ51" s="152"/>
      <c r="VJR51" s="152"/>
      <c r="VJS51" s="152"/>
      <c r="VJT51" s="152"/>
      <c r="VJU51" s="152"/>
      <c r="VJV51" s="152"/>
      <c r="VJW51" s="152"/>
      <c r="VJX51" s="152"/>
      <c r="VJY51" s="152"/>
      <c r="VJZ51" s="152"/>
      <c r="VKA51" s="152"/>
      <c r="VKB51" s="152"/>
      <c r="VKC51" s="152"/>
      <c r="VKD51" s="152"/>
      <c r="VKE51" s="152"/>
      <c r="VKF51" s="152"/>
      <c r="VKG51" s="152"/>
      <c r="VKH51" s="152"/>
      <c r="VKI51" s="152"/>
      <c r="VKJ51" s="152"/>
      <c r="VKK51" s="152"/>
      <c r="VKL51" s="152"/>
      <c r="VKM51" s="152"/>
      <c r="VKN51" s="152"/>
      <c r="VKO51" s="152"/>
      <c r="VKP51" s="152"/>
      <c r="VKQ51" s="152"/>
      <c r="VKR51" s="152"/>
      <c r="VKS51" s="152"/>
      <c r="VKT51" s="152"/>
      <c r="VKU51" s="152"/>
      <c r="VKV51" s="152"/>
      <c r="VKW51" s="152"/>
      <c r="VKX51" s="152"/>
      <c r="VKY51" s="152"/>
      <c r="VKZ51" s="152"/>
      <c r="VLA51" s="152"/>
      <c r="VLB51" s="152"/>
      <c r="VLC51" s="152"/>
      <c r="VLD51" s="152"/>
      <c r="VLE51" s="152"/>
      <c r="VLF51" s="152"/>
      <c r="VLG51" s="152"/>
      <c r="VLH51" s="152"/>
      <c r="VLI51" s="152"/>
      <c r="VLJ51" s="152"/>
      <c r="VLK51" s="152"/>
      <c r="VLL51" s="152"/>
      <c r="VLM51" s="152"/>
      <c r="VLN51" s="152"/>
      <c r="VLO51" s="152"/>
      <c r="VLP51" s="152"/>
      <c r="VLQ51" s="152"/>
      <c r="VLR51" s="152"/>
      <c r="VLS51" s="152"/>
      <c r="VLT51" s="152"/>
      <c r="VLU51" s="152"/>
      <c r="VLV51" s="152"/>
      <c r="VLW51" s="152"/>
      <c r="VLX51" s="152"/>
      <c r="VLY51" s="152"/>
      <c r="VLZ51" s="152"/>
      <c r="VMA51" s="152"/>
      <c r="VMB51" s="152"/>
      <c r="VMC51" s="152"/>
      <c r="VMD51" s="152"/>
      <c r="VME51" s="152"/>
      <c r="VMF51" s="152"/>
      <c r="VMG51" s="152"/>
      <c r="VMH51" s="152"/>
      <c r="VMI51" s="152"/>
      <c r="VMJ51" s="152"/>
      <c r="VMK51" s="152"/>
      <c r="VML51" s="152"/>
      <c r="VMM51" s="152"/>
      <c r="VMN51" s="152"/>
      <c r="VMO51" s="152"/>
      <c r="VMP51" s="152"/>
      <c r="VMQ51" s="152"/>
      <c r="VMR51" s="152"/>
      <c r="VMS51" s="152"/>
      <c r="VMT51" s="152"/>
      <c r="VMU51" s="152"/>
      <c r="VMV51" s="152"/>
      <c r="VMW51" s="152"/>
      <c r="VMX51" s="152"/>
      <c r="VMY51" s="152"/>
      <c r="VMZ51" s="152"/>
      <c r="VNA51" s="152"/>
      <c r="VNB51" s="152"/>
      <c r="VNC51" s="152"/>
      <c r="VND51" s="152"/>
      <c r="VNE51" s="152"/>
      <c r="VNF51" s="152"/>
      <c r="VNG51" s="152"/>
      <c r="VNH51" s="152"/>
      <c r="VNI51" s="152"/>
      <c r="VNJ51" s="152"/>
      <c r="VNK51" s="152"/>
      <c r="VNL51" s="152"/>
      <c r="VNM51" s="152"/>
      <c r="VNN51" s="152"/>
      <c r="VNO51" s="152"/>
      <c r="VNP51" s="152"/>
      <c r="VNQ51" s="152"/>
      <c r="VNR51" s="152"/>
      <c r="VNS51" s="152"/>
      <c r="VNT51" s="152"/>
      <c r="VNU51" s="152"/>
      <c r="VNV51" s="152"/>
      <c r="VNW51" s="152"/>
      <c r="VNX51" s="152"/>
      <c r="VNY51" s="152"/>
      <c r="VNZ51" s="152"/>
      <c r="VOA51" s="152"/>
      <c r="VOB51" s="152"/>
      <c r="VOC51" s="152"/>
      <c r="VOD51" s="152"/>
      <c r="VOE51" s="152"/>
      <c r="VOF51" s="152"/>
      <c r="VOG51" s="152"/>
      <c r="VOH51" s="152"/>
      <c r="VOI51" s="152"/>
      <c r="VOJ51" s="152"/>
      <c r="VOK51" s="152"/>
      <c r="VOL51" s="152"/>
      <c r="VOM51" s="152"/>
      <c r="VON51" s="152"/>
      <c r="VOO51" s="152"/>
      <c r="VOP51" s="152"/>
      <c r="VOQ51" s="152"/>
      <c r="VOR51" s="152"/>
      <c r="VOS51" s="152"/>
      <c r="VOT51" s="152"/>
      <c r="VOU51" s="152"/>
      <c r="VOV51" s="152"/>
      <c r="VOW51" s="152"/>
      <c r="VOX51" s="152"/>
      <c r="VOY51" s="152"/>
      <c r="VOZ51" s="152"/>
      <c r="VPA51" s="152"/>
      <c r="VPB51" s="152"/>
      <c r="VPC51" s="152"/>
      <c r="VPD51" s="152"/>
      <c r="VPE51" s="152"/>
      <c r="VPF51" s="152"/>
      <c r="VPG51" s="152"/>
      <c r="VPH51" s="152"/>
      <c r="VPI51" s="152"/>
      <c r="VPJ51" s="152"/>
      <c r="VPK51" s="152"/>
      <c r="VPL51" s="152"/>
      <c r="VPM51" s="152"/>
      <c r="VPN51" s="152"/>
      <c r="VPO51" s="152"/>
      <c r="VPP51" s="152"/>
      <c r="VPQ51" s="152"/>
      <c r="VPR51" s="152"/>
      <c r="VPS51" s="152"/>
      <c r="VPT51" s="152"/>
      <c r="VPU51" s="152"/>
      <c r="VPV51" s="152"/>
      <c r="VPW51" s="152"/>
      <c r="VPX51" s="152"/>
      <c r="VPY51" s="152"/>
      <c r="VPZ51" s="152"/>
      <c r="VQA51" s="152"/>
      <c r="VQB51" s="152"/>
      <c r="VQC51" s="152"/>
      <c r="VQD51" s="152"/>
      <c r="VQE51" s="152"/>
      <c r="VQF51" s="152"/>
      <c r="VQG51" s="152"/>
      <c r="VQH51" s="152"/>
      <c r="VQI51" s="152"/>
      <c r="VQJ51" s="152"/>
      <c r="VQK51" s="152"/>
      <c r="VQL51" s="152"/>
      <c r="VQM51" s="152"/>
      <c r="VQN51" s="152"/>
      <c r="VQO51" s="152"/>
      <c r="VQP51" s="152"/>
      <c r="VQQ51" s="152"/>
      <c r="VQR51" s="152"/>
      <c r="VQS51" s="152"/>
      <c r="VQT51" s="152"/>
      <c r="VQU51" s="152"/>
      <c r="VQV51" s="152"/>
      <c r="VQW51" s="152"/>
      <c r="VQX51" s="152"/>
      <c r="VQY51" s="152"/>
      <c r="VQZ51" s="152"/>
      <c r="VRA51" s="152"/>
      <c r="VRB51" s="152"/>
      <c r="VRC51" s="152"/>
      <c r="VRD51" s="152"/>
      <c r="VRE51" s="152"/>
      <c r="VRF51" s="152"/>
      <c r="VRG51" s="152"/>
      <c r="VRH51" s="152"/>
      <c r="VRI51" s="152"/>
      <c r="VRJ51" s="152"/>
      <c r="VRK51" s="152"/>
      <c r="VRL51" s="152"/>
      <c r="VRM51" s="152"/>
      <c r="VRN51" s="152"/>
      <c r="VRO51" s="152"/>
      <c r="VRP51" s="152"/>
      <c r="VRQ51" s="152"/>
      <c r="VRR51" s="152"/>
      <c r="VRS51" s="152"/>
      <c r="VRT51" s="152"/>
      <c r="VRU51" s="152"/>
      <c r="VRV51" s="152"/>
      <c r="VRW51" s="152"/>
      <c r="VRX51" s="152"/>
      <c r="VRY51" s="152"/>
      <c r="VRZ51" s="152"/>
      <c r="VSA51" s="152"/>
      <c r="VSB51" s="152"/>
      <c r="VSC51" s="152"/>
      <c r="VSD51" s="152"/>
      <c r="VSE51" s="152"/>
      <c r="VSF51" s="152"/>
      <c r="VSG51" s="152"/>
      <c r="VSH51" s="152"/>
      <c r="VSI51" s="152"/>
      <c r="VSJ51" s="152"/>
      <c r="VSK51" s="152"/>
      <c r="VSL51" s="152"/>
      <c r="VSM51" s="152"/>
      <c r="VSN51" s="152"/>
      <c r="VSO51" s="152"/>
      <c r="VSP51" s="152"/>
      <c r="VSQ51" s="152"/>
      <c r="VSR51" s="152"/>
      <c r="VSS51" s="152"/>
      <c r="VST51" s="152"/>
      <c r="VSU51" s="152"/>
      <c r="VSV51" s="152"/>
      <c r="VSW51" s="152"/>
      <c r="VSX51" s="152"/>
      <c r="VSY51" s="152"/>
      <c r="VSZ51" s="152"/>
      <c r="VTA51" s="152"/>
      <c r="VTB51" s="152"/>
      <c r="VTC51" s="152"/>
      <c r="VTD51" s="152"/>
      <c r="VTE51" s="152"/>
      <c r="VTF51" s="152"/>
      <c r="VTG51" s="152"/>
      <c r="VTH51" s="152"/>
      <c r="VTI51" s="152"/>
      <c r="VTJ51" s="152"/>
      <c r="VTK51" s="152"/>
      <c r="VTL51" s="152"/>
      <c r="VTM51" s="152"/>
      <c r="VTN51" s="152"/>
      <c r="VTO51" s="152"/>
      <c r="VTP51" s="152"/>
      <c r="VTQ51" s="152"/>
      <c r="VTR51" s="152"/>
      <c r="VTS51" s="152"/>
      <c r="VTT51" s="152"/>
      <c r="VTU51" s="152"/>
      <c r="VTV51" s="152"/>
      <c r="VTW51" s="152"/>
      <c r="VTX51" s="152"/>
      <c r="VTY51" s="152"/>
      <c r="VTZ51" s="152"/>
      <c r="VUA51" s="152"/>
      <c r="VUB51" s="152"/>
      <c r="VUC51" s="152"/>
      <c r="VUD51" s="152"/>
      <c r="VUE51" s="152"/>
      <c r="VUF51" s="152"/>
      <c r="VUG51" s="152"/>
      <c r="VUH51" s="152"/>
      <c r="VUI51" s="152"/>
      <c r="VUJ51" s="152"/>
      <c r="VUK51" s="152"/>
      <c r="VUL51" s="152"/>
      <c r="VUM51" s="152"/>
      <c r="VUN51" s="152"/>
      <c r="VUO51" s="152"/>
      <c r="VUP51" s="152"/>
      <c r="VUQ51" s="152"/>
      <c r="VUR51" s="152"/>
      <c r="VUS51" s="152"/>
      <c r="VUT51" s="152"/>
      <c r="VUU51" s="152"/>
      <c r="VUV51" s="152"/>
      <c r="VUW51" s="152"/>
      <c r="VUX51" s="152"/>
      <c r="VUY51" s="152"/>
      <c r="VUZ51" s="152"/>
      <c r="VVA51" s="152"/>
      <c r="VVB51" s="152"/>
      <c r="VVC51" s="152"/>
      <c r="VVD51" s="152"/>
      <c r="VVE51" s="152"/>
      <c r="VVF51" s="152"/>
      <c r="VVG51" s="152"/>
      <c r="VVH51" s="152"/>
      <c r="VVI51" s="152"/>
      <c r="VVJ51" s="152"/>
      <c r="VVK51" s="152"/>
      <c r="VVL51" s="152"/>
      <c r="VVM51" s="152"/>
      <c r="VVN51" s="152"/>
      <c r="VVO51" s="152"/>
      <c r="VVP51" s="152"/>
      <c r="VVQ51" s="152"/>
      <c r="VVR51" s="152"/>
      <c r="VVS51" s="152"/>
      <c r="VVT51" s="152"/>
      <c r="VVU51" s="152"/>
      <c r="VVV51" s="152"/>
      <c r="VVW51" s="152"/>
      <c r="VVX51" s="152"/>
      <c r="VVY51" s="152"/>
      <c r="VVZ51" s="152"/>
      <c r="VWA51" s="152"/>
      <c r="VWB51" s="152"/>
      <c r="VWC51" s="152"/>
      <c r="VWD51" s="152"/>
      <c r="VWE51" s="152"/>
      <c r="VWF51" s="152"/>
      <c r="VWG51" s="152"/>
      <c r="VWH51" s="152"/>
      <c r="VWI51" s="152"/>
      <c r="VWJ51" s="152"/>
      <c r="VWK51" s="152"/>
      <c r="VWL51" s="152"/>
      <c r="VWM51" s="152"/>
      <c r="VWN51" s="152"/>
      <c r="VWO51" s="152"/>
      <c r="VWP51" s="152"/>
      <c r="VWQ51" s="152"/>
      <c r="VWR51" s="152"/>
      <c r="VWS51" s="152"/>
      <c r="VWT51" s="152"/>
      <c r="VWU51" s="152"/>
      <c r="VWV51" s="152"/>
      <c r="VWW51" s="152"/>
      <c r="VWX51" s="152"/>
      <c r="VWY51" s="152"/>
      <c r="VWZ51" s="152"/>
      <c r="VXA51" s="152"/>
      <c r="VXB51" s="152"/>
      <c r="VXC51" s="152"/>
      <c r="VXD51" s="152"/>
      <c r="VXE51" s="152"/>
      <c r="VXF51" s="152"/>
      <c r="VXG51" s="152"/>
      <c r="VXH51" s="152"/>
      <c r="VXI51" s="152"/>
      <c r="VXJ51" s="152"/>
      <c r="VXK51" s="152"/>
      <c r="VXL51" s="152"/>
      <c r="VXM51" s="152"/>
      <c r="VXN51" s="152"/>
      <c r="VXO51" s="152"/>
      <c r="VXP51" s="152"/>
      <c r="VXQ51" s="152"/>
      <c r="VXR51" s="152"/>
      <c r="VXS51" s="152"/>
      <c r="VXT51" s="152"/>
      <c r="VXU51" s="152"/>
      <c r="VXV51" s="152"/>
      <c r="VXW51" s="152"/>
      <c r="VXX51" s="152"/>
      <c r="VXY51" s="152"/>
      <c r="VXZ51" s="152"/>
      <c r="VYA51" s="152"/>
      <c r="VYB51" s="152"/>
      <c r="VYC51" s="152"/>
      <c r="VYD51" s="152"/>
      <c r="VYE51" s="152"/>
      <c r="VYF51" s="152"/>
      <c r="VYG51" s="152"/>
      <c r="VYH51" s="152"/>
      <c r="VYI51" s="152"/>
      <c r="VYJ51" s="152"/>
      <c r="VYK51" s="152"/>
      <c r="VYL51" s="152"/>
      <c r="VYM51" s="152"/>
      <c r="VYN51" s="152"/>
      <c r="VYO51" s="152"/>
      <c r="VYP51" s="152"/>
      <c r="VYQ51" s="152"/>
      <c r="VYR51" s="152"/>
      <c r="VYS51" s="152"/>
      <c r="VYT51" s="152"/>
      <c r="VYU51" s="152"/>
      <c r="VYV51" s="152"/>
      <c r="VYW51" s="152"/>
      <c r="VYX51" s="152"/>
      <c r="VYY51" s="152"/>
      <c r="VYZ51" s="152"/>
      <c r="VZA51" s="152"/>
      <c r="VZB51" s="152"/>
      <c r="VZC51" s="152"/>
      <c r="VZD51" s="152"/>
      <c r="VZE51" s="152"/>
      <c r="VZF51" s="152"/>
      <c r="VZG51" s="152"/>
      <c r="VZH51" s="152"/>
      <c r="VZI51" s="152"/>
      <c r="VZJ51" s="152"/>
      <c r="VZK51" s="152"/>
      <c r="VZL51" s="152"/>
      <c r="VZM51" s="152"/>
      <c r="VZN51" s="152"/>
      <c r="VZO51" s="152"/>
      <c r="VZP51" s="152"/>
      <c r="VZQ51" s="152"/>
      <c r="VZR51" s="152"/>
      <c r="VZS51" s="152"/>
      <c r="VZT51" s="152"/>
      <c r="VZU51" s="152"/>
      <c r="VZV51" s="152"/>
      <c r="VZW51" s="152"/>
      <c r="VZX51" s="152"/>
      <c r="VZY51" s="152"/>
      <c r="VZZ51" s="152"/>
      <c r="WAA51" s="152"/>
      <c r="WAB51" s="152"/>
      <c r="WAC51" s="152"/>
      <c r="WAD51" s="152"/>
      <c r="WAE51" s="152"/>
      <c r="WAF51" s="152"/>
      <c r="WAG51" s="152"/>
      <c r="WAH51" s="152"/>
      <c r="WAI51" s="152"/>
      <c r="WAJ51" s="152"/>
      <c r="WAK51" s="152"/>
      <c r="WAL51" s="152"/>
      <c r="WAM51" s="152"/>
      <c r="WAN51" s="152"/>
      <c r="WAO51" s="152"/>
      <c r="WAP51" s="152"/>
      <c r="WAQ51" s="152"/>
      <c r="WAR51" s="152"/>
      <c r="WAS51" s="152"/>
      <c r="WAT51" s="152"/>
      <c r="WAU51" s="152"/>
      <c r="WAV51" s="152"/>
      <c r="WAW51" s="152"/>
      <c r="WAX51" s="152"/>
      <c r="WAY51" s="152"/>
      <c r="WAZ51" s="152"/>
      <c r="WBA51" s="152"/>
      <c r="WBB51" s="152"/>
      <c r="WBC51" s="152"/>
      <c r="WBD51" s="152"/>
      <c r="WBE51" s="152"/>
      <c r="WBF51" s="152"/>
      <c r="WBG51" s="152"/>
      <c r="WBH51" s="152"/>
      <c r="WBI51" s="152"/>
      <c r="WBJ51" s="152"/>
      <c r="WBK51" s="152"/>
      <c r="WBL51" s="152"/>
      <c r="WBM51" s="152"/>
      <c r="WBN51" s="152"/>
      <c r="WBO51" s="152"/>
      <c r="WBP51" s="152"/>
      <c r="WBQ51" s="152"/>
      <c r="WBR51" s="152"/>
      <c r="WBS51" s="152"/>
      <c r="WBT51" s="152"/>
      <c r="WBU51" s="152"/>
      <c r="WBV51" s="152"/>
      <c r="WBW51" s="152"/>
      <c r="WBX51" s="152"/>
      <c r="WBY51" s="152"/>
      <c r="WBZ51" s="152"/>
      <c r="WCA51" s="152"/>
      <c r="WCB51" s="152"/>
      <c r="WCC51" s="152"/>
      <c r="WCD51" s="152"/>
      <c r="WCE51" s="152"/>
      <c r="WCF51" s="152"/>
      <c r="WCG51" s="152"/>
      <c r="WCH51" s="152"/>
      <c r="WCI51" s="152"/>
      <c r="WCJ51" s="152"/>
      <c r="WCK51" s="152"/>
      <c r="WCL51" s="152"/>
      <c r="WCM51" s="152"/>
      <c r="WCN51" s="152"/>
      <c r="WCO51" s="152"/>
      <c r="WCP51" s="152"/>
      <c r="WCQ51" s="152"/>
      <c r="WCR51" s="152"/>
      <c r="WCS51" s="152"/>
      <c r="WCT51" s="152"/>
      <c r="WCU51" s="152"/>
      <c r="WCV51" s="152"/>
      <c r="WCW51" s="152"/>
      <c r="WCX51" s="152"/>
      <c r="WCY51" s="152"/>
      <c r="WCZ51" s="152"/>
      <c r="WDA51" s="152"/>
      <c r="WDB51" s="152"/>
      <c r="WDC51" s="152"/>
      <c r="WDD51" s="152"/>
      <c r="WDE51" s="152"/>
      <c r="WDF51" s="152"/>
      <c r="WDG51" s="152"/>
      <c r="WDH51" s="152"/>
      <c r="WDI51" s="152"/>
      <c r="WDJ51" s="152"/>
      <c r="WDK51" s="152"/>
      <c r="WDL51" s="152"/>
      <c r="WDM51" s="152"/>
      <c r="WDN51" s="152"/>
      <c r="WDO51" s="152"/>
      <c r="WDP51" s="152"/>
      <c r="WDQ51" s="152"/>
      <c r="WDR51" s="152"/>
      <c r="WDS51" s="152"/>
      <c r="WDT51" s="152"/>
      <c r="WDU51" s="152"/>
      <c r="WDV51" s="152"/>
      <c r="WDW51" s="152"/>
      <c r="WDX51" s="152"/>
      <c r="WDY51" s="152"/>
      <c r="WDZ51" s="152"/>
      <c r="WEA51" s="152"/>
      <c r="WEB51" s="152"/>
      <c r="WEC51" s="152"/>
      <c r="WED51" s="152"/>
      <c r="WEE51" s="152"/>
      <c r="WEF51" s="152"/>
      <c r="WEG51" s="152"/>
      <c r="WEH51" s="152"/>
      <c r="WEI51" s="152"/>
      <c r="WEJ51" s="152"/>
      <c r="WEK51" s="152"/>
      <c r="WEL51" s="152"/>
      <c r="WEM51" s="152"/>
      <c r="WEN51" s="152"/>
      <c r="WEO51" s="152"/>
      <c r="WEP51" s="152"/>
      <c r="WEQ51" s="152"/>
      <c r="WER51" s="152"/>
      <c r="WES51" s="152"/>
      <c r="WET51" s="152"/>
      <c r="WEU51" s="152"/>
      <c r="WEV51" s="152"/>
      <c r="WEW51" s="152"/>
      <c r="WEX51" s="152"/>
      <c r="WEY51" s="152"/>
      <c r="WEZ51" s="152"/>
      <c r="WFA51" s="152"/>
      <c r="WFB51" s="152"/>
      <c r="WFC51" s="152"/>
      <c r="WFD51" s="152"/>
      <c r="WFE51" s="152"/>
      <c r="WFF51" s="152"/>
      <c r="WFG51" s="152"/>
      <c r="WFH51" s="152"/>
      <c r="WFI51" s="152"/>
      <c r="WFJ51" s="152"/>
      <c r="WFK51" s="152"/>
      <c r="WFL51" s="152"/>
      <c r="WFM51" s="152"/>
      <c r="WFN51" s="152"/>
      <c r="WFO51" s="152"/>
      <c r="WFP51" s="152"/>
      <c r="WFQ51" s="152"/>
      <c r="WFR51" s="152"/>
      <c r="WFS51" s="152"/>
      <c r="WFT51" s="152"/>
      <c r="WFU51" s="152"/>
      <c r="WFV51" s="152"/>
      <c r="WFW51" s="152"/>
      <c r="WFX51" s="152"/>
      <c r="WFY51" s="152"/>
      <c r="WFZ51" s="152"/>
      <c r="WGA51" s="152"/>
      <c r="WGB51" s="152"/>
      <c r="WGC51" s="152"/>
      <c r="WGD51" s="152"/>
      <c r="WGE51" s="152"/>
      <c r="WGF51" s="152"/>
      <c r="WGG51" s="152"/>
      <c r="WGH51" s="152"/>
      <c r="WGI51" s="152"/>
      <c r="WGJ51" s="152"/>
      <c r="WGK51" s="152"/>
      <c r="WGL51" s="152"/>
      <c r="WGM51" s="152"/>
      <c r="WGN51" s="152"/>
      <c r="WGO51" s="152"/>
      <c r="WGP51" s="152"/>
      <c r="WGQ51" s="152"/>
      <c r="WGR51" s="152"/>
      <c r="WGS51" s="152"/>
      <c r="WGT51" s="152"/>
      <c r="WGU51" s="152"/>
      <c r="WGV51" s="152"/>
      <c r="WGW51" s="152"/>
      <c r="WGX51" s="152"/>
      <c r="WGY51" s="152"/>
      <c r="WGZ51" s="152"/>
      <c r="WHA51" s="152"/>
      <c r="WHB51" s="152"/>
      <c r="WHC51" s="152"/>
      <c r="WHD51" s="152"/>
      <c r="WHE51" s="152"/>
      <c r="WHF51" s="152"/>
      <c r="WHG51" s="152"/>
      <c r="WHH51" s="152"/>
      <c r="WHI51" s="152"/>
      <c r="WHJ51" s="152"/>
      <c r="WHK51" s="152"/>
      <c r="WHL51" s="152"/>
      <c r="WHM51" s="152"/>
      <c r="WHN51" s="152"/>
      <c r="WHO51" s="152"/>
      <c r="WHP51" s="152"/>
      <c r="WHQ51" s="152"/>
      <c r="WHR51" s="152"/>
      <c r="WHS51" s="152"/>
      <c r="WHT51" s="152"/>
      <c r="WHU51" s="152"/>
      <c r="WHV51" s="152"/>
      <c r="WHW51" s="152"/>
      <c r="WHX51" s="152"/>
      <c r="WHY51" s="152"/>
      <c r="WHZ51" s="152"/>
      <c r="WIA51" s="152"/>
      <c r="WIB51" s="152"/>
      <c r="WIC51" s="152"/>
      <c r="WID51" s="152"/>
      <c r="WIE51" s="152"/>
      <c r="WIF51" s="152"/>
      <c r="WIG51" s="152"/>
      <c r="WIH51" s="152"/>
      <c r="WII51" s="152"/>
      <c r="WIJ51" s="152"/>
      <c r="WIK51" s="152"/>
      <c r="WIL51" s="152"/>
      <c r="WIM51" s="152"/>
      <c r="WIN51" s="152"/>
      <c r="WIO51" s="152"/>
      <c r="WIP51" s="152"/>
      <c r="WIQ51" s="152"/>
      <c r="WIR51" s="152"/>
      <c r="WIS51" s="152"/>
      <c r="WIT51" s="152"/>
      <c r="WIU51" s="152"/>
      <c r="WIV51" s="152"/>
      <c r="WIW51" s="152"/>
      <c r="WIX51" s="152"/>
      <c r="WIY51" s="152"/>
      <c r="WIZ51" s="152"/>
      <c r="WJA51" s="152"/>
      <c r="WJB51" s="152"/>
      <c r="WJC51" s="152"/>
      <c r="WJD51" s="152"/>
      <c r="WJE51" s="152"/>
      <c r="WJF51" s="152"/>
      <c r="WJG51" s="152"/>
      <c r="WJH51" s="152"/>
      <c r="WJI51" s="152"/>
      <c r="WJJ51" s="152"/>
      <c r="WJK51" s="152"/>
      <c r="WJL51" s="152"/>
      <c r="WJM51" s="152"/>
      <c r="WJN51" s="152"/>
      <c r="WJO51" s="152"/>
      <c r="WJP51" s="152"/>
      <c r="WJQ51" s="152"/>
      <c r="WJR51" s="152"/>
      <c r="WJS51" s="152"/>
      <c r="WJT51" s="152"/>
      <c r="WJU51" s="152"/>
      <c r="WJV51" s="152"/>
      <c r="WJW51" s="152"/>
      <c r="WJX51" s="152"/>
      <c r="WJY51" s="152"/>
      <c r="WJZ51" s="152"/>
      <c r="WKA51" s="152"/>
      <c r="WKB51" s="152"/>
      <c r="WKC51" s="152"/>
      <c r="WKD51" s="152"/>
      <c r="WKE51" s="152"/>
      <c r="WKF51" s="152"/>
      <c r="WKG51" s="152"/>
      <c r="WKH51" s="152"/>
      <c r="WKI51" s="152"/>
      <c r="WKJ51" s="152"/>
      <c r="WKK51" s="152"/>
      <c r="WKL51" s="152"/>
      <c r="WKM51" s="152"/>
      <c r="WKN51" s="152"/>
      <c r="WKO51" s="152"/>
      <c r="WKP51" s="152"/>
      <c r="WKQ51" s="152"/>
      <c r="WKR51" s="152"/>
      <c r="WKS51" s="152"/>
      <c r="WKT51" s="152"/>
      <c r="WKU51" s="152"/>
      <c r="WKV51" s="152"/>
      <c r="WKW51" s="152"/>
      <c r="WKX51" s="152"/>
      <c r="WKY51" s="152"/>
      <c r="WKZ51" s="152"/>
      <c r="WLA51" s="152"/>
      <c r="WLB51" s="152"/>
      <c r="WLC51" s="152"/>
      <c r="WLD51" s="152"/>
      <c r="WLE51" s="152"/>
      <c r="WLF51" s="152"/>
      <c r="WLG51" s="152"/>
      <c r="WLH51" s="152"/>
      <c r="WLI51" s="152"/>
      <c r="WLJ51" s="152"/>
      <c r="WLK51" s="152"/>
      <c r="WLL51" s="152"/>
      <c r="WLM51" s="152"/>
      <c r="WLN51" s="152"/>
      <c r="WLO51" s="152"/>
      <c r="WLP51" s="152"/>
      <c r="WLQ51" s="152"/>
      <c r="WLR51" s="152"/>
      <c r="WLS51" s="152"/>
      <c r="WLT51" s="152"/>
      <c r="WLU51" s="152"/>
      <c r="WLV51" s="152"/>
      <c r="WLW51" s="152"/>
      <c r="WLX51" s="152"/>
      <c r="WLY51" s="152"/>
      <c r="WLZ51" s="152"/>
      <c r="WMA51" s="152"/>
      <c r="WMB51" s="152"/>
      <c r="WMC51" s="152"/>
      <c r="WMD51" s="152"/>
      <c r="WME51" s="152"/>
      <c r="WMF51" s="152"/>
      <c r="WMG51" s="152"/>
      <c r="WMH51" s="152"/>
      <c r="WMI51" s="152"/>
      <c r="WMJ51" s="152"/>
      <c r="WMK51" s="152"/>
      <c r="WML51" s="152"/>
      <c r="WMM51" s="152"/>
      <c r="WMN51" s="152"/>
      <c r="WMO51" s="152"/>
      <c r="WMP51" s="152"/>
      <c r="WMQ51" s="152"/>
      <c r="WMR51" s="152"/>
      <c r="WMS51" s="152"/>
      <c r="WMT51" s="152"/>
      <c r="WMU51" s="152"/>
      <c r="WMV51" s="152"/>
      <c r="WMW51" s="152"/>
      <c r="WMX51" s="152"/>
      <c r="WMY51" s="152"/>
      <c r="WMZ51" s="152"/>
      <c r="WNA51" s="152"/>
      <c r="WNB51" s="152"/>
      <c r="WNC51" s="152"/>
      <c r="WND51" s="152"/>
      <c r="WNE51" s="152"/>
      <c r="WNF51" s="152"/>
      <c r="WNG51" s="152"/>
      <c r="WNH51" s="152"/>
      <c r="WNI51" s="152"/>
      <c r="WNJ51" s="152"/>
      <c r="WNK51" s="152"/>
      <c r="WNL51" s="152"/>
      <c r="WNM51" s="152"/>
      <c r="WNN51" s="152"/>
      <c r="WNO51" s="152"/>
      <c r="WNP51" s="152"/>
      <c r="WNQ51" s="152"/>
      <c r="WNR51" s="152"/>
      <c r="WNS51" s="152"/>
      <c r="WNT51" s="152"/>
      <c r="WNU51" s="152"/>
      <c r="WNV51" s="152"/>
      <c r="WNW51" s="152"/>
      <c r="WNX51" s="152"/>
      <c r="WNY51" s="152"/>
      <c r="WNZ51" s="152"/>
      <c r="WOA51" s="152"/>
      <c r="WOB51" s="152"/>
      <c r="WOC51" s="152"/>
      <c r="WOD51" s="152"/>
      <c r="WOE51" s="152"/>
      <c r="WOF51" s="152"/>
      <c r="WOG51" s="152"/>
      <c r="WOH51" s="152"/>
      <c r="WOI51" s="152"/>
      <c r="WOJ51" s="152"/>
      <c r="WOK51" s="152"/>
      <c r="WOL51" s="152"/>
      <c r="WOM51" s="152"/>
      <c r="WON51" s="152"/>
      <c r="WOO51" s="152"/>
      <c r="WOP51" s="152"/>
      <c r="WOQ51" s="152"/>
      <c r="WOR51" s="152"/>
      <c r="WOS51" s="152"/>
      <c r="WOT51" s="152"/>
      <c r="WOU51" s="152"/>
      <c r="WOV51" s="152"/>
      <c r="WOW51" s="152"/>
      <c r="WOX51" s="152"/>
      <c r="WOY51" s="152"/>
      <c r="WOZ51" s="152"/>
      <c r="WPA51" s="152"/>
      <c r="WPB51" s="152"/>
      <c r="WPC51" s="152"/>
      <c r="WPD51" s="152"/>
      <c r="WPE51" s="152"/>
      <c r="WPF51" s="152"/>
      <c r="WPG51" s="152"/>
      <c r="WPH51" s="152"/>
      <c r="WPI51" s="152"/>
      <c r="WPJ51" s="152"/>
      <c r="WPK51" s="152"/>
      <c r="WPL51" s="152"/>
      <c r="WPM51" s="152"/>
      <c r="WPN51" s="152"/>
      <c r="WPO51" s="152"/>
      <c r="WPP51" s="152"/>
      <c r="WPQ51" s="152"/>
      <c r="WPR51" s="152"/>
      <c r="WPS51" s="152"/>
      <c r="WPT51" s="152"/>
      <c r="WPU51" s="152"/>
      <c r="WPV51" s="152"/>
      <c r="WPW51" s="152"/>
      <c r="WPX51" s="152"/>
      <c r="WPY51" s="152"/>
      <c r="WPZ51" s="152"/>
      <c r="WQA51" s="152"/>
      <c r="WQB51" s="152"/>
      <c r="WQC51" s="152"/>
      <c r="WQD51" s="152"/>
      <c r="WQE51" s="152"/>
      <c r="WQF51" s="152"/>
      <c r="WQG51" s="152"/>
      <c r="WQH51" s="152"/>
      <c r="WQI51" s="152"/>
      <c r="WQJ51" s="152"/>
      <c r="WQK51" s="152"/>
      <c r="WQL51" s="152"/>
      <c r="WQM51" s="152"/>
      <c r="WQN51" s="152"/>
      <c r="WQO51" s="152"/>
      <c r="WQP51" s="152"/>
      <c r="WQQ51" s="152"/>
      <c r="WQR51" s="152"/>
      <c r="WQS51" s="152"/>
      <c r="WQT51" s="152"/>
      <c r="WQU51" s="152"/>
      <c r="WQV51" s="152"/>
      <c r="WQW51" s="152"/>
      <c r="WQX51" s="152"/>
      <c r="WQY51" s="152"/>
      <c r="WQZ51" s="152"/>
      <c r="WRA51" s="152"/>
      <c r="WRB51" s="152"/>
      <c r="WRC51" s="152"/>
      <c r="WRD51" s="152"/>
      <c r="WRE51" s="152"/>
      <c r="WRF51" s="152"/>
      <c r="WRG51" s="152"/>
      <c r="WRH51" s="152"/>
      <c r="WRI51" s="152"/>
      <c r="WRJ51" s="152"/>
      <c r="WRK51" s="152"/>
      <c r="WRL51" s="152"/>
      <c r="WRM51" s="152"/>
      <c r="WRN51" s="152"/>
      <c r="WRO51" s="152"/>
      <c r="WRP51" s="152"/>
      <c r="WRQ51" s="152"/>
      <c r="WRR51" s="152"/>
      <c r="WRS51" s="152"/>
      <c r="WRT51" s="152"/>
      <c r="WRU51" s="152"/>
      <c r="WRV51" s="152"/>
      <c r="WRW51" s="152"/>
      <c r="WRX51" s="152"/>
      <c r="WRY51" s="152"/>
      <c r="WRZ51" s="152"/>
      <c r="WSA51" s="152"/>
      <c r="WSB51" s="152"/>
      <c r="WSC51" s="152"/>
      <c r="WSD51" s="152"/>
      <c r="WSE51" s="152"/>
      <c r="WSF51" s="152"/>
      <c r="WSG51" s="152"/>
      <c r="WSH51" s="152"/>
      <c r="WSI51" s="152"/>
      <c r="WSJ51" s="152"/>
      <c r="WSK51" s="152"/>
      <c r="WSL51" s="152"/>
      <c r="WSM51" s="152"/>
      <c r="WSN51" s="152"/>
      <c r="WSO51" s="152"/>
      <c r="WSP51" s="152"/>
      <c r="WSQ51" s="152"/>
      <c r="WSR51" s="152"/>
      <c r="WSS51" s="152"/>
      <c r="WST51" s="152"/>
      <c r="WSU51" s="152"/>
      <c r="WSV51" s="152"/>
      <c r="WSW51" s="152"/>
      <c r="WSX51" s="152"/>
      <c r="WSY51" s="152"/>
      <c r="WSZ51" s="152"/>
      <c r="WTA51" s="152"/>
      <c r="WTB51" s="152"/>
      <c r="WTC51" s="152"/>
      <c r="WTD51" s="152"/>
      <c r="WTE51" s="152"/>
      <c r="WTF51" s="152"/>
      <c r="WTG51" s="152"/>
      <c r="WTH51" s="152"/>
      <c r="WTI51" s="152"/>
      <c r="WTJ51" s="152"/>
      <c r="WTK51" s="152"/>
      <c r="WTL51" s="152"/>
      <c r="WTM51" s="152"/>
      <c r="WTN51" s="152"/>
      <c r="WTO51" s="152"/>
      <c r="WTP51" s="152"/>
      <c r="WTQ51" s="152"/>
      <c r="WTR51" s="152"/>
      <c r="WTS51" s="152"/>
      <c r="WTT51" s="152"/>
      <c r="WTU51" s="152"/>
      <c r="WTV51" s="152"/>
      <c r="WTW51" s="152"/>
      <c r="WTX51" s="152"/>
      <c r="WTY51" s="152"/>
      <c r="WTZ51" s="152"/>
      <c r="WUA51" s="152"/>
      <c r="WUB51" s="152"/>
      <c r="WUC51" s="152"/>
      <c r="WUD51" s="152"/>
      <c r="WUE51" s="152"/>
      <c r="WUF51" s="152"/>
      <c r="WUG51" s="152"/>
      <c r="WUH51" s="152"/>
      <c r="WUI51" s="152"/>
      <c r="WUJ51" s="152"/>
      <c r="WUK51" s="152"/>
      <c r="WUL51" s="152"/>
      <c r="WUM51" s="152"/>
      <c r="WUN51" s="152"/>
      <c r="WUO51" s="152"/>
      <c r="WUP51" s="152"/>
      <c r="WUQ51" s="152"/>
      <c r="WUR51" s="152"/>
      <c r="WUS51" s="152"/>
      <c r="WUT51" s="152"/>
      <c r="WUU51" s="152"/>
      <c r="WUV51" s="152"/>
      <c r="WUW51" s="152"/>
      <c r="WUX51" s="152"/>
      <c r="WUY51" s="152"/>
      <c r="WUZ51" s="152"/>
      <c r="WVA51" s="152"/>
      <c r="WVB51" s="152"/>
      <c r="WVC51" s="152"/>
      <c r="WVD51" s="152"/>
      <c r="WVE51" s="152"/>
      <c r="WVF51" s="152"/>
      <c r="WVG51" s="152"/>
      <c r="WVH51" s="152"/>
      <c r="WVI51" s="152"/>
      <c r="WVJ51" s="152"/>
      <c r="WVK51" s="152"/>
      <c r="WVL51" s="152"/>
      <c r="WVM51" s="152"/>
      <c r="WVN51" s="152"/>
      <c r="WVO51" s="152"/>
      <c r="WVP51" s="152"/>
      <c r="WVQ51" s="152"/>
      <c r="WVR51" s="152"/>
      <c r="WVS51" s="152"/>
      <c r="WVT51" s="152"/>
      <c r="WVU51" s="152"/>
      <c r="WVV51" s="152"/>
      <c r="WVW51" s="152"/>
      <c r="WVX51" s="152"/>
      <c r="WVY51" s="152"/>
      <c r="WVZ51" s="152"/>
      <c r="WWA51" s="152"/>
      <c r="WWB51" s="152"/>
      <c r="WWC51" s="152"/>
      <c r="WWD51" s="152"/>
      <c r="WWE51" s="152"/>
      <c r="WWF51" s="152"/>
      <c r="WWG51" s="152"/>
      <c r="WWH51" s="152"/>
      <c r="WWI51" s="152"/>
      <c r="WWJ51" s="152"/>
      <c r="WWK51" s="152"/>
      <c r="WWL51" s="152"/>
      <c r="WWM51" s="152"/>
      <c r="WWN51" s="152"/>
      <c r="WWO51" s="152"/>
      <c r="WWP51" s="152"/>
      <c r="WWQ51" s="152"/>
      <c r="WWR51" s="152"/>
      <c r="WWS51" s="152"/>
      <c r="WWT51" s="152"/>
      <c r="WWU51" s="152"/>
      <c r="WWV51" s="152"/>
      <c r="WWW51" s="152"/>
      <c r="WWX51" s="152"/>
      <c r="WWY51" s="152"/>
      <c r="WWZ51" s="152"/>
      <c r="WXA51" s="152"/>
      <c r="WXB51" s="152"/>
      <c r="WXC51" s="152"/>
      <c r="WXD51" s="152"/>
      <c r="WXE51" s="152"/>
      <c r="WXF51" s="152"/>
      <c r="WXG51" s="152"/>
      <c r="WXH51" s="152"/>
      <c r="WXI51" s="152"/>
      <c r="WXJ51" s="152"/>
      <c r="WXK51" s="152"/>
      <c r="WXL51" s="152"/>
      <c r="WXM51" s="152"/>
      <c r="WXN51" s="152"/>
      <c r="WXO51" s="152"/>
      <c r="WXP51" s="152"/>
      <c r="WXQ51" s="152"/>
      <c r="WXR51" s="152"/>
      <c r="WXS51" s="152"/>
      <c r="WXT51" s="152"/>
      <c r="WXU51" s="152"/>
      <c r="WXV51" s="152"/>
      <c r="WXW51" s="152"/>
      <c r="WXX51" s="152"/>
      <c r="WXY51" s="152"/>
      <c r="WXZ51" s="152"/>
      <c r="WYA51" s="152"/>
      <c r="WYB51" s="152"/>
      <c r="WYC51" s="152"/>
      <c r="WYD51" s="152"/>
      <c r="WYE51" s="152"/>
      <c r="WYF51" s="152"/>
      <c r="WYG51" s="152"/>
      <c r="WYH51" s="152"/>
      <c r="WYI51" s="152"/>
      <c r="WYJ51" s="152"/>
      <c r="WYK51" s="152"/>
      <c r="WYL51" s="152"/>
      <c r="WYM51" s="152"/>
      <c r="WYN51" s="152"/>
      <c r="WYO51" s="152"/>
      <c r="WYP51" s="152"/>
      <c r="WYQ51" s="152"/>
      <c r="WYR51" s="152"/>
      <c r="WYS51" s="152"/>
      <c r="WYT51" s="152"/>
      <c r="WYU51" s="152"/>
      <c r="WYV51" s="152"/>
      <c r="WYW51" s="152"/>
      <c r="WYX51" s="152"/>
      <c r="WYY51" s="152"/>
      <c r="WYZ51" s="152"/>
      <c r="WZA51" s="152"/>
      <c r="WZB51" s="152"/>
      <c r="WZC51" s="152"/>
      <c r="WZD51" s="152"/>
      <c r="WZE51" s="152"/>
      <c r="WZF51" s="152"/>
      <c r="WZG51" s="152"/>
      <c r="WZH51" s="152"/>
      <c r="WZI51" s="152"/>
      <c r="WZJ51" s="152"/>
      <c r="WZK51" s="152"/>
      <c r="WZL51" s="152"/>
      <c r="WZM51" s="152"/>
      <c r="WZN51" s="152"/>
      <c r="WZO51" s="152"/>
      <c r="WZP51" s="152"/>
      <c r="WZQ51" s="152"/>
      <c r="WZR51" s="152"/>
      <c r="WZS51" s="152"/>
      <c r="WZT51" s="152"/>
      <c r="WZU51" s="152"/>
      <c r="WZV51" s="152"/>
      <c r="WZW51" s="152"/>
      <c r="WZX51" s="152"/>
      <c r="WZY51" s="152"/>
      <c r="WZZ51" s="152"/>
      <c r="XAA51" s="152"/>
      <c r="XAB51" s="152"/>
      <c r="XAC51" s="152"/>
      <c r="XAD51" s="152"/>
      <c r="XAE51" s="152"/>
      <c r="XAF51" s="152"/>
      <c r="XAG51" s="152"/>
      <c r="XAH51" s="152"/>
      <c r="XAI51" s="152"/>
      <c r="XAJ51" s="152"/>
      <c r="XAK51" s="152"/>
      <c r="XAL51" s="152"/>
      <c r="XAM51" s="152"/>
      <c r="XAN51" s="152"/>
      <c r="XAO51" s="152"/>
      <c r="XAP51" s="152"/>
      <c r="XAQ51" s="152"/>
      <c r="XAR51" s="152"/>
      <c r="XAS51" s="152"/>
      <c r="XAT51" s="152"/>
      <c r="XAU51" s="152"/>
      <c r="XAV51" s="152"/>
      <c r="XAW51" s="152"/>
      <c r="XAX51" s="152"/>
      <c r="XAY51" s="152"/>
      <c r="XAZ51" s="152"/>
      <c r="XBA51" s="152"/>
      <c r="XBB51" s="152"/>
      <c r="XBC51" s="152"/>
      <c r="XBD51" s="152"/>
      <c r="XBE51" s="152"/>
      <c r="XBF51" s="152"/>
      <c r="XBG51" s="152"/>
      <c r="XBH51" s="152"/>
      <c r="XBI51" s="152"/>
      <c r="XBJ51" s="152"/>
      <c r="XBK51" s="152"/>
      <c r="XBL51" s="152"/>
      <c r="XBM51" s="152"/>
      <c r="XBN51" s="152"/>
      <c r="XBO51" s="152"/>
      <c r="XBP51" s="152"/>
      <c r="XBQ51" s="152"/>
      <c r="XBR51" s="152"/>
      <c r="XBS51" s="152"/>
      <c r="XBT51" s="152"/>
      <c r="XBU51" s="152"/>
      <c r="XBV51" s="152"/>
      <c r="XBW51" s="152"/>
      <c r="XBX51" s="152"/>
      <c r="XBY51" s="152"/>
      <c r="XBZ51" s="152"/>
      <c r="XCA51" s="152"/>
      <c r="XCB51" s="152"/>
      <c r="XCC51" s="152"/>
      <c r="XCD51" s="152"/>
      <c r="XCE51" s="152"/>
      <c r="XCF51" s="152"/>
      <c r="XCG51" s="152"/>
      <c r="XCH51" s="152"/>
      <c r="XCI51" s="152"/>
      <c r="XCJ51" s="152"/>
      <c r="XCK51" s="152"/>
      <c r="XCL51" s="152"/>
      <c r="XCM51" s="152"/>
      <c r="XCN51" s="152"/>
      <c r="XCO51" s="152"/>
      <c r="XCP51" s="152"/>
      <c r="XCQ51" s="152"/>
      <c r="XCR51" s="152"/>
      <c r="XCS51" s="152"/>
      <c r="XCT51" s="152"/>
      <c r="XCU51" s="152"/>
      <c r="XCV51" s="152"/>
      <c r="XCW51" s="152"/>
      <c r="XCX51" s="152"/>
      <c r="XCY51" s="152"/>
      <c r="XCZ51" s="152"/>
      <c r="XDA51" s="152"/>
      <c r="XDB51" s="152"/>
      <c r="XDC51" s="152"/>
      <c r="XDD51" s="152"/>
      <c r="XDE51" s="152"/>
      <c r="XDF51" s="152"/>
      <c r="XDG51" s="152"/>
      <c r="XDH51" s="152"/>
      <c r="XDI51" s="152"/>
      <c r="XDJ51" s="152"/>
      <c r="XDK51" s="152"/>
      <c r="XDL51" s="152"/>
      <c r="XDM51" s="152"/>
      <c r="XDN51" s="152"/>
      <c r="XDO51" s="152"/>
      <c r="XDP51" s="152"/>
      <c r="XDQ51" s="152"/>
      <c r="XDR51" s="152"/>
      <c r="XDS51" s="152"/>
      <c r="XDT51" s="152"/>
      <c r="XDU51" s="152"/>
      <c r="XDV51" s="152"/>
      <c r="XDW51" s="152"/>
      <c r="XDX51" s="152"/>
      <c r="XDY51" s="152"/>
      <c r="XDZ51" s="152"/>
      <c r="XEA51" s="152"/>
      <c r="XEB51" s="152"/>
      <c r="XEC51" s="152"/>
      <c r="XED51" s="152"/>
      <c r="XEE51" s="152"/>
      <c r="XEF51" s="152"/>
      <c r="XEG51" s="152"/>
      <c r="XEH51" s="152"/>
      <c r="XEI51" s="152"/>
      <c r="XEJ51" s="152"/>
      <c r="XEK51" s="152"/>
      <c r="XEL51" s="152"/>
      <c r="XEM51" s="152"/>
      <c r="XEN51" s="152"/>
      <c r="XEO51" s="152"/>
      <c r="XEP51" s="152"/>
      <c r="XEQ51" s="152"/>
      <c r="XER51" s="152"/>
      <c r="XES51" s="152"/>
      <c r="XET51" s="152"/>
      <c r="XEU51" s="152"/>
      <c r="XEV51" s="152"/>
      <c r="XEW51" s="152"/>
      <c r="XEX51" s="152"/>
      <c r="XEY51" s="152"/>
      <c r="XEZ51" s="152"/>
      <c r="XFA51" s="152"/>
      <c r="XFB51" s="152"/>
      <c r="XFC51" s="152"/>
      <c r="XFD51" s="152"/>
    </row>
    <row r="52" spans="1:16384">
      <c r="A52" s="37" t="s">
        <v>123</v>
      </c>
      <c r="B52" s="27"/>
      <c r="C52" s="38"/>
      <c r="E52" s="140">
        <v>-1783</v>
      </c>
      <c r="F52" s="140"/>
      <c r="G52" s="78">
        <v>-504</v>
      </c>
      <c r="H52" s="140"/>
      <c r="I52" s="140">
        <v>-1783</v>
      </c>
      <c r="J52" s="140"/>
      <c r="K52" s="140">
        <v>-504</v>
      </c>
    </row>
    <row r="53" spans="1:16384">
      <c r="A53" s="37" t="s">
        <v>124</v>
      </c>
      <c r="C53" s="38"/>
      <c r="E53" s="140">
        <v>518</v>
      </c>
      <c r="F53" s="140"/>
      <c r="G53" s="78">
        <v>1211</v>
      </c>
      <c r="H53" s="140"/>
      <c r="I53" s="140">
        <v>518</v>
      </c>
      <c r="J53" s="140"/>
      <c r="K53" s="140">
        <v>1211</v>
      </c>
    </row>
    <row r="54" spans="1:16384">
      <c r="A54" s="130" t="s">
        <v>148</v>
      </c>
      <c r="C54" s="38"/>
      <c r="E54" s="89">
        <f>SUM(E47:E53)</f>
        <v>113204</v>
      </c>
      <c r="F54" s="140"/>
      <c r="G54" s="89">
        <f>SUM(G47:G53)</f>
        <v>-44847</v>
      </c>
      <c r="H54" s="140"/>
      <c r="I54" s="89">
        <f>SUM(I47:I53)</f>
        <v>113161</v>
      </c>
      <c r="J54" s="140"/>
      <c r="K54" s="89">
        <f>SUM(K47:K53)</f>
        <v>-44847</v>
      </c>
    </row>
    <row r="55" spans="1:16384">
      <c r="A55" s="130" t="s">
        <v>62</v>
      </c>
      <c r="B55" s="9"/>
      <c r="C55" s="38"/>
      <c r="E55" s="140"/>
      <c r="F55" s="140"/>
      <c r="G55" s="140"/>
      <c r="H55" s="140"/>
      <c r="I55" s="140"/>
      <c r="J55" s="140"/>
      <c r="K55" s="140"/>
    </row>
    <row r="56" spans="1:16384">
      <c r="A56" s="76" t="s">
        <v>141</v>
      </c>
      <c r="C56" s="38"/>
      <c r="E56" s="84">
        <v>0</v>
      </c>
      <c r="F56" s="140"/>
      <c r="G56" s="78">
        <v>15820</v>
      </c>
      <c r="H56" s="140"/>
      <c r="I56" s="140">
        <v>0</v>
      </c>
      <c r="J56" s="140"/>
      <c r="K56" s="78">
        <v>15820</v>
      </c>
    </row>
    <row r="57" spans="1:16384">
      <c r="A57" s="76" t="s">
        <v>145</v>
      </c>
      <c r="C57" s="38"/>
      <c r="E57" s="84">
        <v>-16363</v>
      </c>
      <c r="F57" s="140"/>
      <c r="G57" s="78">
        <v>-7986</v>
      </c>
      <c r="H57" s="140"/>
      <c r="I57" s="140">
        <v>-16363</v>
      </c>
      <c r="J57" s="140"/>
      <c r="K57" s="78">
        <v>-7986</v>
      </c>
    </row>
    <row r="58" spans="1:16384" ht="21.95" customHeight="1">
      <c r="A58" s="76" t="s">
        <v>168</v>
      </c>
      <c r="C58" s="38"/>
      <c r="E58" s="140">
        <v>-9817</v>
      </c>
      <c r="F58" s="140"/>
      <c r="G58" s="78">
        <v>-697</v>
      </c>
      <c r="H58" s="140"/>
      <c r="I58" s="140">
        <v>-9817</v>
      </c>
      <c r="J58" s="140"/>
      <c r="K58" s="78">
        <v>-697</v>
      </c>
    </row>
    <row r="59" spans="1:16384">
      <c r="A59" s="76" t="s">
        <v>137</v>
      </c>
      <c r="C59" s="38"/>
      <c r="E59" s="140">
        <v>-1933</v>
      </c>
      <c r="F59" s="140"/>
      <c r="G59" s="78">
        <v>-2260</v>
      </c>
      <c r="H59" s="140"/>
      <c r="I59" s="140">
        <v>-1933</v>
      </c>
      <c r="J59" s="140"/>
      <c r="K59" s="78">
        <v>-2260</v>
      </c>
    </row>
    <row r="60" spans="1:16384">
      <c r="A60" s="76" t="s">
        <v>184</v>
      </c>
      <c r="C60" s="38"/>
      <c r="E60" s="140">
        <v>-3698</v>
      </c>
      <c r="F60" s="140"/>
      <c r="G60" s="78">
        <v>-12985</v>
      </c>
      <c r="H60" s="140"/>
      <c r="I60" s="140">
        <v>-3698</v>
      </c>
      <c r="J60" s="140"/>
      <c r="K60" s="78">
        <v>-12985</v>
      </c>
    </row>
    <row r="61" spans="1:16384">
      <c r="A61" s="130" t="s">
        <v>191</v>
      </c>
      <c r="C61" s="38"/>
      <c r="E61" s="89">
        <f>SUM(E56:E60)</f>
        <v>-31811</v>
      </c>
      <c r="F61" s="140"/>
      <c r="G61" s="89">
        <f>SUM(G56:G60)</f>
        <v>-8108</v>
      </c>
      <c r="H61" s="140"/>
      <c r="I61" s="89">
        <f>SUM(I56:I60)</f>
        <v>-31811</v>
      </c>
      <c r="J61" s="140"/>
      <c r="K61" s="89">
        <f>SUM(K56:K60)</f>
        <v>-8108</v>
      </c>
    </row>
    <row r="62" spans="1:16384">
      <c r="A62" s="130" t="s">
        <v>172</v>
      </c>
      <c r="C62" s="38"/>
      <c r="E62" s="88">
        <f>E36+E54+E61</f>
        <v>137306</v>
      </c>
      <c r="F62" s="140"/>
      <c r="G62" s="88">
        <f>G36+G54+G61</f>
        <v>-92308</v>
      </c>
      <c r="H62" s="140"/>
      <c r="I62" s="88">
        <f>I36+I54+I61</f>
        <v>134590</v>
      </c>
      <c r="J62" s="140"/>
      <c r="K62" s="88">
        <f>K36+K54+K61</f>
        <v>-92639</v>
      </c>
    </row>
    <row r="63" spans="1:16384">
      <c r="A63" s="14" t="s">
        <v>106</v>
      </c>
      <c r="B63" s="8"/>
      <c r="C63" s="38"/>
      <c r="E63" s="141">
        <f>BS!G11</f>
        <v>61332</v>
      </c>
      <c r="F63" s="140"/>
      <c r="G63" s="98">
        <v>159649</v>
      </c>
      <c r="H63" s="140"/>
      <c r="I63" s="141">
        <f>BS!K11</f>
        <v>59907</v>
      </c>
      <c r="J63" s="140"/>
      <c r="K63" s="101">
        <v>158362</v>
      </c>
    </row>
    <row r="64" spans="1:16384" ht="24" thickBot="1">
      <c r="A64" s="4" t="s">
        <v>107</v>
      </c>
      <c r="B64" s="125"/>
      <c r="C64" s="38"/>
      <c r="E64" s="71">
        <f>SUM(E62:E63)</f>
        <v>198638</v>
      </c>
      <c r="F64" s="140"/>
      <c r="G64" s="71">
        <f>SUM(G62:G63)</f>
        <v>67341</v>
      </c>
      <c r="H64" s="140"/>
      <c r="I64" s="71">
        <f>SUM(I62:I63)</f>
        <v>194497</v>
      </c>
      <c r="J64" s="140"/>
      <c r="K64" s="71">
        <f>SUM(K62:K63)</f>
        <v>65723</v>
      </c>
    </row>
    <row r="65" spans="1:21" ht="24" thickTop="1">
      <c r="C65" s="38"/>
      <c r="D65" s="83"/>
      <c r="E65" s="84">
        <f>SUM(E64-BS!E11)</f>
        <v>0</v>
      </c>
      <c r="F65" s="84"/>
      <c r="G65" s="84"/>
      <c r="H65" s="84"/>
      <c r="I65" s="84">
        <f>SUM(I64-BS!I11)</f>
        <v>0</v>
      </c>
      <c r="J65" s="84"/>
      <c r="K65" s="84"/>
    </row>
    <row r="66" spans="1:21">
      <c r="A66" s="4" t="s">
        <v>109</v>
      </c>
      <c r="B66" s="125"/>
      <c r="C66" s="38"/>
      <c r="E66" s="84"/>
      <c r="F66" s="84"/>
      <c r="G66" s="84"/>
      <c r="H66" s="84"/>
      <c r="I66" s="84"/>
      <c r="J66" s="84"/>
      <c r="K66" s="84"/>
    </row>
    <row r="67" spans="1:21">
      <c r="A67" s="128" t="s">
        <v>110</v>
      </c>
      <c r="B67" s="125"/>
      <c r="C67" s="38"/>
      <c r="E67" s="84"/>
      <c r="F67" s="84"/>
      <c r="G67" s="84"/>
      <c r="H67" s="84"/>
      <c r="I67" s="84"/>
      <c r="J67" s="84"/>
      <c r="K67" s="84"/>
    </row>
    <row r="68" spans="1:21">
      <c r="A68" s="128" t="s">
        <v>188</v>
      </c>
      <c r="B68" s="125"/>
      <c r="C68" s="38"/>
      <c r="E68" s="84"/>
      <c r="F68" s="84"/>
      <c r="G68" s="84"/>
      <c r="H68" s="84"/>
      <c r="I68" s="84"/>
      <c r="J68" s="84"/>
      <c r="K68" s="84"/>
    </row>
    <row r="69" spans="1:21">
      <c r="A69" s="122" t="s">
        <v>189</v>
      </c>
      <c r="C69" s="38"/>
      <c r="D69" s="83"/>
      <c r="E69" s="78">
        <v>2420</v>
      </c>
      <c r="F69" s="78"/>
      <c r="G69" s="78">
        <v>934</v>
      </c>
      <c r="H69" s="78"/>
      <c r="I69" s="78">
        <v>2420</v>
      </c>
      <c r="J69" s="78"/>
      <c r="K69" s="78">
        <v>934</v>
      </c>
    </row>
    <row r="70" spans="1:21">
      <c r="A70" s="122" t="s">
        <v>193</v>
      </c>
      <c r="C70" s="38"/>
      <c r="D70" s="83"/>
      <c r="E70" s="78">
        <v>156</v>
      </c>
      <c r="F70" s="78"/>
      <c r="G70" s="78">
        <v>0</v>
      </c>
      <c r="H70" s="78"/>
      <c r="I70" s="78">
        <v>156</v>
      </c>
      <c r="J70" s="78"/>
      <c r="K70" s="78">
        <v>0</v>
      </c>
    </row>
    <row r="71" spans="1:21">
      <c r="A71" s="122" t="s">
        <v>195</v>
      </c>
      <c r="C71" s="38"/>
      <c r="D71" s="83"/>
      <c r="E71" s="78"/>
      <c r="F71" s="78"/>
      <c r="G71" s="78"/>
      <c r="H71" s="78"/>
      <c r="I71" s="78"/>
      <c r="J71" s="78"/>
      <c r="K71" s="78"/>
    </row>
    <row r="72" spans="1:21">
      <c r="A72" s="122" t="s">
        <v>196</v>
      </c>
      <c r="C72" s="38"/>
      <c r="D72" s="83"/>
      <c r="E72" s="78">
        <v>43</v>
      </c>
      <c r="F72" s="78"/>
      <c r="G72" s="78">
        <v>0</v>
      </c>
      <c r="H72" s="78"/>
      <c r="I72" s="78">
        <v>43</v>
      </c>
      <c r="J72" s="78"/>
      <c r="K72" s="78">
        <v>0</v>
      </c>
    </row>
    <row r="73" spans="1:21">
      <c r="A73" s="125"/>
      <c r="C73" s="133"/>
      <c r="E73" s="127"/>
      <c r="F73" s="83"/>
      <c r="G73" s="78"/>
      <c r="H73" s="78"/>
      <c r="I73" s="78"/>
      <c r="J73" s="78"/>
      <c r="K73" s="78"/>
    </row>
    <row r="74" spans="1:21">
      <c r="A74" s="122" t="s">
        <v>170</v>
      </c>
      <c r="B74" s="125"/>
      <c r="C74" s="38"/>
      <c r="E74" s="17"/>
      <c r="F74" s="17"/>
      <c r="G74" s="17"/>
    </row>
    <row r="80" spans="1:21" s="122" customFormat="1">
      <c r="B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</row>
    <row r="81" spans="2:21" s="122" customFormat="1">
      <c r="B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</row>
    <row r="82" spans="2:21" s="122" customFormat="1">
      <c r="B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</row>
    <row r="83" spans="2:21" s="122" customFormat="1">
      <c r="B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</row>
    <row r="84" spans="2:21" s="122" customFormat="1">
      <c r="B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</row>
    <row r="85" spans="2:21" s="122" customFormat="1">
      <c r="B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</row>
    <row r="86" spans="2:21" s="122" customFormat="1">
      <c r="B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</row>
    <row r="87" spans="2:21" s="122" customFormat="1">
      <c r="B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</row>
    <row r="88" spans="2:21" s="122" customFormat="1">
      <c r="B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</row>
    <row r="89" spans="2:21" s="122" customFormat="1">
      <c r="B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</row>
    <row r="90" spans="2:21" s="122" customFormat="1">
      <c r="B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</row>
    <row r="91" spans="2:21" s="122" customFormat="1">
      <c r="B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</row>
    <row r="92" spans="2:21" s="122" customFormat="1">
      <c r="B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</row>
    <row r="93" spans="2:21" s="122" customFormat="1">
      <c r="B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</row>
    <row r="94" spans="2:21" s="122" customFormat="1">
      <c r="B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</row>
    <row r="95" spans="2:21" s="122" customFormat="1">
      <c r="B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</row>
    <row r="96" spans="2:21" s="122" customFormat="1">
      <c r="B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</row>
    <row r="97" spans="2:21" s="122" customFormat="1">
      <c r="B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</row>
    <row r="98" spans="2:21" s="122" customFormat="1">
      <c r="B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</row>
    <row r="99" spans="2:21" s="122" customFormat="1">
      <c r="B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</row>
    <row r="100" spans="2:21" s="122" customFormat="1">
      <c r="B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</row>
    <row r="101" spans="2:21" s="122" customFormat="1">
      <c r="B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</row>
    <row r="102" spans="2:21" s="122" customFormat="1">
      <c r="B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</row>
    <row r="103" spans="2:21" s="122" customFormat="1">
      <c r="B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</row>
    <row r="104" spans="2:21" s="122" customFormat="1">
      <c r="B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</row>
    <row r="105" spans="2:21" s="122" customFormat="1">
      <c r="B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</row>
    <row r="106" spans="2:21" s="122" customFormat="1">
      <c r="B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</row>
    <row r="107" spans="2:21" s="122" customFormat="1">
      <c r="B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</row>
    <row r="108" spans="2:21" s="122" customFormat="1">
      <c r="B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</row>
    <row r="109" spans="2:21" s="122" customFormat="1">
      <c r="B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</row>
    <row r="110" spans="2:21" s="122" customFormat="1">
      <c r="B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</row>
    <row r="111" spans="2:21" s="122" customFormat="1">
      <c r="B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</row>
    <row r="112" spans="2:21" s="122" customFormat="1">
      <c r="B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</row>
    <row r="113" spans="2:21" s="122" customFormat="1">
      <c r="B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</row>
    <row r="114" spans="2:21" s="122" customFormat="1">
      <c r="B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</row>
    <row r="115" spans="2:21" s="122" customFormat="1">
      <c r="B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</row>
    <row r="116" spans="2:21" s="122" customFormat="1">
      <c r="B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</row>
    <row r="117" spans="2:21" s="122" customFormat="1">
      <c r="B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</row>
    <row r="118" spans="2:21" s="122" customFormat="1">
      <c r="B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</row>
    <row r="119" spans="2:21" s="122" customFormat="1">
      <c r="B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</row>
    <row r="120" spans="2:21" s="122" customFormat="1">
      <c r="B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</row>
    <row r="121" spans="2:21" s="122" customFormat="1">
      <c r="B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</row>
    <row r="122" spans="2:21" s="122" customFormat="1">
      <c r="B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</row>
    <row r="123" spans="2:21" s="122" customFormat="1">
      <c r="B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</row>
    <row r="124" spans="2:21" s="122" customFormat="1">
      <c r="B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</row>
    <row r="125" spans="2:21" s="122" customFormat="1">
      <c r="B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</row>
    <row r="126" spans="2:21" s="122" customFormat="1">
      <c r="B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</row>
    <row r="127" spans="2:21" s="122" customFormat="1">
      <c r="B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</row>
    <row r="128" spans="2:21" s="122" customFormat="1">
      <c r="B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</row>
    <row r="129" spans="2:21" s="122" customFormat="1">
      <c r="B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</row>
    <row r="130" spans="2:21" s="122" customFormat="1">
      <c r="B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</row>
    <row r="131" spans="2:21" s="122" customFormat="1">
      <c r="B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</row>
  </sheetData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4" ma:contentTypeDescription="Create a new document." ma:contentTypeScope="" ma:versionID="263f0d9d5fa08836150f5094561cb716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110e3354acbf13f8ac9f22347bae1d37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28DBB0-8241-4DD1-83D3-30FCD22559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3C1C4C-4A86-4B2B-B3BC-E0B03CE2A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B6AFE1-8C9E-406B-BBE2-3E592955C33D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204331</vt:lpwstr>
  </property>
  <property fmtid="{D5CDD505-2E9C-101B-9397-08002B2CF9AE}" pid="4" name="OptimizationTime">
    <vt:lpwstr>20200808_0053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The Company</vt:lpstr>
      <vt:lpstr>Consolidated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2020-08-06T15:42:07Z</cp:lastPrinted>
  <dcterms:created xsi:type="dcterms:W3CDTF">2011-03-08T09:02:15Z</dcterms:created>
  <dcterms:modified xsi:type="dcterms:W3CDTF">2020-08-06T15:42:09Z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