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Q2'20\"/>
    </mc:Choice>
  </mc:AlternateContent>
  <xr:revisionPtr revIDLastSave="0" documentId="13_ncr:1_{D7923354-4308-44E8-B1E0-C68C191781CF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 " sheetId="5" r:id="rId2"/>
    <sheet name="The Company Only" sheetId="3" r:id="rId3"/>
    <sheet name="Consolidated" sheetId="2" r:id="rId4"/>
    <sheet name="CF" sheetId="7" r:id="rId5"/>
  </sheets>
  <definedNames>
    <definedName name="_xlnm.Print_Area" localSheetId="0">BS!$A$1:$L$74</definedName>
    <definedName name="_xlnm.Print_Area" localSheetId="4">CF!$A$1:$K$74</definedName>
    <definedName name="_xlnm.Print_Area" localSheetId="3">Consolidated!$A$1:$W$31</definedName>
    <definedName name="_xlnm.Print_Area" localSheetId="1">'PL '!$A$1:$K$140</definedName>
    <definedName name="_xlnm.Print_Area" localSheetId="2">'The Company Only'!$A$1:$Q$30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7" l="1"/>
  <c r="E63" i="7"/>
  <c r="O19" i="2" l="1"/>
  <c r="Q19" i="2" s="1"/>
  <c r="U19" i="2" s="1"/>
  <c r="O18" i="3"/>
  <c r="Q18" i="3" s="1"/>
  <c r="K61" i="7" l="1"/>
  <c r="I61" i="7"/>
  <c r="E61" i="7"/>
  <c r="G61" i="7"/>
  <c r="G62" i="5"/>
  <c r="K40" i="5"/>
  <c r="I40" i="5"/>
  <c r="G40" i="5"/>
  <c r="G56" i="5" s="1"/>
  <c r="E40" i="5"/>
  <c r="K33" i="5"/>
  <c r="K41" i="5" s="1"/>
  <c r="I33" i="5"/>
  <c r="G33" i="5"/>
  <c r="G41" i="5" s="1"/>
  <c r="E33" i="5"/>
  <c r="K19" i="5"/>
  <c r="I19" i="5"/>
  <c r="G19" i="5"/>
  <c r="E19" i="5"/>
  <c r="K13" i="5"/>
  <c r="K20" i="5" s="1"/>
  <c r="K22" i="5" s="1"/>
  <c r="K24" i="5" s="1"/>
  <c r="K55" i="5" s="1"/>
  <c r="K67" i="5" s="1"/>
  <c r="I13" i="5"/>
  <c r="G13" i="5"/>
  <c r="G20" i="5" s="1"/>
  <c r="G22" i="5" s="1"/>
  <c r="G24" i="5" s="1"/>
  <c r="G55" i="5" s="1"/>
  <c r="E13" i="5"/>
  <c r="E41" i="5" l="1"/>
  <c r="I20" i="5"/>
  <c r="I22" i="5" s="1"/>
  <c r="I24" i="5" s="1"/>
  <c r="I55" i="5" s="1"/>
  <c r="I67" i="5" s="1"/>
  <c r="E20" i="5"/>
  <c r="E22" i="5" s="1"/>
  <c r="E24" i="5" s="1"/>
  <c r="E55" i="5" s="1"/>
  <c r="E67" i="5" s="1"/>
  <c r="I41" i="5"/>
  <c r="K43" i="5"/>
  <c r="K60" i="5" s="1"/>
  <c r="G57" i="5"/>
  <c r="G67" i="5"/>
  <c r="G43" i="5"/>
  <c r="I43" i="5" l="1"/>
  <c r="I60" i="5" s="1"/>
  <c r="E43" i="5"/>
  <c r="E60" i="5" s="1"/>
  <c r="E62" i="5" s="1"/>
  <c r="E57" i="5"/>
  <c r="I50" i="1"/>
  <c r="K30" i="2" l="1"/>
  <c r="M23" i="3"/>
  <c r="K23" i="3"/>
  <c r="I23" i="3"/>
  <c r="G23" i="3"/>
  <c r="E23" i="3"/>
  <c r="E27" i="2"/>
  <c r="E24" i="2"/>
  <c r="S24" i="2"/>
  <c r="K24" i="2"/>
  <c r="I24" i="2"/>
  <c r="G24" i="2"/>
  <c r="O23" i="2"/>
  <c r="Q23" i="2" s="1"/>
  <c r="M24" i="2"/>
  <c r="E29" i="2" l="1"/>
  <c r="O22" i="3"/>
  <c r="U23" i="2"/>
  <c r="Q22" i="3" l="1"/>
  <c r="E110" i="5" l="1"/>
  <c r="K110" i="5"/>
  <c r="K16" i="3" s="1"/>
  <c r="I110" i="5"/>
  <c r="G110" i="5"/>
  <c r="K17" i="2" l="1"/>
  <c r="G126" i="5"/>
  <c r="O27" i="3"/>
  <c r="Q27" i="3" s="1"/>
  <c r="O28" i="2"/>
  <c r="Q28" i="2" s="1"/>
  <c r="U28" i="2" s="1"/>
  <c r="O22" i="2" l="1"/>
  <c r="O24" i="2" s="1"/>
  <c r="K54" i="7" l="1"/>
  <c r="I54" i="7"/>
  <c r="E54" i="7"/>
  <c r="G54" i="7"/>
  <c r="E30" i="2" l="1"/>
  <c r="S25" i="2"/>
  <c r="S16" i="2"/>
  <c r="G132" i="5" l="1"/>
  <c r="K103" i="5"/>
  <c r="M16" i="3" s="1"/>
  <c r="I103" i="5"/>
  <c r="G103" i="5"/>
  <c r="M17" i="2" s="1"/>
  <c r="E103" i="5"/>
  <c r="M26" i="2" s="1"/>
  <c r="K89" i="5"/>
  <c r="I89" i="5"/>
  <c r="G89" i="5"/>
  <c r="E89" i="5"/>
  <c r="K83" i="5"/>
  <c r="I83" i="5"/>
  <c r="G83" i="5"/>
  <c r="E83" i="5"/>
  <c r="G111" i="5" l="1"/>
  <c r="K111" i="5"/>
  <c r="E111" i="5"/>
  <c r="I111" i="5"/>
  <c r="M25" i="3" s="1"/>
  <c r="K90" i="5"/>
  <c r="K92" i="5" s="1"/>
  <c r="K94" i="5" s="1"/>
  <c r="K125" i="5" s="1"/>
  <c r="K137" i="5" s="1"/>
  <c r="G90" i="5"/>
  <c r="G92" i="5" s="1"/>
  <c r="G94" i="5" s="1"/>
  <c r="G125" i="5" s="1"/>
  <c r="I90" i="5"/>
  <c r="I92" i="5" s="1"/>
  <c r="I94" i="5" s="1"/>
  <c r="I125" i="5" s="1"/>
  <c r="I137" i="5" s="1"/>
  <c r="E90" i="5"/>
  <c r="E92" i="5" s="1"/>
  <c r="E94" i="5" s="1"/>
  <c r="E125" i="5" s="1"/>
  <c r="K25" i="2" l="1"/>
  <c r="G137" i="5"/>
  <c r="K16" i="2"/>
  <c r="K18" i="2" s="1"/>
  <c r="G127" i="5"/>
  <c r="E137" i="5"/>
  <c r="E113" i="5"/>
  <c r="G113" i="5"/>
  <c r="E127" i="5"/>
  <c r="K15" i="3"/>
  <c r="K113" i="5"/>
  <c r="K130" i="5" s="1"/>
  <c r="K9" i="7"/>
  <c r="K24" i="7" s="1"/>
  <c r="E132" i="5"/>
  <c r="G9" i="7"/>
  <c r="G24" i="7" s="1"/>
  <c r="I9" i="7"/>
  <c r="I24" i="7" s="1"/>
  <c r="I113" i="5"/>
  <c r="I130" i="5" s="1"/>
  <c r="K24" i="3"/>
  <c r="K26" i="3" s="1"/>
  <c r="K28" i="3" s="1"/>
  <c r="E9" i="7"/>
  <c r="E24" i="7" s="1"/>
  <c r="E17" i="1"/>
  <c r="G17" i="1"/>
  <c r="I17" i="1"/>
  <c r="K17" i="1"/>
  <c r="E26" i="1"/>
  <c r="G26" i="1"/>
  <c r="I26" i="1"/>
  <c r="K26" i="1"/>
  <c r="E44" i="1"/>
  <c r="G44" i="1"/>
  <c r="I44" i="1"/>
  <c r="K44" i="1"/>
  <c r="E50" i="1"/>
  <c r="G50" i="1"/>
  <c r="K50" i="1"/>
  <c r="G63" i="1"/>
  <c r="G65" i="1" s="1"/>
  <c r="K63" i="1"/>
  <c r="K65" i="1" s="1"/>
  <c r="K51" i="1" l="1"/>
  <c r="K66" i="1" s="1"/>
  <c r="G51" i="1"/>
  <c r="G66" i="1" s="1"/>
  <c r="K27" i="1"/>
  <c r="G27" i="1"/>
  <c r="I27" i="1"/>
  <c r="E51" i="1"/>
  <c r="I51" i="1"/>
  <c r="E27" i="1"/>
  <c r="K67" i="1" l="1"/>
  <c r="G67" i="1"/>
  <c r="O14" i="3"/>
  <c r="Q25" i="2"/>
  <c r="U25" i="2" s="1"/>
  <c r="M26" i="3" l="1"/>
  <c r="M28" i="3" s="1"/>
  <c r="G34" i="7"/>
  <c r="G36" i="7" s="1"/>
  <c r="O30" i="2"/>
  <c r="E29" i="3"/>
  <c r="M29" i="3"/>
  <c r="K29" i="3"/>
  <c r="O21" i="3"/>
  <c r="O16" i="3"/>
  <c r="Q16" i="3" s="1"/>
  <c r="O15" i="3"/>
  <c r="Q15" i="3" s="1"/>
  <c r="Q14" i="3"/>
  <c r="E17" i="3"/>
  <c r="E19" i="3" s="1"/>
  <c r="S30" i="2"/>
  <c r="M30" i="2"/>
  <c r="Q22" i="2"/>
  <c r="Q24" i="2" s="1"/>
  <c r="K20" i="2"/>
  <c r="I18" i="2"/>
  <c r="I20" i="2" s="1"/>
  <c r="O17" i="2"/>
  <c r="Q17" i="2" s="1"/>
  <c r="O16" i="2"/>
  <c r="O15" i="2"/>
  <c r="I29" i="3"/>
  <c r="G29" i="3"/>
  <c r="I30" i="2"/>
  <c r="G30" i="2"/>
  <c r="E34" i="7"/>
  <c r="E36" i="7" s="1"/>
  <c r="O24" i="3"/>
  <c r="M17" i="3"/>
  <c r="M19" i="3" s="1"/>
  <c r="I26" i="3"/>
  <c r="I28" i="3" s="1"/>
  <c r="G26" i="3"/>
  <c r="G28" i="3" s="1"/>
  <c r="E26" i="3"/>
  <c r="E28" i="3" s="1"/>
  <c r="I17" i="3"/>
  <c r="I19" i="3" s="1"/>
  <c r="G17" i="3"/>
  <c r="G19" i="3" s="1"/>
  <c r="I27" i="2"/>
  <c r="I29" i="2" s="1"/>
  <c r="G27" i="2"/>
  <c r="G29" i="2" s="1"/>
  <c r="M18" i="2"/>
  <c r="M20" i="2" s="1"/>
  <c r="G18" i="2"/>
  <c r="G20" i="2" s="1"/>
  <c r="E18" i="2"/>
  <c r="E20" i="2" s="1"/>
  <c r="K17" i="3"/>
  <c r="K19" i="3" s="1"/>
  <c r="I34" i="7"/>
  <c r="I36" i="7" s="1"/>
  <c r="I62" i="7" s="1"/>
  <c r="I64" i="7" s="1"/>
  <c r="K34" i="7"/>
  <c r="K36" i="7" s="1"/>
  <c r="K62" i="7" s="1"/>
  <c r="K64" i="7" s="1"/>
  <c r="O29" i="3" l="1"/>
  <c r="O23" i="3"/>
  <c r="Q15" i="2"/>
  <c r="U15" i="2" s="1"/>
  <c r="Q21" i="3"/>
  <c r="Q23" i="3" s="1"/>
  <c r="Q30" i="2"/>
  <c r="U22" i="2"/>
  <c r="G62" i="7"/>
  <c r="G64" i="7" s="1"/>
  <c r="E62" i="7"/>
  <c r="E64" i="7" s="1"/>
  <c r="E65" i="7" s="1"/>
  <c r="Q16" i="2"/>
  <c r="Q18" i="2" s="1"/>
  <c r="O18" i="2"/>
  <c r="O20" i="2" s="1"/>
  <c r="Q17" i="3"/>
  <c r="Q19" i="3" s="1"/>
  <c r="O25" i="3"/>
  <c r="O17" i="3"/>
  <c r="O19" i="3" s="1"/>
  <c r="U17" i="2"/>
  <c r="I65" i="7"/>
  <c r="S18" i="2"/>
  <c r="S20" i="2" s="1"/>
  <c r="U30" i="2" l="1"/>
  <c r="U24" i="2"/>
  <c r="Q25" i="3"/>
  <c r="O26" i="3"/>
  <c r="O28" i="3" s="1"/>
  <c r="Q20" i="2"/>
  <c r="Q29" i="3"/>
  <c r="U16" i="2"/>
  <c r="U18" i="2" s="1"/>
  <c r="U20" i="2" s="1"/>
  <c r="O26" i="2"/>
  <c r="M27" i="2"/>
  <c r="M29" i="2" s="1"/>
  <c r="S27" i="2"/>
  <c r="S29" i="2" s="1"/>
  <c r="K27" i="2"/>
  <c r="K29" i="2" s="1"/>
  <c r="Q24" i="3"/>
  <c r="I63" i="1"/>
  <c r="I65" i="1" s="1"/>
  <c r="I66" i="1" s="1"/>
  <c r="I67" i="1" s="1"/>
  <c r="Q26" i="3" l="1"/>
  <c r="Q28" i="3" s="1"/>
  <c r="Q26" i="2"/>
  <c r="O27" i="2"/>
  <c r="O29" i="2" s="1"/>
  <c r="E63" i="1" l="1"/>
  <c r="E65" i="1" s="1"/>
  <c r="E66" i="1" s="1"/>
  <c r="E67" i="1" s="1"/>
  <c r="U26" i="2"/>
  <c r="U27" i="2" s="1"/>
  <c r="U29" i="2" s="1"/>
  <c r="Q27" i="2"/>
  <c r="Q29" i="2" s="1"/>
</calcChain>
</file>

<file path=xl/sharedStrings.xml><?xml version="1.0" encoding="utf-8"?>
<sst xmlns="http://schemas.openxmlformats.org/spreadsheetml/2006/main" count="377" uniqueCount="205">
  <si>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</si>
  <si>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</si>
  <si>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</si>
  <si>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</si>
  <si>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</si>
  <si>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</si>
  <si>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</si>
  <si>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</si>
  <si>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</si>
  <si>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</si>
  <si>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</si>
  <si>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</si>
  <si>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</si>
  <si>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</si>
  <si>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</si>
  <si>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</si>
  <si>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</si>
  <si>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</si>
  <si>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</si>
  <si>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</si>
  <si>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</si>
  <si>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</si>
  <si>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</si>
  <si>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</si>
  <si>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</si>
  <si>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</si>
  <si>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</si>
  <si>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</si>
  <si>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</si>
  <si>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</si>
  <si>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</si>
  <si>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</si>
  <si>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</si>
  <si>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</si>
  <si>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Profit attributable to: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</si>
  <si>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</si>
  <si>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</si>
  <si>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</si>
  <si>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</si>
  <si>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</si>
  <si>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</si>
  <si>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</si>
  <si>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</si>
  <si>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</si>
  <si>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</si>
  <si>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</si>
  <si>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</si>
  <si>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</si>
  <si>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</si>
  <si>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</si>
  <si>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</si>
  <si>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</si>
  <si>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</si>
  <si>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</si>
  <si>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</si>
  <si>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</si>
  <si>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</si>
  <si>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</si>
  <si>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</si>
  <si>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</si>
  <si>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</si>
  <si>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</si>
  <si>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</si>
  <si>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</si>
  <si>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</si>
  <si>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</si>
  <si>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</si>
  <si>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</si>
  <si>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</si>
  <si>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</si>
  <si>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</si>
  <si>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</si>
  <si>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</si>
  <si>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</si>
  <si>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</si>
  <si>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</si>
  <si>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</si>
  <si>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</si>
  <si>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</si>
  <si>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</si>
  <si>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</si>
  <si>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</si>
  <si>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</si>
  <si>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</si>
  <si>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</si>
  <si>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</si>
  <si>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</si>
  <si>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</si>
  <si>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</si>
  <si>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</si>
  <si>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</si>
  <si>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</si>
  <si>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</si>
  <si>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>component of</t>
  </si>
  <si>
    <t/>
  </si>
  <si>
    <t>Supplemental cash flows information:</t>
  </si>
  <si>
    <t>Non-cash items</t>
  </si>
  <si>
    <t>Deferred tax assets</t>
  </si>
  <si>
    <t xml:space="preserve">   Appropriated - statutory reserve</t>
  </si>
  <si>
    <t xml:space="preserve">      1,000,000,000 ordinary shares of Baht 0.5 each </t>
  </si>
  <si>
    <t>(Unaudited</t>
  </si>
  <si>
    <t>but reviewed)</t>
  </si>
  <si>
    <t>(Audited)</t>
  </si>
  <si>
    <t>(Unaudited but reviewed)</t>
  </si>
  <si>
    <t>remeasurement of</t>
  </si>
  <si>
    <t>(Unit: Thousand Baht, except earnings per share expressed in Baht)</t>
  </si>
  <si>
    <t>(Unit: Thousand Baht)</t>
  </si>
  <si>
    <t>Cash flow statement (continued)</t>
  </si>
  <si>
    <t>FN Factory Outlet Public Company Limited and its subsidiary</t>
  </si>
  <si>
    <t>Non-controlling interests of the subsidiary</t>
  </si>
  <si>
    <t>the subsidiary</t>
  </si>
  <si>
    <t>Profit or loss:</t>
  </si>
  <si>
    <t>Revenues</t>
  </si>
  <si>
    <t>Total revenues</t>
  </si>
  <si>
    <t>Expenses</t>
  </si>
  <si>
    <t xml:space="preserve">    to profit or loss in subsequent periods: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</si>
  <si>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</si>
  <si>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</si>
  <si>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</si>
  <si>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</si>
  <si>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</si>
  <si>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Cash and cash equivalents at end of period</t>
  </si>
  <si>
    <t>Current investments</t>
  </si>
  <si>
    <t xml:space="preserve">Intangible assets </t>
  </si>
  <si>
    <t>Cash received from interest income</t>
  </si>
  <si>
    <t>Cash paid for acquisition of property, plant and equipment</t>
  </si>
  <si>
    <t>Cash paid for acquisition of intangible assets</t>
  </si>
  <si>
    <t xml:space="preserve">   Long-term employee benefits expenses</t>
  </si>
  <si>
    <t xml:space="preserve">   Less: Income tax effect</t>
  </si>
  <si>
    <t>comprehensive income</t>
  </si>
  <si>
    <t>Other</t>
  </si>
  <si>
    <t>Short-term loan to subsidiary and accrued interest</t>
  </si>
  <si>
    <t>Investment in subsidiary</t>
  </si>
  <si>
    <t xml:space="preserve">Property, plant and equipment </t>
  </si>
  <si>
    <t>Leasehold rights</t>
  </si>
  <si>
    <t>Surplus on</t>
  </si>
  <si>
    <t>Other component of shareholders' equity</t>
  </si>
  <si>
    <t>Cash paid for interest expenses</t>
  </si>
  <si>
    <t>Current portion of long-term loans</t>
  </si>
  <si>
    <t>Balance as at 1 January 2019</t>
  </si>
  <si>
    <t>Cash receipt from long-term loans</t>
  </si>
  <si>
    <t>Tax income (expenses)</t>
  </si>
  <si>
    <t>3, 13</t>
  </si>
  <si>
    <t xml:space="preserve">Other comprehensive income not to be reclassified </t>
  </si>
  <si>
    <t>Actuarial loss</t>
  </si>
  <si>
    <t>Less: Income tax effect</t>
  </si>
  <si>
    <t>Other comprehensive income not to be reclassified</t>
  </si>
  <si>
    <t xml:space="preserve">   to profit or loss in subsequent periods - net of income tax</t>
  </si>
  <si>
    <t>Cash flows from (used in) operating activities</t>
  </si>
  <si>
    <t>Cash received from sales of equipment</t>
  </si>
  <si>
    <t>Cash paid for long-term loans</t>
  </si>
  <si>
    <t>Net cash flows from (used in) financing activities</t>
  </si>
  <si>
    <t>Net cash flows from (used in) investing activities</t>
  </si>
  <si>
    <t>Selling and distribution expenses</t>
  </si>
  <si>
    <t xml:space="preserve">     to profit or loss in subsequent periods:</t>
  </si>
  <si>
    <t xml:space="preserve">   Provision for loss arising from litigation</t>
  </si>
  <si>
    <t>31 December 2019</t>
  </si>
  <si>
    <t>Balance as at 1 January 2020</t>
  </si>
  <si>
    <t>3, 5</t>
  </si>
  <si>
    <t>Right-of-use assets</t>
  </si>
  <si>
    <t>Long-term loans, net of current portion</t>
  </si>
  <si>
    <t xml:space="preserve">      through other comprehensive income</t>
  </si>
  <si>
    <t>Cumulative effect of change in accounting policy (Note 2)</t>
  </si>
  <si>
    <t>Balance as at 1 January 2020 - as restated</t>
  </si>
  <si>
    <t>investments</t>
  </si>
  <si>
    <t>fair value of debt</t>
  </si>
  <si>
    <t>The accompanying notes to interim consolidated financial statements are an integral part of the financial statements.</t>
  </si>
  <si>
    <t>Profit (loss) for the period</t>
  </si>
  <si>
    <t>Profit (loss) before income tax expenses</t>
  </si>
  <si>
    <t xml:space="preserve">   Profit (loss) attributable to equity holders of the Company</t>
  </si>
  <si>
    <t xml:space="preserve">   Gains on debt investments designated at fair value</t>
  </si>
  <si>
    <t>Revenue from sales</t>
  </si>
  <si>
    <t>Revenue from services</t>
  </si>
  <si>
    <t>Cost of services</t>
  </si>
  <si>
    <t>Net cash flows from (used in) operating activities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</si>
  <si>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</si>
  <si>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Unrealised loss on exchange rate</t>
  </si>
  <si>
    <t>Cash paid for lease liabilities</t>
  </si>
  <si>
    <t>As at 30 June 2020</t>
  </si>
  <si>
    <t>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</si>
  <si>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</si>
  <si>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</si>
  <si>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</si>
  <si>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</si>
  <si>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>Dividend paid (Note 21)</t>
  </si>
  <si>
    <t>Cash paid for dividend</t>
  </si>
  <si>
    <t>Lease liabilities, net of current portion</t>
  </si>
  <si>
    <t>Current portion of lease liabilities</t>
  </si>
  <si>
    <t xml:space="preserve">   Gain on sales of assets</t>
  </si>
  <si>
    <t xml:space="preserve">   Loss on write off assets</t>
  </si>
  <si>
    <t xml:space="preserve">      and equipment and intangible assets</t>
  </si>
  <si>
    <t xml:space="preserve">   Decrease in liabilities from acquisition of property, plant </t>
  </si>
  <si>
    <t xml:space="preserve">   Allowance for diminution in value of inventories (reversal)</t>
  </si>
  <si>
    <t xml:space="preserve">   Reversal right-of-use due to cancel rental agreement</t>
  </si>
  <si>
    <t xml:space="preserve">   Lease liabilities</t>
  </si>
  <si>
    <t xml:space="preserve">   Decrease in surplus on remeasurement of fair value of debt</t>
  </si>
  <si>
    <t xml:space="preserve">      investments from sales of debt investments</t>
  </si>
  <si>
    <t xml:space="preserve">   Gain on sales of debt investments</t>
  </si>
  <si>
    <t>Cash paid for acquisition of right-of-use assets</t>
  </si>
  <si>
    <t>3, 8</t>
  </si>
  <si>
    <t>Profit (loss) form operating activities</t>
  </si>
  <si>
    <t>Profit (loss) from operating activities</t>
  </si>
  <si>
    <t>Cash received from sales of investments</t>
  </si>
  <si>
    <t>Cash paid for acquisition of investments</t>
  </si>
  <si>
    <t>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</si>
</sst>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00_);_(* \(#,##0.0000\);_(* &quot;-&quot;??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</cellStyleXfs>
  <cellXfs count="111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view="pageBreakPreview" topLeftCell="A55" zoomScale="70" zoomScaleNormal="85" zoomScaleSheetLayoutView="70" workbookViewId="0">
      <selection activeCell="G16" sqref="G16"/>
    </sheetView>
  </sheetViews>
  <sheetFormatPr defaultColWidth="10.7109375" defaultRowHeight="21.75" customHeight="1"/>
  <cols>
    <col min="1" max="1" width="51.28515625" style="7" customWidth="1"/>
    <col min="2" max="2" width="1.7109375" style="8" customWidth="1"/>
    <col min="3" max="3" width="7" style="7" customWidth="1"/>
    <col min="4" max="4" width="1.5703125" style="8" customWidth="1"/>
    <col min="5" max="5" width="18.7109375" style="8" customWidth="1"/>
    <col min="6" max="6" width="1.5703125" style="8" customWidth="1"/>
    <col min="7" max="7" width="18.7109375" style="8" customWidth="1"/>
    <col min="8" max="8" width="1.5703125" style="8" customWidth="1"/>
    <col min="9" max="9" width="18.7109375" style="8" customWidth="1"/>
    <col min="10" max="10" width="1.5703125" style="8" customWidth="1"/>
    <col min="11" max="11" width="18.7109375" style="8" customWidth="1"/>
    <col min="12" max="13" width="1.5703125" style="8" customWidth="1"/>
    <col min="14" max="16384" width="10.7109375" style="8"/>
  </cols>
  <sheetData>
    <row r="1" spans="1:12" s="4" customFormat="1" ht="21.75" customHeight="1">
      <c r="A1" s="1" t="s">
        <v>108</v>
      </c>
      <c r="B1" s="2"/>
      <c r="C1" s="35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85</v>
      </c>
      <c r="B2" s="3"/>
      <c r="C2" s="35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178</v>
      </c>
      <c r="B3" s="3"/>
      <c r="C3" s="35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5"/>
      <c r="D4" s="3"/>
      <c r="E4" s="3"/>
      <c r="F4" s="3"/>
      <c r="G4" s="3"/>
      <c r="H4" s="3"/>
      <c r="I4" s="3"/>
      <c r="J4" s="3"/>
      <c r="K4" s="6" t="s">
        <v>106</v>
      </c>
      <c r="L4" s="3"/>
    </row>
    <row r="5" spans="1:12" ht="21.75" customHeight="1">
      <c r="E5" s="107" t="s">
        <v>0</v>
      </c>
      <c r="F5" s="107"/>
      <c r="G5" s="107"/>
      <c r="H5" s="107"/>
      <c r="I5" s="107" t="s">
        <v>1</v>
      </c>
      <c r="J5" s="107"/>
      <c r="K5" s="107"/>
      <c r="L5" s="107"/>
    </row>
    <row r="6" spans="1:12" ht="21.75" customHeight="1">
      <c r="C6" s="80" t="s">
        <v>2</v>
      </c>
      <c r="E6" s="9" t="s">
        <v>179</v>
      </c>
      <c r="F6" s="10"/>
      <c r="G6" s="9" t="s">
        <v>156</v>
      </c>
      <c r="H6" s="10"/>
      <c r="I6" s="9" t="s">
        <v>179</v>
      </c>
      <c r="J6" s="10"/>
      <c r="K6" s="9" t="s">
        <v>156</v>
      </c>
      <c r="L6" s="10"/>
    </row>
    <row r="7" spans="1:12" ht="21.75" customHeight="1">
      <c r="C7" s="80"/>
      <c r="E7" s="11" t="s">
        <v>100</v>
      </c>
      <c r="F7" s="10"/>
      <c r="G7" s="12" t="s">
        <v>102</v>
      </c>
      <c r="H7" s="10"/>
      <c r="I7" s="11" t="s">
        <v>100</v>
      </c>
      <c r="J7" s="10"/>
      <c r="K7" s="12" t="s">
        <v>102</v>
      </c>
      <c r="L7" s="10"/>
    </row>
    <row r="8" spans="1:12" ht="21.75" customHeight="1">
      <c r="C8" s="80"/>
      <c r="E8" s="11" t="s">
        <v>101</v>
      </c>
      <c r="F8" s="10"/>
      <c r="G8" s="12"/>
      <c r="H8" s="10"/>
      <c r="I8" s="11" t="s">
        <v>101</v>
      </c>
      <c r="J8" s="10"/>
      <c r="K8" s="12"/>
      <c r="L8" s="10"/>
    </row>
    <row r="9" spans="1:12" ht="21.75" customHeight="1">
      <c r="A9" s="1" t="s">
        <v>3</v>
      </c>
      <c r="C9" s="77"/>
    </row>
    <row r="10" spans="1:12" ht="21.75" customHeight="1">
      <c r="A10" s="1" t="s">
        <v>4</v>
      </c>
      <c r="C10" s="77"/>
    </row>
    <row r="11" spans="1:12" ht="21.75" customHeight="1">
      <c r="A11" s="13" t="s">
        <v>5</v>
      </c>
      <c r="B11" s="14"/>
      <c r="C11" s="42">
        <v>4</v>
      </c>
      <c r="E11" s="15">
        <v>198638</v>
      </c>
      <c r="F11" s="15"/>
      <c r="G11" s="15">
        <v>61332</v>
      </c>
      <c r="H11" s="15"/>
      <c r="I11" s="15">
        <v>194497</v>
      </c>
      <c r="J11" s="15"/>
      <c r="K11" s="15">
        <v>59907</v>
      </c>
      <c r="L11" s="16"/>
    </row>
    <row r="12" spans="1:12" ht="21.75" customHeight="1">
      <c r="A12" s="13" t="s">
        <v>122</v>
      </c>
      <c r="B12" s="14"/>
      <c r="C12" s="42">
        <v>7</v>
      </c>
      <c r="E12" s="15">
        <v>0</v>
      </c>
      <c r="F12" s="15"/>
      <c r="G12" s="15">
        <v>136645</v>
      </c>
      <c r="H12" s="15"/>
      <c r="I12" s="15">
        <v>0</v>
      </c>
      <c r="J12" s="15"/>
      <c r="K12" s="15">
        <v>136645</v>
      </c>
      <c r="L12" s="16"/>
    </row>
    <row r="13" spans="1:12" ht="21.75" customHeight="1">
      <c r="A13" s="13" t="s">
        <v>77</v>
      </c>
      <c r="C13" s="42" t="s">
        <v>158</v>
      </c>
      <c r="D13" s="17"/>
      <c r="E13" s="15">
        <v>14149</v>
      </c>
      <c r="F13" s="15"/>
      <c r="G13" s="15">
        <v>28766</v>
      </c>
      <c r="H13" s="15"/>
      <c r="I13" s="15">
        <v>34471</v>
      </c>
      <c r="J13" s="15"/>
      <c r="K13" s="15">
        <v>36541</v>
      </c>
      <c r="L13" s="18"/>
    </row>
    <row r="14" spans="1:12" ht="21.75" customHeight="1">
      <c r="A14" s="13" t="s">
        <v>131</v>
      </c>
      <c r="C14" s="42">
        <v>3</v>
      </c>
      <c r="D14" s="17"/>
      <c r="E14" s="15">
        <v>0</v>
      </c>
      <c r="F14" s="15"/>
      <c r="G14" s="15">
        <v>0</v>
      </c>
      <c r="H14" s="15"/>
      <c r="I14" s="15">
        <v>23220</v>
      </c>
      <c r="J14" s="15"/>
      <c r="K14" s="15">
        <v>22800</v>
      </c>
      <c r="L14" s="18"/>
    </row>
    <row r="15" spans="1:12" ht="21.75" customHeight="1">
      <c r="A15" s="13" t="s">
        <v>79</v>
      </c>
      <c r="B15" s="4"/>
      <c r="C15" s="42">
        <v>6</v>
      </c>
      <c r="E15" s="15">
        <v>503417</v>
      </c>
      <c r="F15" s="15"/>
      <c r="G15" s="15">
        <v>518178</v>
      </c>
      <c r="H15" s="15"/>
      <c r="I15" s="15">
        <v>488172</v>
      </c>
      <c r="J15" s="15"/>
      <c r="K15" s="15">
        <v>513404</v>
      </c>
      <c r="L15" s="16"/>
    </row>
    <row r="16" spans="1:12" ht="21.75" customHeight="1">
      <c r="A16" s="13" t="s">
        <v>6</v>
      </c>
      <c r="C16" s="42" t="s">
        <v>199</v>
      </c>
      <c r="E16" s="15">
        <v>25014</v>
      </c>
      <c r="F16" s="15"/>
      <c r="G16" s="15">
        <v>24099</v>
      </c>
      <c r="H16" s="15"/>
      <c r="I16" s="15">
        <v>24773</v>
      </c>
      <c r="J16" s="15"/>
      <c r="K16" s="15">
        <v>23435</v>
      </c>
      <c r="L16" s="16"/>
    </row>
    <row r="17" spans="1:12" ht="21.75" customHeight="1">
      <c r="A17" s="1" t="s">
        <v>7</v>
      </c>
      <c r="C17" s="42"/>
      <c r="E17" s="19">
        <f>SUM(E11:E16)</f>
        <v>741218</v>
      </c>
      <c r="F17" s="15"/>
      <c r="G17" s="19">
        <f>SUM(G11:G16)</f>
        <v>769020</v>
      </c>
      <c r="H17" s="15"/>
      <c r="I17" s="19">
        <f>SUM(I11:I16)</f>
        <v>765133</v>
      </c>
      <c r="J17" s="15"/>
      <c r="K17" s="19">
        <f>SUM(K11:K16)</f>
        <v>792732</v>
      </c>
      <c r="L17" s="16"/>
    </row>
    <row r="18" spans="1:12" ht="21.75" customHeight="1">
      <c r="A18" s="1" t="s">
        <v>8</v>
      </c>
      <c r="C18" s="42"/>
      <c r="E18" s="15"/>
      <c r="F18" s="15"/>
      <c r="G18" s="15"/>
      <c r="H18" s="15"/>
      <c r="I18" s="15"/>
      <c r="J18" s="15"/>
      <c r="K18" s="15"/>
      <c r="L18" s="16"/>
    </row>
    <row r="19" spans="1:12" ht="21.75" customHeight="1">
      <c r="A19" s="13" t="s">
        <v>132</v>
      </c>
      <c r="C19" s="42">
        <v>9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6"/>
    </row>
    <row r="20" spans="1:12" ht="21.75" customHeight="1">
      <c r="A20" s="13" t="s">
        <v>133</v>
      </c>
      <c r="B20" s="4"/>
      <c r="C20" s="42">
        <v>10</v>
      </c>
      <c r="E20" s="15">
        <v>893416</v>
      </c>
      <c r="F20" s="15"/>
      <c r="G20" s="15">
        <v>922127</v>
      </c>
      <c r="H20" s="15"/>
      <c r="I20" s="15">
        <v>893031</v>
      </c>
      <c r="J20" s="15"/>
      <c r="K20" s="15">
        <v>919364</v>
      </c>
      <c r="L20" s="16"/>
    </row>
    <row r="21" spans="1:12" ht="21.75" customHeight="1">
      <c r="A21" s="13" t="s">
        <v>159</v>
      </c>
      <c r="B21" s="4"/>
      <c r="C21" s="42">
        <v>11</v>
      </c>
      <c r="E21" s="15">
        <v>142651</v>
      </c>
      <c r="F21" s="15"/>
      <c r="G21" s="15">
        <v>0</v>
      </c>
      <c r="H21" s="15"/>
      <c r="I21" s="15">
        <v>142651</v>
      </c>
      <c r="J21" s="15"/>
      <c r="K21" s="15">
        <v>0</v>
      </c>
      <c r="L21" s="16"/>
    </row>
    <row r="22" spans="1:12" ht="21.75" customHeight="1">
      <c r="A22" s="13" t="s">
        <v>123</v>
      </c>
      <c r="B22" s="4"/>
      <c r="C22" s="42">
        <v>12</v>
      </c>
      <c r="E22" s="15">
        <v>19230</v>
      </c>
      <c r="F22" s="15"/>
      <c r="G22" s="15">
        <v>18882</v>
      </c>
      <c r="H22" s="15"/>
      <c r="I22" s="15">
        <v>19165</v>
      </c>
      <c r="J22" s="15"/>
      <c r="K22" s="15">
        <v>18728</v>
      </c>
      <c r="L22" s="16"/>
    </row>
    <row r="23" spans="1:12" ht="21.75" customHeight="1">
      <c r="A23" s="13" t="s">
        <v>134</v>
      </c>
      <c r="B23" s="4"/>
      <c r="C23" s="42"/>
      <c r="E23" s="15">
        <v>0</v>
      </c>
      <c r="F23" s="15"/>
      <c r="G23" s="15">
        <v>3666</v>
      </c>
      <c r="H23" s="15"/>
      <c r="I23" s="15">
        <v>0</v>
      </c>
      <c r="J23" s="15"/>
      <c r="K23" s="15">
        <v>3666</v>
      </c>
      <c r="L23" s="16"/>
    </row>
    <row r="24" spans="1:12" ht="21.75" customHeight="1">
      <c r="A24" s="13" t="s">
        <v>97</v>
      </c>
      <c r="B24" s="4"/>
      <c r="C24" s="42"/>
      <c r="E24" s="15">
        <v>10295</v>
      </c>
      <c r="F24" s="15"/>
      <c r="G24" s="15">
        <v>9258</v>
      </c>
      <c r="H24" s="15"/>
      <c r="I24" s="15">
        <v>10292</v>
      </c>
      <c r="J24" s="15"/>
      <c r="K24" s="15">
        <v>8595</v>
      </c>
      <c r="L24" s="16"/>
    </row>
    <row r="25" spans="1:12" ht="21.75" customHeight="1">
      <c r="A25" s="13" t="s">
        <v>9</v>
      </c>
      <c r="B25" s="4"/>
      <c r="C25" s="42">
        <v>3</v>
      </c>
      <c r="E25" s="20">
        <v>3330</v>
      </c>
      <c r="F25" s="15"/>
      <c r="G25" s="20">
        <v>3813</v>
      </c>
      <c r="H25" s="15"/>
      <c r="I25" s="20">
        <v>3277</v>
      </c>
      <c r="J25" s="15"/>
      <c r="K25" s="20">
        <v>4247</v>
      </c>
      <c r="L25" s="16"/>
    </row>
    <row r="26" spans="1:12" ht="21.75" customHeight="1">
      <c r="A26" s="1" t="s">
        <v>10</v>
      </c>
      <c r="C26" s="42"/>
      <c r="E26" s="15">
        <f>SUM(E19:E25)</f>
        <v>1068922</v>
      </c>
      <c r="F26" s="15"/>
      <c r="G26" s="15">
        <f>SUM(G19:G25)</f>
        <v>957746</v>
      </c>
      <c r="H26" s="15"/>
      <c r="I26" s="15">
        <f>SUM(I19:I25)</f>
        <v>1068416</v>
      </c>
      <c r="J26" s="15"/>
      <c r="K26" s="15">
        <f>SUM(K19:K25)</f>
        <v>954600</v>
      </c>
      <c r="L26" s="16"/>
    </row>
    <row r="27" spans="1:12" ht="21.75" customHeight="1" thickBot="1">
      <c r="A27" s="1" t="s">
        <v>11</v>
      </c>
      <c r="E27" s="21">
        <f>E26+E17</f>
        <v>1810140</v>
      </c>
      <c r="F27" s="15"/>
      <c r="G27" s="21">
        <f>G26+G17</f>
        <v>1726766</v>
      </c>
      <c r="H27" s="15"/>
      <c r="I27" s="21">
        <f>I26+I17</f>
        <v>1833549</v>
      </c>
      <c r="J27" s="15"/>
      <c r="K27" s="21">
        <f>K26+K17</f>
        <v>1747332</v>
      </c>
      <c r="L27" s="18"/>
    </row>
    <row r="28" spans="1:12" ht="21.75" customHeight="1" thickTop="1">
      <c r="L28" s="22"/>
    </row>
    <row r="29" spans="1:12" ht="21.75" customHeight="1">
      <c r="A29" s="23" t="s">
        <v>166</v>
      </c>
      <c r="B29" s="14"/>
      <c r="L29" s="22"/>
    </row>
    <row r="30" spans="1:12" s="4" customFormat="1" ht="21.75" customHeight="1">
      <c r="A30" s="1" t="s">
        <v>108</v>
      </c>
      <c r="B30" s="2"/>
      <c r="C30" s="35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1" t="s">
        <v>86</v>
      </c>
      <c r="B31" s="3"/>
      <c r="C31" s="35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A32" s="5" t="s">
        <v>178</v>
      </c>
      <c r="B32" s="3"/>
      <c r="C32" s="35"/>
      <c r="D32" s="3"/>
      <c r="E32" s="3"/>
      <c r="F32" s="3"/>
      <c r="G32" s="3"/>
      <c r="H32" s="3"/>
      <c r="I32" s="3"/>
      <c r="J32" s="3"/>
      <c r="K32" s="3"/>
      <c r="L32" s="3"/>
    </row>
    <row r="33" spans="1:12" s="4" customFormat="1" ht="21.75" customHeight="1">
      <c r="B33" s="3"/>
      <c r="C33" s="35"/>
      <c r="D33" s="3"/>
      <c r="E33" s="3"/>
      <c r="F33" s="3"/>
      <c r="G33" s="3"/>
      <c r="H33" s="3"/>
      <c r="I33" s="3"/>
      <c r="J33" s="3"/>
      <c r="K33" s="6" t="s">
        <v>106</v>
      </c>
      <c r="L33" s="3"/>
    </row>
    <row r="34" spans="1:12" ht="21.75" customHeight="1">
      <c r="E34" s="107" t="s">
        <v>0</v>
      </c>
      <c r="F34" s="107"/>
      <c r="G34" s="107"/>
      <c r="H34" s="107"/>
      <c r="I34" s="107" t="s">
        <v>1</v>
      </c>
      <c r="J34" s="107"/>
      <c r="K34" s="107"/>
      <c r="L34" s="107"/>
    </row>
    <row r="35" spans="1:12" ht="21.75" customHeight="1">
      <c r="C35" s="80" t="s">
        <v>2</v>
      </c>
      <c r="E35" s="9" t="s">
        <v>179</v>
      </c>
      <c r="F35" s="10"/>
      <c r="G35" s="9" t="s">
        <v>156</v>
      </c>
      <c r="H35" s="10"/>
      <c r="I35" s="9" t="s">
        <v>179</v>
      </c>
      <c r="J35" s="10"/>
      <c r="K35" s="9" t="s">
        <v>156</v>
      </c>
      <c r="L35" s="10"/>
    </row>
    <row r="36" spans="1:12" ht="21.75" customHeight="1">
      <c r="C36" s="80"/>
      <c r="E36" s="11" t="s">
        <v>100</v>
      </c>
      <c r="F36" s="10"/>
      <c r="G36" s="12" t="s">
        <v>102</v>
      </c>
      <c r="H36" s="10"/>
      <c r="I36" s="11" t="s">
        <v>100</v>
      </c>
      <c r="J36" s="10"/>
      <c r="K36" s="12" t="s">
        <v>102</v>
      </c>
      <c r="L36" s="10"/>
    </row>
    <row r="37" spans="1:12" ht="21.75" customHeight="1">
      <c r="C37" s="80"/>
      <c r="E37" s="11" t="s">
        <v>101</v>
      </c>
      <c r="F37" s="10"/>
      <c r="G37" s="12"/>
      <c r="H37" s="10"/>
      <c r="I37" s="11" t="s">
        <v>101</v>
      </c>
      <c r="J37" s="10"/>
      <c r="K37" s="12"/>
      <c r="L37" s="10"/>
    </row>
    <row r="38" spans="1:12" ht="21.75" customHeight="1">
      <c r="A38" s="1" t="s">
        <v>12</v>
      </c>
      <c r="C38" s="77"/>
    </row>
    <row r="39" spans="1:12" ht="21.75" customHeight="1">
      <c r="A39" s="1" t="s">
        <v>13</v>
      </c>
      <c r="C39" s="77"/>
    </row>
    <row r="40" spans="1:12" ht="21.75" customHeight="1">
      <c r="A40" s="13" t="s">
        <v>78</v>
      </c>
      <c r="C40" s="42" t="s">
        <v>142</v>
      </c>
      <c r="E40" s="15">
        <v>65796</v>
      </c>
      <c r="F40" s="15"/>
      <c r="G40" s="15">
        <v>88557</v>
      </c>
      <c r="H40" s="15"/>
      <c r="I40" s="15">
        <v>67133</v>
      </c>
      <c r="J40" s="15"/>
      <c r="K40" s="15">
        <v>89280</v>
      </c>
      <c r="L40" s="16"/>
    </row>
    <row r="41" spans="1:12" ht="21.75" customHeight="1">
      <c r="A41" s="13" t="s">
        <v>187</v>
      </c>
      <c r="C41" s="42">
        <v>14</v>
      </c>
      <c r="E41" s="15">
        <v>10560</v>
      </c>
      <c r="F41" s="15"/>
      <c r="G41" s="15">
        <v>991</v>
      </c>
      <c r="H41" s="15"/>
      <c r="I41" s="15">
        <v>10560</v>
      </c>
      <c r="J41" s="15"/>
      <c r="K41" s="15">
        <v>991</v>
      </c>
      <c r="L41" s="16"/>
    </row>
    <row r="42" spans="1:12" ht="21.75" customHeight="1">
      <c r="A42" s="13" t="s">
        <v>138</v>
      </c>
      <c r="C42" s="42">
        <v>15</v>
      </c>
      <c r="E42" s="15">
        <v>36600</v>
      </c>
      <c r="F42" s="15"/>
      <c r="G42" s="15">
        <v>36600</v>
      </c>
      <c r="H42" s="15"/>
      <c r="I42" s="15">
        <v>36600</v>
      </c>
      <c r="J42" s="15"/>
      <c r="K42" s="15">
        <v>36600</v>
      </c>
      <c r="L42" s="16"/>
    </row>
    <row r="43" spans="1:12" ht="21.75" customHeight="1">
      <c r="A43" s="13" t="s">
        <v>14</v>
      </c>
      <c r="C43" s="42"/>
      <c r="E43" s="15">
        <v>2820</v>
      </c>
      <c r="F43" s="15"/>
      <c r="G43" s="15">
        <v>5230</v>
      </c>
      <c r="H43" s="15"/>
      <c r="I43" s="15">
        <v>2807</v>
      </c>
      <c r="J43" s="15"/>
      <c r="K43" s="15">
        <v>5176</v>
      </c>
      <c r="L43" s="16"/>
    </row>
    <row r="44" spans="1:12" ht="21.75" customHeight="1">
      <c r="A44" s="1" t="s">
        <v>15</v>
      </c>
      <c r="C44" s="42"/>
      <c r="E44" s="24">
        <f>SUM(E40:E43)</f>
        <v>115776</v>
      </c>
      <c r="F44" s="18"/>
      <c r="G44" s="24">
        <f>SUM(G40:G43)</f>
        <v>131378</v>
      </c>
      <c r="H44" s="16"/>
      <c r="I44" s="24">
        <f>SUM(I40:I43)</f>
        <v>117100</v>
      </c>
      <c r="J44" s="16"/>
      <c r="K44" s="24">
        <f>SUM(K40:K43)</f>
        <v>132047</v>
      </c>
      <c r="L44" s="18"/>
    </row>
    <row r="45" spans="1:12" ht="21.75" customHeight="1">
      <c r="A45" s="1" t="s">
        <v>16</v>
      </c>
      <c r="C45" s="42"/>
      <c r="E45" s="18"/>
      <c r="F45" s="18"/>
      <c r="G45" s="18"/>
      <c r="H45" s="16"/>
      <c r="I45" s="16"/>
      <c r="J45" s="16"/>
      <c r="K45" s="18"/>
      <c r="L45" s="18"/>
    </row>
    <row r="46" spans="1:12" ht="21.75" customHeight="1">
      <c r="A46" s="13" t="s">
        <v>186</v>
      </c>
      <c r="C46" s="42">
        <v>14</v>
      </c>
      <c r="E46" s="15">
        <v>140689</v>
      </c>
      <c r="F46" s="15"/>
      <c r="G46" s="15">
        <v>1759</v>
      </c>
      <c r="H46" s="15"/>
      <c r="I46" s="15">
        <v>140689</v>
      </c>
      <c r="J46" s="15"/>
      <c r="K46" s="15">
        <v>1759</v>
      </c>
      <c r="L46" s="18"/>
    </row>
    <row r="47" spans="1:12" ht="21.75" customHeight="1">
      <c r="A47" s="89" t="s">
        <v>160</v>
      </c>
      <c r="C47" s="42">
        <v>15</v>
      </c>
      <c r="E47" s="15">
        <v>65765</v>
      </c>
      <c r="F47" s="15"/>
      <c r="G47" s="15">
        <v>82128</v>
      </c>
      <c r="H47" s="15"/>
      <c r="I47" s="15">
        <v>65765</v>
      </c>
      <c r="J47" s="15"/>
      <c r="K47" s="15">
        <v>82128</v>
      </c>
      <c r="L47" s="18"/>
    </row>
    <row r="48" spans="1:12" ht="21.75" customHeight="1">
      <c r="A48" s="13" t="s">
        <v>74</v>
      </c>
      <c r="C48" s="42"/>
      <c r="E48" s="15">
        <v>5951</v>
      </c>
      <c r="F48" s="15"/>
      <c r="G48" s="15">
        <v>5309</v>
      </c>
      <c r="H48" s="15"/>
      <c r="I48" s="15">
        <v>5951</v>
      </c>
      <c r="J48" s="15"/>
      <c r="K48" s="15">
        <v>5309</v>
      </c>
      <c r="L48" s="18"/>
    </row>
    <row r="49" spans="1:12" ht="21.75" customHeight="1">
      <c r="A49" s="13" t="s">
        <v>17</v>
      </c>
      <c r="C49" s="42">
        <v>3</v>
      </c>
      <c r="E49" s="15">
        <v>17666</v>
      </c>
      <c r="F49" s="15"/>
      <c r="G49" s="15">
        <v>26576</v>
      </c>
      <c r="H49" s="15"/>
      <c r="I49" s="15">
        <v>17666</v>
      </c>
      <c r="J49" s="15"/>
      <c r="K49" s="15">
        <v>26576</v>
      </c>
      <c r="L49" s="18"/>
    </row>
    <row r="50" spans="1:12" ht="21.75" customHeight="1">
      <c r="A50" s="1" t="s">
        <v>18</v>
      </c>
      <c r="C50" s="42"/>
      <c r="E50" s="24">
        <f>SUM(E46:E49)</f>
        <v>230071</v>
      </c>
      <c r="F50" s="18"/>
      <c r="G50" s="24">
        <f>SUM(G46:G49)</f>
        <v>115772</v>
      </c>
      <c r="H50" s="16"/>
      <c r="I50" s="24">
        <f>SUM(I46:I49)</f>
        <v>230071</v>
      </c>
      <c r="J50" s="16"/>
      <c r="K50" s="24">
        <f>SUM(K46:K49)</f>
        <v>115772</v>
      </c>
      <c r="L50" s="18"/>
    </row>
    <row r="51" spans="1:12" ht="21.75" customHeight="1">
      <c r="A51" s="1" t="s">
        <v>19</v>
      </c>
      <c r="E51" s="24">
        <f>E50+E44</f>
        <v>345847</v>
      </c>
      <c r="F51" s="18"/>
      <c r="G51" s="24">
        <f>G50+G44</f>
        <v>247150</v>
      </c>
      <c r="H51" s="16"/>
      <c r="I51" s="24">
        <f>I50+I44</f>
        <v>347171</v>
      </c>
      <c r="J51" s="16"/>
      <c r="K51" s="24">
        <f>K50+K44</f>
        <v>247819</v>
      </c>
      <c r="L51" s="18"/>
    </row>
    <row r="52" spans="1:12" ht="21.75" customHeight="1">
      <c r="A52" s="1" t="s">
        <v>20</v>
      </c>
      <c r="E52" s="25"/>
      <c r="F52" s="25"/>
      <c r="G52" s="25"/>
      <c r="H52" s="25"/>
      <c r="I52" s="25"/>
      <c r="J52" s="25"/>
      <c r="K52" s="25"/>
      <c r="L52" s="25"/>
    </row>
    <row r="53" spans="1:12" ht="21.75" customHeight="1">
      <c r="A53" s="13" t="s">
        <v>21</v>
      </c>
      <c r="C53" s="42"/>
      <c r="E53" s="25"/>
      <c r="F53" s="25"/>
      <c r="G53" s="25"/>
      <c r="H53" s="25"/>
      <c r="I53" s="25"/>
      <c r="J53" s="25"/>
      <c r="K53" s="25"/>
      <c r="L53" s="25"/>
    </row>
    <row r="54" spans="1:12" ht="21.75" customHeight="1">
      <c r="A54" s="13" t="s">
        <v>22</v>
      </c>
      <c r="B54" s="14"/>
      <c r="C54" s="77"/>
      <c r="E54" s="25"/>
      <c r="F54" s="25"/>
      <c r="G54" s="25"/>
      <c r="H54" s="25"/>
      <c r="I54" s="25"/>
      <c r="J54" s="25"/>
      <c r="K54" s="25"/>
      <c r="L54" s="25"/>
    </row>
    <row r="55" spans="1:12" ht="21.75" customHeight="1" thickBot="1">
      <c r="A55" s="13" t="s">
        <v>99</v>
      </c>
      <c r="B55" s="4"/>
      <c r="C55" s="77"/>
      <c r="E55" s="26">
        <v>500000</v>
      </c>
      <c r="F55" s="27"/>
      <c r="G55" s="26">
        <v>500000</v>
      </c>
      <c r="H55" s="28"/>
      <c r="I55" s="26">
        <v>500000</v>
      </c>
      <c r="J55" s="28"/>
      <c r="K55" s="26">
        <v>500000</v>
      </c>
    </row>
    <row r="56" spans="1:12" ht="21.75" customHeight="1" thickTop="1">
      <c r="A56" s="13" t="s">
        <v>23</v>
      </c>
      <c r="B56" s="14"/>
      <c r="C56" s="77"/>
      <c r="E56" s="15"/>
      <c r="F56" s="15"/>
      <c r="G56" s="15"/>
      <c r="H56" s="29"/>
      <c r="I56" s="15"/>
      <c r="J56" s="29"/>
      <c r="K56" s="15"/>
    </row>
    <row r="57" spans="1:12" ht="21.75" customHeight="1">
      <c r="A57" s="13" t="s">
        <v>99</v>
      </c>
      <c r="B57" s="14"/>
      <c r="C57" s="77"/>
      <c r="E57" s="15">
        <v>500000</v>
      </c>
      <c r="F57" s="15"/>
      <c r="G57" s="15">
        <v>500000</v>
      </c>
      <c r="H57" s="29"/>
      <c r="I57" s="15">
        <v>500000</v>
      </c>
      <c r="J57" s="29"/>
      <c r="K57" s="15">
        <v>500000</v>
      </c>
    </row>
    <row r="58" spans="1:12" ht="21.75" customHeight="1">
      <c r="A58" s="13" t="s">
        <v>24</v>
      </c>
      <c r="E58" s="15">
        <v>806883</v>
      </c>
      <c r="F58" s="15"/>
      <c r="G58" s="15">
        <v>806883</v>
      </c>
      <c r="H58" s="29"/>
      <c r="I58" s="15">
        <v>806883</v>
      </c>
      <c r="J58" s="29"/>
      <c r="K58" s="15">
        <v>806883</v>
      </c>
      <c r="L58" s="25"/>
    </row>
    <row r="59" spans="1:12" ht="21.75" customHeight="1">
      <c r="A59" s="13" t="s">
        <v>25</v>
      </c>
      <c r="B59" s="14"/>
      <c r="C59" s="42"/>
      <c r="E59" s="15"/>
      <c r="F59" s="15"/>
      <c r="G59" s="15"/>
      <c r="H59" s="29"/>
      <c r="I59" s="15"/>
      <c r="J59" s="29"/>
      <c r="K59" s="15"/>
      <c r="L59" s="25"/>
    </row>
    <row r="60" spans="1:12" ht="21.75" customHeight="1">
      <c r="A60" s="13" t="s">
        <v>98</v>
      </c>
      <c r="B60" s="4"/>
      <c r="C60" s="42"/>
      <c r="E60" s="15">
        <v>26366</v>
      </c>
      <c r="F60" s="15"/>
      <c r="G60" s="15">
        <v>26366</v>
      </c>
      <c r="H60" s="29"/>
      <c r="I60" s="15">
        <v>26366</v>
      </c>
      <c r="J60" s="29"/>
      <c r="K60" s="15">
        <v>26366</v>
      </c>
      <c r="L60" s="25"/>
    </row>
    <row r="61" spans="1:12" ht="21.75" customHeight="1">
      <c r="A61" s="13" t="s">
        <v>26</v>
      </c>
      <c r="B61" s="4"/>
      <c r="E61" s="15">
        <v>131053</v>
      </c>
      <c r="F61" s="15"/>
      <c r="G61" s="15">
        <v>145408</v>
      </c>
      <c r="H61" s="29"/>
      <c r="I61" s="15">
        <v>153129</v>
      </c>
      <c r="J61" s="29"/>
      <c r="K61" s="15">
        <v>165296</v>
      </c>
      <c r="L61" s="25"/>
    </row>
    <row r="62" spans="1:12" ht="21.75" customHeight="1">
      <c r="A62" s="13" t="s">
        <v>60</v>
      </c>
      <c r="B62" s="4"/>
      <c r="E62" s="15">
        <v>0</v>
      </c>
      <c r="F62" s="15"/>
      <c r="G62" s="15">
        <v>968</v>
      </c>
      <c r="H62" s="29"/>
      <c r="I62" s="15">
        <v>0</v>
      </c>
      <c r="J62" s="29"/>
      <c r="K62" s="15">
        <v>968</v>
      </c>
      <c r="L62" s="25"/>
    </row>
    <row r="63" spans="1:12" ht="21.75" customHeight="1">
      <c r="A63" s="13" t="s">
        <v>61</v>
      </c>
      <c r="B63" s="4"/>
      <c r="E63" s="30">
        <f>SUM(E57:E62)</f>
        <v>1464302</v>
      </c>
      <c r="F63" s="15"/>
      <c r="G63" s="30">
        <f>SUM(G57:G62)</f>
        <v>1479625</v>
      </c>
      <c r="H63" s="29"/>
      <c r="I63" s="30">
        <f>SUM(I57:I62)</f>
        <v>1486378</v>
      </c>
      <c r="J63" s="29"/>
      <c r="K63" s="30">
        <f>SUM(K57:K62)</f>
        <v>1499513</v>
      </c>
      <c r="L63" s="25"/>
    </row>
    <row r="64" spans="1:12" ht="21.75" customHeight="1">
      <c r="A64" s="13" t="s">
        <v>109</v>
      </c>
      <c r="B64" s="4"/>
      <c r="E64" s="20">
        <v>-9</v>
      </c>
      <c r="F64" s="27"/>
      <c r="G64" s="20">
        <v>-9</v>
      </c>
      <c r="H64" s="28"/>
      <c r="I64" s="20">
        <v>0</v>
      </c>
      <c r="J64" s="27"/>
      <c r="K64" s="20">
        <v>0</v>
      </c>
      <c r="L64" s="25"/>
    </row>
    <row r="65" spans="1:12" ht="21.75" customHeight="1">
      <c r="A65" s="1" t="s">
        <v>27</v>
      </c>
      <c r="B65" s="14"/>
      <c r="E65" s="20">
        <f>SUM(E63:E64)</f>
        <v>1464293</v>
      </c>
      <c r="F65" s="15"/>
      <c r="G65" s="20">
        <f>SUM(G63:G64)</f>
        <v>1479616</v>
      </c>
      <c r="H65" s="29"/>
      <c r="I65" s="20">
        <f>SUM(I63:I64)</f>
        <v>1486378</v>
      </c>
      <c r="J65" s="29"/>
      <c r="K65" s="20">
        <f>SUM(K63:K64)</f>
        <v>1499513</v>
      </c>
      <c r="L65" s="25"/>
    </row>
    <row r="66" spans="1:12" ht="21.75" customHeight="1" thickBot="1">
      <c r="A66" s="1" t="s">
        <v>28</v>
      </c>
      <c r="E66" s="26">
        <f>E65+E51</f>
        <v>1810140</v>
      </c>
      <c r="F66" s="15"/>
      <c r="G66" s="26">
        <f>G65+G51</f>
        <v>1726766</v>
      </c>
      <c r="H66" s="29"/>
      <c r="I66" s="26">
        <f>I65+I51</f>
        <v>1833549</v>
      </c>
      <c r="J66" s="29"/>
      <c r="K66" s="26">
        <f>K65+K51</f>
        <v>1747332</v>
      </c>
      <c r="L66" s="25"/>
    </row>
    <row r="67" spans="1:12" ht="21.75" customHeight="1" thickTop="1">
      <c r="E67" s="15">
        <f>E66-E27</f>
        <v>0</v>
      </c>
      <c r="F67" s="29"/>
      <c r="G67" s="15">
        <f>G66-G27</f>
        <v>0</v>
      </c>
      <c r="H67" s="29"/>
      <c r="I67" s="15">
        <f>I66-I27</f>
        <v>0</v>
      </c>
      <c r="J67" s="29"/>
      <c r="K67" s="15">
        <f>K66-K27</f>
        <v>0</v>
      </c>
    </row>
    <row r="68" spans="1:12" ht="21.75" customHeight="1">
      <c r="A68" s="23" t="s">
        <v>166</v>
      </c>
      <c r="B68" s="14"/>
      <c r="C68" s="40"/>
    </row>
    <row r="69" spans="1:12" ht="21.75" customHeight="1">
      <c r="A69" s="23"/>
      <c r="B69" s="14"/>
      <c r="C69" s="40"/>
      <c r="E69" s="25"/>
      <c r="G69" s="25"/>
      <c r="K69" s="25"/>
    </row>
    <row r="70" spans="1:12" ht="21.75" customHeight="1">
      <c r="A70" s="31"/>
      <c r="B70" s="32"/>
      <c r="C70" s="40"/>
    </row>
    <row r="71" spans="1:12" ht="21.75" customHeight="1">
      <c r="A71" s="23"/>
      <c r="B71" s="14"/>
      <c r="C71" s="40"/>
    </row>
    <row r="72" spans="1:12" ht="21.75" customHeight="1">
      <c r="A72" s="23"/>
      <c r="B72" s="33" t="s">
        <v>29</v>
      </c>
      <c r="C72" s="8"/>
    </row>
    <row r="73" spans="1:12" ht="21.75" customHeight="1">
      <c r="A73" s="31"/>
      <c r="B73" s="32"/>
      <c r="C73" s="77"/>
    </row>
    <row r="74" spans="1:12" ht="21.75" customHeight="1">
      <c r="A74" s="34"/>
      <c r="B74" s="32"/>
      <c r="C74" s="77"/>
    </row>
  </sheetData>
  <mergeCells count="4">
    <mergeCell ref="I5:L5"/>
    <mergeCell ref="I34:L34"/>
    <mergeCell ref="E5:H5"/>
    <mergeCell ref="E34:H34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0"/>
  <sheetViews>
    <sheetView showGridLines="0" view="pageBreakPreview" topLeftCell="A112" zoomScale="70" zoomScaleNormal="70" zoomScaleSheetLayoutView="70" workbookViewId="0">
      <selection activeCell="E131" sqref="E131"/>
    </sheetView>
  </sheetViews>
  <sheetFormatPr defaultColWidth="10.7109375" defaultRowHeight="21.75" customHeight="1"/>
  <cols>
    <col min="1" max="1" width="49.85546875" style="7" customWidth="1"/>
    <col min="2" max="2" width="1.7109375" style="8" customWidth="1"/>
    <col min="3" max="3" width="5.7109375" style="7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36" t="s">
        <v>103</v>
      </c>
    </row>
    <row r="2" spans="1:11" s="4" customFormat="1" ht="21.75" customHeight="1">
      <c r="A2" s="1" t="s">
        <v>108</v>
      </c>
      <c r="B2" s="3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82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180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105</v>
      </c>
    </row>
    <row r="6" spans="1:11" ht="21.75" customHeight="1">
      <c r="E6" s="107" t="s">
        <v>0</v>
      </c>
      <c r="F6" s="107"/>
      <c r="G6" s="107"/>
      <c r="H6" s="37"/>
      <c r="I6" s="107" t="s">
        <v>1</v>
      </c>
      <c r="J6" s="107"/>
      <c r="K6" s="107"/>
    </row>
    <row r="7" spans="1:11" ht="21.75" customHeight="1">
      <c r="C7" s="38" t="s">
        <v>2</v>
      </c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ht="21.75" customHeight="1">
      <c r="A8" s="56" t="s">
        <v>111</v>
      </c>
      <c r="B8" s="57"/>
      <c r="C8" s="58"/>
      <c r="D8" s="59"/>
      <c r="E8" s="60"/>
      <c r="F8" s="59"/>
      <c r="G8" s="60"/>
      <c r="H8" s="59"/>
      <c r="I8" s="60"/>
      <c r="J8" s="59"/>
      <c r="K8" s="60"/>
    </row>
    <row r="9" spans="1:11" ht="21.75" customHeight="1">
      <c r="A9" s="1" t="s">
        <v>112</v>
      </c>
      <c r="H9" s="61"/>
    </row>
    <row r="10" spans="1:11" ht="21.75" customHeight="1">
      <c r="A10" s="13" t="s">
        <v>171</v>
      </c>
      <c r="B10" s="4"/>
      <c r="C10" s="42"/>
      <c r="E10" s="16">
        <v>139692</v>
      </c>
      <c r="F10" s="16"/>
      <c r="G10" s="16">
        <v>272276</v>
      </c>
      <c r="H10" s="16"/>
      <c r="I10" s="16">
        <v>139691</v>
      </c>
      <c r="J10" s="16"/>
      <c r="K10" s="16">
        <v>272276</v>
      </c>
    </row>
    <row r="11" spans="1:11" ht="21.75" customHeight="1">
      <c r="A11" s="13" t="s">
        <v>172</v>
      </c>
      <c r="B11" s="4"/>
      <c r="C11" s="42"/>
      <c r="E11" s="16">
        <v>1707</v>
      </c>
      <c r="F11" s="16"/>
      <c r="G11" s="16">
        <v>0</v>
      </c>
      <c r="H11" s="16"/>
      <c r="I11" s="16">
        <v>1707</v>
      </c>
      <c r="J11" s="16"/>
      <c r="K11" s="16">
        <v>0</v>
      </c>
    </row>
    <row r="12" spans="1:11" ht="21.75" customHeight="1">
      <c r="A12" s="13" t="s">
        <v>30</v>
      </c>
      <c r="B12" s="4"/>
      <c r="C12" s="42">
        <v>3</v>
      </c>
      <c r="E12" s="16">
        <v>2870</v>
      </c>
      <c r="F12" s="16"/>
      <c r="G12" s="16">
        <v>12212</v>
      </c>
      <c r="H12" s="16"/>
      <c r="I12" s="16">
        <v>3090</v>
      </c>
      <c r="J12" s="16"/>
      <c r="K12" s="16">
        <v>12541</v>
      </c>
    </row>
    <row r="13" spans="1:11" ht="21.75" customHeight="1">
      <c r="A13" s="1" t="s">
        <v>113</v>
      </c>
      <c r="E13" s="24">
        <f>SUM(E10:E12)</f>
        <v>144269</v>
      </c>
      <c r="F13" s="16"/>
      <c r="G13" s="24">
        <f>SUM(G10:G12)</f>
        <v>284488</v>
      </c>
      <c r="H13" s="16"/>
      <c r="I13" s="24">
        <f>SUM(I10:I12)</f>
        <v>144488</v>
      </c>
      <c r="J13" s="16"/>
      <c r="K13" s="24">
        <f>SUM(K10:K12)</f>
        <v>284817</v>
      </c>
    </row>
    <row r="14" spans="1:11" ht="21.75" customHeight="1">
      <c r="A14" s="1" t="s">
        <v>114</v>
      </c>
      <c r="E14" s="16"/>
      <c r="F14" s="16"/>
      <c r="G14" s="16"/>
      <c r="H14" s="16"/>
      <c r="I14" s="16"/>
      <c r="J14" s="16"/>
      <c r="K14" s="16"/>
    </row>
    <row r="15" spans="1:11" ht="21.75" customHeight="1">
      <c r="A15" s="13" t="s">
        <v>88</v>
      </c>
      <c r="B15" s="4"/>
      <c r="C15" s="42">
        <v>3</v>
      </c>
      <c r="E15" s="16">
        <v>75810</v>
      </c>
      <c r="F15" s="16"/>
      <c r="G15" s="16">
        <v>152471</v>
      </c>
      <c r="H15" s="16"/>
      <c r="I15" s="16">
        <v>76232</v>
      </c>
      <c r="J15" s="16"/>
      <c r="K15" s="16">
        <v>153159</v>
      </c>
    </row>
    <row r="16" spans="1:11" ht="21.75" customHeight="1">
      <c r="A16" s="13" t="s">
        <v>173</v>
      </c>
      <c r="B16" s="4"/>
      <c r="C16" s="42"/>
      <c r="E16" s="16">
        <v>81</v>
      </c>
      <c r="F16" s="16"/>
      <c r="G16" s="16">
        <v>0</v>
      </c>
      <c r="H16" s="16"/>
      <c r="I16" s="16">
        <v>81</v>
      </c>
      <c r="J16" s="16"/>
      <c r="K16" s="16">
        <v>0</v>
      </c>
    </row>
    <row r="17" spans="1:11" ht="21.75" customHeight="1">
      <c r="A17" s="13" t="s">
        <v>153</v>
      </c>
      <c r="B17" s="14"/>
      <c r="C17" s="42">
        <v>3</v>
      </c>
      <c r="E17" s="16">
        <v>42734</v>
      </c>
      <c r="F17" s="16"/>
      <c r="G17" s="16">
        <v>66186</v>
      </c>
      <c r="H17" s="16"/>
      <c r="I17" s="16">
        <v>42534</v>
      </c>
      <c r="J17" s="16"/>
      <c r="K17" s="16">
        <v>66005</v>
      </c>
    </row>
    <row r="18" spans="1:11" ht="21.75" customHeight="1">
      <c r="A18" s="13" t="s">
        <v>31</v>
      </c>
      <c r="B18" s="14"/>
      <c r="C18" s="42">
        <v>3</v>
      </c>
      <c r="E18" s="16">
        <v>32338</v>
      </c>
      <c r="F18" s="16"/>
      <c r="G18" s="16">
        <v>58550</v>
      </c>
      <c r="H18" s="16"/>
      <c r="I18" s="16">
        <v>30524</v>
      </c>
      <c r="J18" s="16"/>
      <c r="K18" s="16">
        <v>58233</v>
      </c>
    </row>
    <row r="19" spans="1:11" ht="21.75" customHeight="1">
      <c r="A19" s="1" t="s">
        <v>32</v>
      </c>
      <c r="E19" s="24">
        <f>SUM(E15:E18)</f>
        <v>150963</v>
      </c>
      <c r="F19" s="55"/>
      <c r="G19" s="24">
        <f>SUM(G15:G18)</f>
        <v>277207</v>
      </c>
      <c r="H19" s="16"/>
      <c r="I19" s="24">
        <f>SUM(I15:I18)</f>
        <v>149371</v>
      </c>
      <c r="J19" s="16"/>
      <c r="K19" s="24">
        <f>SUM(K15:K18)</f>
        <v>277397</v>
      </c>
    </row>
    <row r="20" spans="1:11" ht="21.75" customHeight="1">
      <c r="A20" s="1" t="s">
        <v>200</v>
      </c>
      <c r="B20" s="14"/>
      <c r="E20" s="18">
        <f>E13-E19</f>
        <v>-6694</v>
      </c>
      <c r="F20" s="16"/>
      <c r="G20" s="18">
        <f>G13-G19</f>
        <v>7281</v>
      </c>
      <c r="H20" s="16"/>
      <c r="I20" s="18">
        <f>I13-I19</f>
        <v>-4883</v>
      </c>
      <c r="J20" s="16"/>
      <c r="K20" s="18">
        <f>K13-K19</f>
        <v>7420</v>
      </c>
    </row>
    <row r="21" spans="1:11" ht="21.75" customHeight="1">
      <c r="A21" s="13" t="s">
        <v>33</v>
      </c>
      <c r="E21" s="62">
        <v>-1515</v>
      </c>
      <c r="F21" s="16"/>
      <c r="G21" s="62">
        <v>-1173</v>
      </c>
      <c r="H21" s="16"/>
      <c r="I21" s="62">
        <v>-1515</v>
      </c>
      <c r="J21" s="16"/>
      <c r="K21" s="62">
        <v>-1173</v>
      </c>
    </row>
    <row r="22" spans="1:11" ht="21.75" customHeight="1">
      <c r="A22" s="1" t="s">
        <v>168</v>
      </c>
      <c r="E22" s="18">
        <f>SUM(E20:E21)</f>
        <v>-8209</v>
      </c>
      <c r="F22" s="16"/>
      <c r="G22" s="18">
        <f>SUM(G20:G21)</f>
        <v>6108</v>
      </c>
      <c r="H22" s="16"/>
      <c r="I22" s="18">
        <f>SUM(I20:I21)</f>
        <v>-6398</v>
      </c>
      <c r="J22" s="16"/>
      <c r="K22" s="18">
        <f>SUM(K20:K21)</f>
        <v>6247</v>
      </c>
    </row>
    <row r="23" spans="1:11" ht="21.75" customHeight="1">
      <c r="A23" s="13" t="s">
        <v>141</v>
      </c>
      <c r="C23" s="42">
        <v>16</v>
      </c>
      <c r="E23" s="62">
        <v>419</v>
      </c>
      <c r="F23" s="16"/>
      <c r="G23" s="62">
        <v>-126</v>
      </c>
      <c r="H23" s="16"/>
      <c r="I23" s="62">
        <v>1106</v>
      </c>
      <c r="J23" s="16"/>
      <c r="K23" s="62">
        <v>-155</v>
      </c>
    </row>
    <row r="24" spans="1:11" ht="21.75" customHeight="1">
      <c r="A24" s="1" t="s">
        <v>167</v>
      </c>
      <c r="B24" s="4"/>
      <c r="C24" s="42"/>
      <c r="E24" s="62">
        <f>SUM(E22:E23)</f>
        <v>-7790</v>
      </c>
      <c r="F24" s="16"/>
      <c r="G24" s="62">
        <f>SUM(G22:G23)</f>
        <v>5982</v>
      </c>
      <c r="H24" s="16"/>
      <c r="I24" s="62">
        <f>SUM(I22:I23)</f>
        <v>-5292</v>
      </c>
      <c r="J24" s="16"/>
      <c r="K24" s="62">
        <f>SUM(K22:K23)</f>
        <v>6092</v>
      </c>
    </row>
    <row r="25" spans="1:11" ht="21.75" customHeight="1">
      <c r="A25" s="13"/>
      <c r="C25" s="45"/>
      <c r="D25" s="46"/>
      <c r="E25" s="29"/>
      <c r="F25" s="29"/>
      <c r="G25" s="29"/>
      <c r="H25" s="29"/>
      <c r="I25" s="29"/>
      <c r="J25" s="29"/>
      <c r="K25" s="29"/>
    </row>
    <row r="26" spans="1:11" ht="21.75" customHeight="1">
      <c r="A26" s="86" t="s">
        <v>66</v>
      </c>
      <c r="C26" s="45"/>
      <c r="D26" s="46"/>
      <c r="E26" s="49"/>
      <c r="F26" s="48"/>
      <c r="G26" s="54"/>
      <c r="H26" s="49"/>
      <c r="I26" s="48"/>
      <c r="J26" s="29"/>
      <c r="K26" s="29"/>
    </row>
    <row r="27" spans="1:11" ht="21.75" customHeight="1">
      <c r="A27" s="44" t="s">
        <v>87</v>
      </c>
      <c r="C27" s="45"/>
      <c r="D27" s="46"/>
      <c r="E27" s="49"/>
      <c r="F27" s="48"/>
      <c r="G27" s="54"/>
      <c r="H27" s="49"/>
      <c r="I27" s="48"/>
      <c r="J27" s="29"/>
      <c r="K27" s="29"/>
    </row>
    <row r="28" spans="1:11" ht="21.75" customHeight="1">
      <c r="A28" s="44" t="s">
        <v>115</v>
      </c>
      <c r="C28" s="45"/>
      <c r="D28" s="46"/>
      <c r="E28" s="49"/>
      <c r="F28" s="48"/>
      <c r="G28" s="54"/>
      <c r="H28" s="49"/>
      <c r="I28" s="48"/>
      <c r="J28" s="29"/>
      <c r="K28" s="29"/>
    </row>
    <row r="29" spans="1:11" ht="21.75" customHeight="1">
      <c r="A29" s="13" t="s">
        <v>170</v>
      </c>
      <c r="C29" s="45"/>
      <c r="D29" s="46"/>
      <c r="E29" s="49"/>
      <c r="F29" s="48"/>
      <c r="G29" s="54"/>
      <c r="H29" s="49"/>
      <c r="I29" s="48"/>
      <c r="J29" s="29"/>
      <c r="K29" s="29"/>
    </row>
    <row r="30" spans="1:11" ht="21.75" customHeight="1">
      <c r="A30" s="53" t="s">
        <v>161</v>
      </c>
      <c r="C30" s="45"/>
      <c r="D30" s="46"/>
      <c r="E30" s="18">
        <v>-222</v>
      </c>
      <c r="F30" s="16"/>
      <c r="G30" s="18">
        <v>-243</v>
      </c>
      <c r="H30" s="16"/>
      <c r="I30" s="18">
        <v>-222</v>
      </c>
      <c r="J30" s="16"/>
      <c r="K30" s="18">
        <v>-243</v>
      </c>
    </row>
    <row r="31" spans="1:11" ht="21.75" customHeight="1">
      <c r="A31" s="53" t="s">
        <v>128</v>
      </c>
      <c r="C31" s="45"/>
      <c r="D31" s="46" t="s">
        <v>89</v>
      </c>
      <c r="E31" s="62">
        <v>45</v>
      </c>
      <c r="F31" s="16"/>
      <c r="G31" s="62">
        <v>48</v>
      </c>
      <c r="H31" s="16"/>
      <c r="I31" s="62">
        <v>45</v>
      </c>
      <c r="J31" s="16"/>
      <c r="K31" s="62">
        <v>48</v>
      </c>
    </row>
    <row r="32" spans="1:11" ht="21.75" customHeight="1">
      <c r="A32" s="13" t="s">
        <v>87</v>
      </c>
      <c r="C32" s="45"/>
      <c r="D32" s="46"/>
      <c r="E32" s="49"/>
      <c r="F32" s="48"/>
      <c r="G32" s="54"/>
      <c r="H32" s="49"/>
      <c r="I32" s="48"/>
      <c r="J32" s="29"/>
      <c r="K32" s="29"/>
    </row>
    <row r="33" spans="1:11" ht="21.75" customHeight="1">
      <c r="A33" s="13" t="s">
        <v>116</v>
      </c>
      <c r="C33" s="45"/>
      <c r="D33" s="46"/>
      <c r="E33" s="63">
        <f>SUM(E30:E31)</f>
        <v>-177</v>
      </c>
      <c r="F33" s="87"/>
      <c r="G33" s="63">
        <f>SUM(G30:G31)</f>
        <v>-195</v>
      </c>
      <c r="H33" s="47"/>
      <c r="I33" s="63">
        <f>SUM(I30:I31)</f>
        <v>-177</v>
      </c>
      <c r="J33" s="47"/>
      <c r="K33" s="63">
        <f>SUM(K30:K31)</f>
        <v>-195</v>
      </c>
    </row>
    <row r="34" spans="1:11" ht="21.75" customHeight="1">
      <c r="A34" s="13"/>
      <c r="C34" s="45"/>
      <c r="D34" s="46"/>
      <c r="E34" s="47"/>
      <c r="F34" s="87"/>
      <c r="G34" s="47"/>
      <c r="H34" s="47"/>
      <c r="I34" s="47"/>
      <c r="J34" s="47"/>
      <c r="K34" s="47"/>
    </row>
    <row r="35" spans="1:11" ht="21.75" customHeight="1">
      <c r="A35" s="44" t="s">
        <v>143</v>
      </c>
      <c r="C35" s="45"/>
      <c r="D35" s="46"/>
      <c r="E35" s="95"/>
      <c r="F35" s="54"/>
      <c r="G35" s="54"/>
      <c r="H35" s="95"/>
      <c r="I35" s="54"/>
      <c r="J35" s="28"/>
      <c r="K35" s="28"/>
    </row>
    <row r="36" spans="1:11" ht="21.75" customHeight="1">
      <c r="A36" s="44" t="s">
        <v>154</v>
      </c>
      <c r="C36" s="45"/>
      <c r="D36" s="46"/>
      <c r="E36" s="49"/>
      <c r="F36" s="48"/>
      <c r="G36" s="54"/>
      <c r="H36" s="49"/>
      <c r="I36" s="48"/>
      <c r="J36" s="29"/>
      <c r="K36" s="29"/>
    </row>
    <row r="37" spans="1:11" ht="21.75" customHeight="1">
      <c r="A37" s="53" t="s">
        <v>144</v>
      </c>
      <c r="C37" s="45"/>
      <c r="D37" s="46"/>
      <c r="E37" s="18">
        <v>0</v>
      </c>
      <c r="F37" s="18"/>
      <c r="G37" s="18">
        <v>-1</v>
      </c>
      <c r="H37" s="18"/>
      <c r="I37" s="18">
        <v>0</v>
      </c>
      <c r="J37" s="18"/>
      <c r="K37" s="18">
        <v>-1</v>
      </c>
    </row>
    <row r="38" spans="1:11" ht="21.75" customHeight="1">
      <c r="A38" s="53" t="s">
        <v>145</v>
      </c>
      <c r="C38" s="45"/>
      <c r="D38" s="46"/>
      <c r="E38" s="62">
        <v>0</v>
      </c>
      <c r="F38" s="18"/>
      <c r="G38" s="62">
        <v>0</v>
      </c>
      <c r="H38" s="18"/>
      <c r="I38" s="62">
        <v>0</v>
      </c>
      <c r="J38" s="18"/>
      <c r="K38" s="62">
        <v>0</v>
      </c>
    </row>
    <row r="39" spans="1:11" ht="21.75" customHeight="1">
      <c r="A39" s="53" t="s">
        <v>146</v>
      </c>
      <c r="C39" s="45"/>
      <c r="D39" s="46"/>
      <c r="E39" s="18"/>
      <c r="F39" s="18"/>
      <c r="G39" s="18"/>
      <c r="H39" s="18"/>
      <c r="I39" s="18"/>
      <c r="J39" s="18"/>
      <c r="K39" s="18"/>
    </row>
    <row r="40" spans="1:11" ht="21.75" customHeight="1">
      <c r="A40" s="53" t="s">
        <v>147</v>
      </c>
      <c r="C40" s="45"/>
      <c r="D40" s="46"/>
      <c r="E40" s="63">
        <f>SUM(E37:E38)</f>
        <v>0</v>
      </c>
      <c r="F40" s="87"/>
      <c r="G40" s="63">
        <f>SUM(G37:G38)</f>
        <v>-1</v>
      </c>
      <c r="H40" s="47"/>
      <c r="I40" s="63">
        <f>SUM(I37:I38)</f>
        <v>0</v>
      </c>
      <c r="J40" s="47"/>
      <c r="K40" s="63">
        <f>SUM(K37:K38)</f>
        <v>-1</v>
      </c>
    </row>
    <row r="41" spans="1:11" ht="21.75" customHeight="1">
      <c r="A41" s="86" t="s">
        <v>117</v>
      </c>
      <c r="C41" s="50"/>
      <c r="D41" s="51"/>
      <c r="E41" s="20">
        <f>E33+E40</f>
        <v>-177</v>
      </c>
      <c r="F41" s="27"/>
      <c r="G41" s="20">
        <f>G33+G40</f>
        <v>-196</v>
      </c>
      <c r="H41" s="28"/>
      <c r="I41" s="20">
        <f>I33+I40</f>
        <v>-177</v>
      </c>
      <c r="J41" s="28"/>
      <c r="K41" s="20">
        <f>K33+K40</f>
        <v>-196</v>
      </c>
    </row>
    <row r="42" spans="1:11" ht="21.75" customHeight="1">
      <c r="A42" s="53"/>
      <c r="C42" s="50"/>
      <c r="D42" s="51"/>
      <c r="E42" s="29"/>
      <c r="F42" s="27"/>
      <c r="G42" s="15"/>
      <c r="H42" s="28"/>
      <c r="I42" s="15"/>
      <c r="J42" s="28"/>
      <c r="K42" s="29"/>
    </row>
    <row r="43" spans="1:11" ht="21.75" customHeight="1" thickBot="1">
      <c r="A43" s="86" t="s">
        <v>118</v>
      </c>
      <c r="C43" s="45"/>
      <c r="D43" s="46"/>
      <c r="E43" s="26">
        <f>SUM(E41,E24)</f>
        <v>-7967</v>
      </c>
      <c r="F43" s="15"/>
      <c r="G43" s="26">
        <f>SUM(G41,G24)</f>
        <v>5786</v>
      </c>
      <c r="H43" s="29"/>
      <c r="I43" s="26">
        <f>SUM(I41,I24)</f>
        <v>-5469</v>
      </c>
      <c r="J43" s="29"/>
      <c r="K43" s="26">
        <f>SUM(K41,K24)</f>
        <v>5896</v>
      </c>
    </row>
    <row r="44" spans="1:11" ht="21.75" customHeight="1" thickTop="1">
      <c r="A44" s="53"/>
      <c r="C44" s="50"/>
      <c r="D44" s="51"/>
      <c r="E44" s="50"/>
      <c r="F44" s="6"/>
      <c r="G44" s="15"/>
      <c r="H44" s="29"/>
      <c r="I44" s="15"/>
      <c r="J44" s="50"/>
      <c r="K44" s="50"/>
    </row>
    <row r="45" spans="1:11" ht="21.75" customHeight="1">
      <c r="A45" s="23" t="s">
        <v>166</v>
      </c>
      <c r="C45" s="50"/>
      <c r="D45" s="51"/>
      <c r="E45" s="50"/>
      <c r="F45" s="6"/>
      <c r="G45" s="15"/>
      <c r="H45" s="29"/>
      <c r="I45" s="15"/>
      <c r="J45" s="50"/>
      <c r="K45" s="50"/>
    </row>
    <row r="46" spans="1:11" ht="21.75" customHeight="1">
      <c r="C46" s="40"/>
      <c r="E46" s="22"/>
      <c r="F46" s="32"/>
      <c r="G46" s="22"/>
      <c r="H46" s="32"/>
      <c r="I46" s="22"/>
      <c r="J46" s="22"/>
      <c r="K46" s="36" t="s">
        <v>103</v>
      </c>
    </row>
    <row r="47" spans="1:11" ht="21.75" customHeight="1">
      <c r="A47" s="1" t="s">
        <v>108</v>
      </c>
      <c r="C47" s="40"/>
      <c r="E47" s="22"/>
      <c r="F47" s="32"/>
      <c r="G47" s="22"/>
      <c r="H47" s="32"/>
      <c r="I47" s="22"/>
      <c r="J47" s="22"/>
      <c r="K47" s="22"/>
    </row>
    <row r="48" spans="1:11" ht="21.75" customHeight="1">
      <c r="A48" s="1" t="s">
        <v>90</v>
      </c>
      <c r="C48" s="40"/>
      <c r="E48" s="22"/>
      <c r="F48" s="32"/>
      <c r="G48" s="22"/>
      <c r="H48" s="32"/>
      <c r="I48" s="22"/>
      <c r="J48" s="22"/>
      <c r="K48" s="22"/>
    </row>
    <row r="49" spans="1:11" ht="21.75" customHeight="1">
      <c r="A49" s="1" t="s">
        <v>180</v>
      </c>
      <c r="C49" s="40"/>
      <c r="E49" s="22"/>
      <c r="F49" s="32"/>
      <c r="G49" s="22"/>
      <c r="H49" s="32"/>
      <c r="I49" s="22"/>
      <c r="J49" s="22"/>
      <c r="K49" s="22"/>
    </row>
    <row r="50" spans="1:11" ht="21.75" customHeight="1">
      <c r="C50" s="40"/>
      <c r="E50" s="22"/>
      <c r="F50" s="32"/>
      <c r="G50" s="22"/>
      <c r="H50" s="32"/>
      <c r="I50" s="22"/>
      <c r="J50" s="22"/>
      <c r="K50" s="6" t="s">
        <v>105</v>
      </c>
    </row>
    <row r="51" spans="1:11" ht="21.75" customHeight="1">
      <c r="E51" s="99"/>
      <c r="F51" s="99" t="s">
        <v>0</v>
      </c>
      <c r="G51" s="99"/>
      <c r="H51" s="37"/>
      <c r="I51" s="99"/>
      <c r="J51" s="99" t="s">
        <v>1</v>
      </c>
      <c r="K51" s="99"/>
    </row>
    <row r="52" spans="1:11" ht="21.75" customHeight="1">
      <c r="C52" s="38" t="s">
        <v>2</v>
      </c>
      <c r="E52" s="38">
        <v>2020</v>
      </c>
      <c r="F52" s="39"/>
      <c r="G52" s="38">
        <v>2019</v>
      </c>
      <c r="H52" s="39"/>
      <c r="I52" s="38">
        <v>2020</v>
      </c>
      <c r="J52" s="39"/>
      <c r="K52" s="38">
        <v>2019</v>
      </c>
    </row>
    <row r="53" spans="1:11" ht="21.75" customHeight="1">
      <c r="C53" s="38"/>
      <c r="E53" s="38"/>
      <c r="F53" s="39"/>
      <c r="G53" s="38"/>
      <c r="H53" s="39"/>
      <c r="I53" s="38"/>
      <c r="J53" s="39"/>
      <c r="K53" s="12"/>
    </row>
    <row r="54" spans="1:11" ht="21.75" customHeight="1">
      <c r="A54" s="1" t="s">
        <v>34</v>
      </c>
      <c r="C54" s="41"/>
      <c r="D54" s="32"/>
      <c r="E54" s="27"/>
      <c r="F54" s="28"/>
      <c r="G54" s="27"/>
      <c r="H54" s="28"/>
      <c r="I54" s="27"/>
      <c r="J54" s="27"/>
      <c r="K54" s="27"/>
    </row>
    <row r="55" spans="1:11" ht="21.75" customHeight="1" thickBot="1">
      <c r="A55" s="13" t="s">
        <v>62</v>
      </c>
      <c r="C55" s="42"/>
      <c r="E55" s="18">
        <f>E24</f>
        <v>-7790</v>
      </c>
      <c r="F55" s="29"/>
      <c r="G55" s="18">
        <f>G24+1</f>
        <v>5983</v>
      </c>
      <c r="H55" s="29"/>
      <c r="I55" s="26">
        <f>I24</f>
        <v>-5292</v>
      </c>
      <c r="J55" s="15"/>
      <c r="K55" s="26">
        <f>K24</f>
        <v>6092</v>
      </c>
    </row>
    <row r="56" spans="1:11" ht="21.75" customHeight="1" thickTop="1">
      <c r="A56" s="13" t="s">
        <v>109</v>
      </c>
      <c r="C56" s="42"/>
      <c r="E56" s="27">
        <v>0</v>
      </c>
      <c r="F56" s="29"/>
      <c r="G56" s="27">
        <f>SUM(G40)</f>
        <v>-1</v>
      </c>
      <c r="H56" s="29"/>
      <c r="I56" s="27"/>
      <c r="J56" s="27"/>
      <c r="K56" s="27"/>
    </row>
    <row r="57" spans="1:11" ht="21.75" customHeight="1" thickBot="1">
      <c r="A57" s="13"/>
      <c r="C57" s="42"/>
      <c r="E57" s="43">
        <f>SUM(E55:E56)</f>
        <v>-7790</v>
      </c>
      <c r="F57" s="18"/>
      <c r="G57" s="43">
        <f>SUM(G55:G56)</f>
        <v>5982</v>
      </c>
      <c r="H57" s="18"/>
      <c r="I57" s="27"/>
      <c r="J57" s="18"/>
      <c r="K57" s="18"/>
    </row>
    <row r="58" spans="1:11" ht="21.75" customHeight="1" thickTop="1">
      <c r="A58" s="44"/>
      <c r="C58" s="45"/>
      <c r="D58" s="46"/>
      <c r="E58" s="47"/>
      <c r="F58" s="48"/>
      <c r="G58" s="47"/>
      <c r="H58" s="49"/>
      <c r="I58" s="48"/>
      <c r="J58" s="29"/>
      <c r="K58" s="29"/>
    </row>
    <row r="59" spans="1:11" ht="21.75" customHeight="1">
      <c r="A59" s="1" t="s">
        <v>59</v>
      </c>
      <c r="C59" s="50"/>
      <c r="D59" s="51"/>
      <c r="E59" s="52"/>
      <c r="F59" s="15"/>
      <c r="G59" s="52"/>
      <c r="H59" s="29"/>
      <c r="I59" s="15"/>
      <c r="J59" s="29"/>
      <c r="K59" s="29"/>
    </row>
    <row r="60" spans="1:11" ht="21.75" customHeight="1" thickBot="1">
      <c r="A60" s="13" t="s">
        <v>62</v>
      </c>
      <c r="C60" s="50"/>
      <c r="D60" s="51"/>
      <c r="E60" s="18">
        <f>SUM(E43)</f>
        <v>-7967</v>
      </c>
      <c r="F60" s="29"/>
      <c r="G60" s="18">
        <v>5787</v>
      </c>
      <c r="H60" s="29"/>
      <c r="I60" s="26">
        <f>I43</f>
        <v>-5469</v>
      </c>
      <c r="J60" s="29"/>
      <c r="K60" s="26">
        <f>K43</f>
        <v>5896</v>
      </c>
    </row>
    <row r="61" spans="1:11" ht="21.75" customHeight="1" thickTop="1">
      <c r="A61" s="13" t="s">
        <v>109</v>
      </c>
      <c r="C61" s="50"/>
      <c r="D61" s="51"/>
      <c r="E61" s="27">
        <v>0</v>
      </c>
      <c r="F61" s="29"/>
      <c r="G61" s="27">
        <v>-1</v>
      </c>
      <c r="H61" s="29"/>
      <c r="I61" s="27"/>
      <c r="J61" s="28"/>
      <c r="K61" s="27"/>
    </row>
    <row r="62" spans="1:11" ht="21.75" customHeight="1" thickBot="1">
      <c r="A62" s="53"/>
      <c r="C62" s="50"/>
      <c r="D62" s="51"/>
      <c r="E62" s="43">
        <f>SUM(E60:E61)</f>
        <v>-7967</v>
      </c>
      <c r="F62" s="15"/>
      <c r="G62" s="43">
        <f>SUM(G60:G61)</f>
        <v>5786</v>
      </c>
      <c r="H62" s="29"/>
      <c r="I62" s="27"/>
      <c r="J62" s="28"/>
      <c r="K62" s="27"/>
    </row>
    <row r="63" spans="1:11" ht="21.75" customHeight="1" thickTop="1">
      <c r="A63" s="13"/>
      <c r="C63" s="45"/>
      <c r="D63" s="46"/>
      <c r="E63" s="47"/>
      <c r="F63" s="48"/>
      <c r="G63" s="54"/>
      <c r="H63" s="49"/>
      <c r="I63" s="48"/>
      <c r="J63" s="29"/>
      <c r="K63" s="29"/>
    </row>
    <row r="64" spans="1:11" ht="21.75" customHeight="1">
      <c r="A64" s="13"/>
      <c r="C64" s="45"/>
      <c r="D64" s="46"/>
      <c r="E64" s="47"/>
      <c r="F64" s="48"/>
      <c r="G64" s="18"/>
      <c r="H64" s="55"/>
      <c r="I64" s="55"/>
      <c r="J64" s="16"/>
      <c r="K64" s="18"/>
    </row>
    <row r="65" spans="1:11" ht="21.75" customHeight="1">
      <c r="A65" s="1" t="s">
        <v>35</v>
      </c>
      <c r="C65" s="42">
        <v>17</v>
      </c>
      <c r="E65" s="15"/>
      <c r="F65" s="29"/>
      <c r="G65" s="15"/>
      <c r="H65" s="29"/>
      <c r="I65" s="15"/>
      <c r="J65" s="15"/>
      <c r="K65" s="15"/>
    </row>
    <row r="66" spans="1:11" ht="21.75" customHeight="1">
      <c r="A66" s="13" t="s">
        <v>36</v>
      </c>
      <c r="B66" s="4"/>
      <c r="C66" s="42"/>
      <c r="E66" s="15"/>
      <c r="F66" s="29"/>
      <c r="G66" s="15"/>
      <c r="H66" s="15"/>
      <c r="I66" s="15"/>
      <c r="J66" s="15"/>
      <c r="K66" s="15"/>
    </row>
    <row r="67" spans="1:11" ht="21.75" customHeight="1" thickBot="1">
      <c r="A67" s="13" t="s">
        <v>169</v>
      </c>
      <c r="B67" s="4"/>
      <c r="C67" s="42"/>
      <c r="E67" s="90">
        <f>+E55/1000000</f>
        <v>-7.79E-3</v>
      </c>
      <c r="F67" s="29"/>
      <c r="G67" s="90">
        <f>+G55/1000000</f>
        <v>5.9829999999999996E-3</v>
      </c>
      <c r="H67" s="29"/>
      <c r="I67" s="91">
        <f>+I55/1000000</f>
        <v>-5.2919999999999998E-3</v>
      </c>
      <c r="J67" s="15"/>
      <c r="K67" s="90">
        <f>+K55/1000000</f>
        <v>6.0920000000000002E-3</v>
      </c>
    </row>
    <row r="68" spans="1:11" ht="21.75" customHeight="1" thickTop="1">
      <c r="A68" s="44"/>
      <c r="C68" s="50"/>
      <c r="D68" s="51"/>
      <c r="E68" s="48"/>
      <c r="F68" s="15"/>
      <c r="G68" s="48"/>
      <c r="H68" s="49"/>
      <c r="I68" s="48"/>
      <c r="J68" s="29"/>
      <c r="K68" s="48"/>
    </row>
    <row r="69" spans="1:11" ht="21.75" customHeight="1">
      <c r="A69" s="53"/>
      <c r="C69" s="50"/>
      <c r="D69" s="51"/>
      <c r="E69" s="54"/>
      <c r="F69" s="6"/>
      <c r="G69" s="54"/>
      <c r="H69" s="49"/>
      <c r="I69" s="54"/>
      <c r="J69" s="50"/>
      <c r="K69" s="54"/>
    </row>
    <row r="70" spans="1:11" ht="21.75" customHeight="1">
      <c r="A70" s="23" t="s">
        <v>166</v>
      </c>
      <c r="C70" s="50"/>
      <c r="D70" s="51"/>
      <c r="E70" s="54"/>
      <c r="F70" s="6"/>
      <c r="G70" s="54"/>
      <c r="H70" s="49"/>
      <c r="I70" s="54"/>
      <c r="J70" s="50"/>
      <c r="K70" s="54"/>
    </row>
    <row r="71" spans="1:11" s="4" customFormat="1" ht="21.75" customHeight="1">
      <c r="B71" s="2"/>
      <c r="C71" s="35"/>
      <c r="D71" s="3"/>
      <c r="E71" s="3"/>
      <c r="F71" s="3"/>
      <c r="G71" s="3"/>
      <c r="H71" s="3"/>
      <c r="I71" s="3"/>
      <c r="J71" s="3"/>
      <c r="K71" s="36" t="s">
        <v>103</v>
      </c>
    </row>
    <row r="72" spans="1:11" s="4" customFormat="1" ht="21.75" customHeight="1">
      <c r="A72" s="1" t="s">
        <v>108</v>
      </c>
      <c r="B72" s="3"/>
      <c r="C72" s="35"/>
      <c r="D72" s="3"/>
      <c r="E72" s="3"/>
      <c r="F72" s="3"/>
      <c r="G72" s="3"/>
      <c r="H72" s="3"/>
      <c r="I72" s="3"/>
      <c r="J72" s="3"/>
      <c r="K72" s="3"/>
    </row>
    <row r="73" spans="1:11" s="4" customFormat="1" ht="21.75" customHeight="1">
      <c r="A73" s="1" t="s">
        <v>82</v>
      </c>
      <c r="B73" s="3"/>
      <c r="C73" s="35"/>
      <c r="D73" s="3"/>
      <c r="E73" s="3"/>
      <c r="F73" s="3"/>
      <c r="G73" s="3"/>
      <c r="H73" s="3"/>
      <c r="I73" s="3"/>
      <c r="J73" s="3"/>
      <c r="K73" s="3"/>
    </row>
    <row r="74" spans="1:11" s="4" customFormat="1" ht="21.75" customHeight="1">
      <c r="A74" s="1" t="s">
        <v>183</v>
      </c>
      <c r="B74" s="3"/>
      <c r="C74" s="35"/>
      <c r="D74" s="3"/>
      <c r="E74" s="3"/>
      <c r="F74" s="3"/>
      <c r="G74" s="3"/>
      <c r="H74" s="3"/>
      <c r="I74" s="3"/>
      <c r="J74" s="3"/>
      <c r="K74" s="3"/>
    </row>
    <row r="75" spans="1:11" s="4" customFormat="1" ht="21.75" customHeight="1">
      <c r="B75" s="3"/>
      <c r="C75" s="35"/>
      <c r="D75" s="3"/>
      <c r="E75" s="3"/>
      <c r="F75" s="3"/>
      <c r="G75" s="3"/>
      <c r="H75" s="3"/>
      <c r="I75" s="3"/>
      <c r="J75" s="3"/>
      <c r="K75" s="6" t="s">
        <v>105</v>
      </c>
    </row>
    <row r="76" spans="1:11" ht="21.75" customHeight="1">
      <c r="E76" s="107" t="s">
        <v>0</v>
      </c>
      <c r="F76" s="107"/>
      <c r="G76" s="107"/>
      <c r="H76" s="37"/>
      <c r="I76" s="107" t="s">
        <v>1</v>
      </c>
      <c r="J76" s="107"/>
      <c r="K76" s="107"/>
    </row>
    <row r="77" spans="1:11" ht="21.75" customHeight="1">
      <c r="C77" s="38" t="s">
        <v>2</v>
      </c>
      <c r="E77" s="38">
        <v>2020</v>
      </c>
      <c r="F77" s="39"/>
      <c r="G77" s="38">
        <v>2019</v>
      </c>
      <c r="H77" s="39"/>
      <c r="I77" s="38">
        <v>2020</v>
      </c>
      <c r="J77" s="39"/>
      <c r="K77" s="38">
        <v>2019</v>
      </c>
    </row>
    <row r="78" spans="1:11" ht="21.75" customHeight="1">
      <c r="A78" s="56" t="s">
        <v>111</v>
      </c>
      <c r="B78" s="57"/>
      <c r="C78" s="58"/>
      <c r="D78" s="59"/>
      <c r="E78" s="60"/>
      <c r="F78" s="59"/>
      <c r="G78" s="60"/>
      <c r="H78" s="59"/>
      <c r="I78" s="60"/>
      <c r="J78" s="59"/>
      <c r="K78" s="60"/>
    </row>
    <row r="79" spans="1:11" ht="21.75" customHeight="1">
      <c r="A79" s="1" t="s">
        <v>112</v>
      </c>
      <c r="H79" s="61"/>
    </row>
    <row r="80" spans="1:11" ht="21.75" customHeight="1">
      <c r="A80" s="13" t="s">
        <v>171</v>
      </c>
      <c r="B80" s="4"/>
      <c r="C80" s="42"/>
      <c r="E80" s="16">
        <v>335531</v>
      </c>
      <c r="F80" s="16"/>
      <c r="G80" s="16">
        <v>511267</v>
      </c>
      <c r="H80" s="16"/>
      <c r="I80" s="16">
        <v>346723</v>
      </c>
      <c r="J80" s="16"/>
      <c r="K80" s="16">
        <v>511267</v>
      </c>
    </row>
    <row r="81" spans="1:11" ht="21.75" customHeight="1">
      <c r="A81" s="13" t="s">
        <v>172</v>
      </c>
      <c r="B81" s="4"/>
      <c r="C81" s="42"/>
      <c r="E81" s="16">
        <v>3755</v>
      </c>
      <c r="F81" s="16"/>
      <c r="G81" s="16">
        <v>0</v>
      </c>
      <c r="H81" s="16"/>
      <c r="I81" s="16">
        <v>3755</v>
      </c>
      <c r="J81" s="16"/>
      <c r="K81" s="16">
        <v>0</v>
      </c>
    </row>
    <row r="82" spans="1:11" ht="21.75" customHeight="1">
      <c r="A82" s="13" t="s">
        <v>30</v>
      </c>
      <c r="B82" s="4"/>
      <c r="C82" s="42">
        <v>3</v>
      </c>
      <c r="E82" s="16">
        <v>13193</v>
      </c>
      <c r="F82" s="16"/>
      <c r="G82" s="16">
        <v>21703</v>
      </c>
      <c r="H82" s="16"/>
      <c r="I82" s="16">
        <v>13669</v>
      </c>
      <c r="J82" s="16"/>
      <c r="K82" s="16">
        <v>22384</v>
      </c>
    </row>
    <row r="83" spans="1:11" ht="21.75" customHeight="1">
      <c r="A83" s="1" t="s">
        <v>113</v>
      </c>
      <c r="E83" s="24">
        <f>SUM(E80:E82)</f>
        <v>352479</v>
      </c>
      <c r="F83" s="16"/>
      <c r="G83" s="24">
        <f>SUM(G80:G82)</f>
        <v>532970</v>
      </c>
      <c r="H83" s="16"/>
      <c r="I83" s="24">
        <f>SUM(I80:I82)</f>
        <v>364147</v>
      </c>
      <c r="J83" s="16"/>
      <c r="K83" s="24">
        <f>SUM(K80:K82)</f>
        <v>533651</v>
      </c>
    </row>
    <row r="84" spans="1:11" ht="21.75" customHeight="1">
      <c r="A84" s="1" t="s">
        <v>114</v>
      </c>
      <c r="E84" s="16"/>
      <c r="F84" s="16"/>
      <c r="G84" s="16"/>
      <c r="H84" s="16"/>
      <c r="I84" s="16"/>
      <c r="J84" s="16"/>
      <c r="K84" s="16"/>
    </row>
    <row r="85" spans="1:11" ht="21.75" customHeight="1">
      <c r="A85" s="13" t="s">
        <v>88</v>
      </c>
      <c r="B85" s="4"/>
      <c r="C85" s="42">
        <v>3</v>
      </c>
      <c r="E85" s="16">
        <v>178581</v>
      </c>
      <c r="F85" s="16"/>
      <c r="G85" s="16">
        <v>292362</v>
      </c>
      <c r="H85" s="16"/>
      <c r="I85" s="16">
        <v>191130</v>
      </c>
      <c r="J85" s="16"/>
      <c r="K85" s="16">
        <v>293571</v>
      </c>
    </row>
    <row r="86" spans="1:11" ht="21.75" customHeight="1">
      <c r="A86" s="13" t="s">
        <v>173</v>
      </c>
      <c r="B86" s="4"/>
      <c r="C86" s="42"/>
      <c r="E86" s="16">
        <v>233</v>
      </c>
      <c r="F86" s="16"/>
      <c r="G86" s="16">
        <v>0</v>
      </c>
      <c r="H86" s="16"/>
      <c r="I86" s="16">
        <v>233</v>
      </c>
      <c r="J86" s="16"/>
      <c r="K86" s="16">
        <v>0</v>
      </c>
    </row>
    <row r="87" spans="1:11" ht="21.75" customHeight="1">
      <c r="A87" s="13" t="s">
        <v>153</v>
      </c>
      <c r="B87" s="14"/>
      <c r="C87" s="42">
        <v>3</v>
      </c>
      <c r="E87" s="16">
        <v>104010</v>
      </c>
      <c r="F87" s="16"/>
      <c r="G87" s="16">
        <v>147503</v>
      </c>
      <c r="H87" s="16"/>
      <c r="I87" s="16">
        <v>103625</v>
      </c>
      <c r="J87" s="16"/>
      <c r="K87" s="16">
        <v>147107</v>
      </c>
    </row>
    <row r="88" spans="1:11" ht="21.75" customHeight="1">
      <c r="A88" s="13" t="s">
        <v>31</v>
      </c>
      <c r="B88" s="14"/>
      <c r="C88" s="42">
        <v>3</v>
      </c>
      <c r="E88" s="16">
        <v>65376</v>
      </c>
      <c r="F88" s="16"/>
      <c r="G88" s="16">
        <v>88522</v>
      </c>
      <c r="H88" s="16"/>
      <c r="I88" s="16">
        <v>63351</v>
      </c>
      <c r="J88" s="16"/>
      <c r="K88" s="16">
        <v>87983</v>
      </c>
    </row>
    <row r="89" spans="1:11" ht="21.75" customHeight="1">
      <c r="A89" s="1" t="s">
        <v>32</v>
      </c>
      <c r="E89" s="24">
        <f>SUM(E85:E88)</f>
        <v>348200</v>
      </c>
      <c r="F89" s="55"/>
      <c r="G89" s="24">
        <f>SUM(G85:G88)</f>
        <v>528387</v>
      </c>
      <c r="H89" s="16"/>
      <c r="I89" s="24">
        <f>SUM(I85:I88)</f>
        <v>358339</v>
      </c>
      <c r="J89" s="16"/>
      <c r="K89" s="24">
        <f>SUM(K85:K88)</f>
        <v>528661</v>
      </c>
    </row>
    <row r="90" spans="1:11" ht="21.75" customHeight="1">
      <c r="A90" s="1" t="s">
        <v>201</v>
      </c>
      <c r="B90" s="14"/>
      <c r="E90" s="18">
        <f>E83-E89</f>
        <v>4279</v>
      </c>
      <c r="F90" s="16"/>
      <c r="G90" s="18">
        <f>G83-G89</f>
        <v>4583</v>
      </c>
      <c r="H90" s="16"/>
      <c r="I90" s="18">
        <f>I83-I89</f>
        <v>5808</v>
      </c>
      <c r="J90" s="16"/>
      <c r="K90" s="18">
        <f>K83-K89</f>
        <v>4990</v>
      </c>
    </row>
    <row r="91" spans="1:11" ht="21.75" customHeight="1">
      <c r="A91" s="13" t="s">
        <v>33</v>
      </c>
      <c r="E91" s="62">
        <v>-4286</v>
      </c>
      <c r="F91" s="16"/>
      <c r="G91" s="62">
        <v>-2258</v>
      </c>
      <c r="H91" s="16"/>
      <c r="I91" s="62">
        <v>-4286</v>
      </c>
      <c r="J91" s="16"/>
      <c r="K91" s="62">
        <v>-2258</v>
      </c>
    </row>
    <row r="92" spans="1:11" ht="21.75" customHeight="1">
      <c r="A92" s="1" t="s">
        <v>168</v>
      </c>
      <c r="E92" s="18">
        <f>SUM(E90:E91)</f>
        <v>-7</v>
      </c>
      <c r="F92" s="16"/>
      <c r="G92" s="18">
        <f>SUM(G90:G91)</f>
        <v>2325</v>
      </c>
      <c r="H92" s="16"/>
      <c r="I92" s="18">
        <f>SUM(I90:I91)</f>
        <v>1522</v>
      </c>
      <c r="J92" s="16"/>
      <c r="K92" s="18">
        <f>SUM(K90:K91)</f>
        <v>2732</v>
      </c>
    </row>
    <row r="93" spans="1:11" ht="21.75" customHeight="1">
      <c r="A93" s="13" t="s">
        <v>141</v>
      </c>
      <c r="C93" s="42">
        <v>16</v>
      </c>
      <c r="E93" s="62">
        <v>-416</v>
      </c>
      <c r="F93" s="16"/>
      <c r="G93" s="62">
        <v>1902</v>
      </c>
      <c r="H93" s="16"/>
      <c r="I93" s="62">
        <v>243</v>
      </c>
      <c r="J93" s="16"/>
      <c r="K93" s="62">
        <v>1849</v>
      </c>
    </row>
    <row r="94" spans="1:11" ht="21.75" customHeight="1">
      <c r="A94" s="1" t="s">
        <v>167</v>
      </c>
      <c r="B94" s="4"/>
      <c r="C94" s="42"/>
      <c r="E94" s="62">
        <f>SUM(E92:E93)</f>
        <v>-423</v>
      </c>
      <c r="F94" s="16"/>
      <c r="G94" s="62">
        <f>SUM(G92:G93)</f>
        <v>4227</v>
      </c>
      <c r="H94" s="16"/>
      <c r="I94" s="62">
        <f>SUM(I92:I93)</f>
        <v>1765</v>
      </c>
      <c r="J94" s="16"/>
      <c r="K94" s="62">
        <f>SUM(K92:K93)</f>
        <v>4581</v>
      </c>
    </row>
    <row r="95" spans="1:11" ht="21.75" customHeight="1">
      <c r="A95" s="13"/>
      <c r="C95" s="45"/>
      <c r="D95" s="46"/>
      <c r="E95" s="29"/>
      <c r="F95" s="29"/>
      <c r="G95" s="29"/>
      <c r="H95" s="29"/>
      <c r="I95" s="29"/>
      <c r="J95" s="29"/>
      <c r="K95" s="29"/>
    </row>
    <row r="96" spans="1:11" ht="21.75" customHeight="1">
      <c r="A96" s="86" t="s">
        <v>66</v>
      </c>
      <c r="C96" s="45"/>
      <c r="D96" s="46"/>
      <c r="E96" s="49"/>
      <c r="F96" s="48"/>
      <c r="G96" s="54"/>
      <c r="H96" s="49"/>
      <c r="I96" s="48"/>
      <c r="J96" s="29"/>
      <c r="K96" s="29"/>
    </row>
    <row r="97" spans="1:11" ht="21.75" customHeight="1">
      <c r="A97" s="44" t="s">
        <v>87</v>
      </c>
      <c r="C97" s="45"/>
      <c r="D97" s="46"/>
      <c r="E97" s="49"/>
      <c r="F97" s="48"/>
      <c r="G97" s="54"/>
      <c r="H97" s="49"/>
      <c r="I97" s="48"/>
      <c r="J97" s="29"/>
      <c r="K97" s="29"/>
    </row>
    <row r="98" spans="1:11" ht="21.75" customHeight="1">
      <c r="A98" s="44" t="s">
        <v>115</v>
      </c>
      <c r="C98" s="45"/>
      <c r="D98" s="46"/>
      <c r="E98" s="49"/>
      <c r="F98" s="48"/>
      <c r="G98" s="54"/>
      <c r="H98" s="49"/>
      <c r="I98" s="48"/>
      <c r="J98" s="29"/>
      <c r="K98" s="29"/>
    </row>
    <row r="99" spans="1:11" ht="21.75" customHeight="1">
      <c r="A99" s="13" t="s">
        <v>170</v>
      </c>
      <c r="C99" s="45"/>
      <c r="D99" s="46"/>
      <c r="E99" s="49"/>
      <c r="F99" s="48"/>
      <c r="G99" s="54"/>
      <c r="H99" s="49"/>
      <c r="I99" s="48"/>
      <c r="J99" s="29"/>
      <c r="K99" s="29"/>
    </row>
    <row r="100" spans="1:11" ht="21.75" customHeight="1">
      <c r="A100" s="53" t="s">
        <v>161</v>
      </c>
      <c r="C100" s="45"/>
      <c r="D100" s="46"/>
      <c r="E100" s="18">
        <v>-43</v>
      </c>
      <c r="F100" s="16"/>
      <c r="G100" s="18">
        <v>-33</v>
      </c>
      <c r="H100" s="16"/>
      <c r="I100" s="18">
        <v>-43</v>
      </c>
      <c r="J100" s="16"/>
      <c r="K100" s="18">
        <v>-33</v>
      </c>
    </row>
    <row r="101" spans="1:11" ht="21.75" customHeight="1">
      <c r="A101" s="53" t="s">
        <v>128</v>
      </c>
      <c r="C101" s="45"/>
      <c r="D101" s="46" t="s">
        <v>89</v>
      </c>
      <c r="E101" s="62">
        <v>9</v>
      </c>
      <c r="F101" s="16"/>
      <c r="G101" s="62">
        <v>6</v>
      </c>
      <c r="H101" s="16"/>
      <c r="I101" s="62">
        <v>9</v>
      </c>
      <c r="J101" s="16"/>
      <c r="K101" s="62">
        <v>6</v>
      </c>
    </row>
    <row r="102" spans="1:11" ht="21.75" customHeight="1">
      <c r="A102" s="13" t="s">
        <v>87</v>
      </c>
      <c r="C102" s="45"/>
      <c r="D102" s="46"/>
      <c r="E102" s="49"/>
      <c r="F102" s="48"/>
      <c r="G102" s="54"/>
      <c r="H102" s="49"/>
      <c r="I102" s="48"/>
      <c r="J102" s="29"/>
      <c r="K102" s="29"/>
    </row>
    <row r="103" spans="1:11" ht="21.75" customHeight="1">
      <c r="A103" s="13" t="s">
        <v>116</v>
      </c>
      <c r="C103" s="45"/>
      <c r="D103" s="46"/>
      <c r="E103" s="63">
        <f>SUM(E100:E101)</f>
        <v>-34</v>
      </c>
      <c r="F103" s="87"/>
      <c r="G103" s="63">
        <f>SUM(G100:G101)</f>
        <v>-27</v>
      </c>
      <c r="H103" s="47"/>
      <c r="I103" s="63">
        <f>SUM(I100:I101)</f>
        <v>-34</v>
      </c>
      <c r="J103" s="47"/>
      <c r="K103" s="63">
        <f>SUM(K100:K101)</f>
        <v>-27</v>
      </c>
    </row>
    <row r="104" spans="1:11" s="101" customFormat="1" ht="21.75" customHeight="1">
      <c r="A104" s="100"/>
      <c r="C104" s="102"/>
      <c r="D104" s="103"/>
      <c r="E104" s="104"/>
      <c r="F104" s="105"/>
      <c r="G104" s="104"/>
      <c r="H104" s="104"/>
      <c r="I104" s="104"/>
      <c r="J104" s="104"/>
      <c r="K104" s="104"/>
    </row>
    <row r="105" spans="1:11" ht="21.75" customHeight="1">
      <c r="A105" s="44" t="s">
        <v>143</v>
      </c>
      <c r="C105" s="45"/>
      <c r="D105" s="46"/>
      <c r="E105" s="95"/>
      <c r="F105" s="54"/>
      <c r="G105" s="54"/>
      <c r="H105" s="95"/>
      <c r="I105" s="54"/>
      <c r="J105" s="28"/>
      <c r="K105" s="28"/>
    </row>
    <row r="106" spans="1:11" ht="21.75" customHeight="1">
      <c r="A106" s="44" t="s">
        <v>154</v>
      </c>
      <c r="C106" s="45"/>
      <c r="D106" s="46"/>
      <c r="E106" s="49"/>
      <c r="F106" s="48"/>
      <c r="G106" s="54"/>
      <c r="H106" s="49"/>
      <c r="I106" s="48"/>
      <c r="J106" s="29"/>
      <c r="K106" s="29"/>
    </row>
    <row r="107" spans="1:11" ht="21.75" customHeight="1">
      <c r="A107" s="53" t="s">
        <v>144</v>
      </c>
      <c r="C107" s="45"/>
      <c r="D107" s="46"/>
      <c r="E107" s="18">
        <v>0</v>
      </c>
      <c r="F107" s="18"/>
      <c r="G107" s="18">
        <v>-1</v>
      </c>
      <c r="H107" s="18"/>
      <c r="I107" s="18">
        <v>0</v>
      </c>
      <c r="J107" s="18"/>
      <c r="K107" s="18">
        <v>-1</v>
      </c>
    </row>
    <row r="108" spans="1:11" ht="21.75" customHeight="1">
      <c r="A108" s="53" t="s">
        <v>145</v>
      </c>
      <c r="C108" s="45"/>
      <c r="D108" s="46"/>
      <c r="E108" s="62">
        <v>0</v>
      </c>
      <c r="F108" s="18"/>
      <c r="G108" s="62">
        <v>0</v>
      </c>
      <c r="H108" s="18"/>
      <c r="I108" s="62">
        <v>0</v>
      </c>
      <c r="J108" s="18"/>
      <c r="K108" s="62">
        <v>0</v>
      </c>
    </row>
    <row r="109" spans="1:11" ht="21.75" customHeight="1">
      <c r="A109" s="53" t="s">
        <v>146</v>
      </c>
      <c r="C109" s="45"/>
      <c r="D109" s="46"/>
      <c r="E109" s="18"/>
      <c r="F109" s="18"/>
      <c r="G109" s="18"/>
      <c r="H109" s="18"/>
      <c r="I109" s="18"/>
      <c r="J109" s="18"/>
      <c r="K109" s="18"/>
    </row>
    <row r="110" spans="1:11" ht="21.75" customHeight="1">
      <c r="A110" s="53" t="s">
        <v>147</v>
      </c>
      <c r="C110" s="45"/>
      <c r="D110" s="46"/>
      <c r="E110" s="63">
        <f>SUM(E107:E108)</f>
        <v>0</v>
      </c>
      <c r="F110" s="87"/>
      <c r="G110" s="63">
        <f>SUM(G107:G108)</f>
        <v>-1</v>
      </c>
      <c r="H110" s="47"/>
      <c r="I110" s="63">
        <f>SUM(I107:I108)</f>
        <v>0</v>
      </c>
      <c r="J110" s="47"/>
      <c r="K110" s="63">
        <f>SUM(K107:K108)</f>
        <v>-1</v>
      </c>
    </row>
    <row r="111" spans="1:11" ht="21.75" customHeight="1">
      <c r="A111" s="86" t="s">
        <v>117</v>
      </c>
      <c r="C111" s="50"/>
      <c r="D111" s="51"/>
      <c r="E111" s="20">
        <f>E103+E110</f>
        <v>-34</v>
      </c>
      <c r="F111" s="27"/>
      <c r="G111" s="20">
        <f>G103+G110</f>
        <v>-28</v>
      </c>
      <c r="H111" s="28"/>
      <c r="I111" s="20">
        <f>I103+I110</f>
        <v>-34</v>
      </c>
      <c r="J111" s="28"/>
      <c r="K111" s="20">
        <f>K103+K110</f>
        <v>-28</v>
      </c>
    </row>
    <row r="112" spans="1:11" ht="21.75" customHeight="1">
      <c r="A112" s="53"/>
      <c r="C112" s="50"/>
      <c r="D112" s="51"/>
      <c r="E112" s="29"/>
      <c r="F112" s="27"/>
      <c r="G112" s="15"/>
      <c r="H112" s="28"/>
      <c r="I112" s="15"/>
      <c r="J112" s="28"/>
      <c r="K112" s="29"/>
    </row>
    <row r="113" spans="1:11" ht="21.75" customHeight="1" thickBot="1">
      <c r="A113" s="86" t="s">
        <v>118</v>
      </c>
      <c r="C113" s="45"/>
      <c r="D113" s="46"/>
      <c r="E113" s="26">
        <f>SUM(E111,E94)</f>
        <v>-457</v>
      </c>
      <c r="F113" s="15"/>
      <c r="G113" s="26">
        <f>SUM(G111,G94)</f>
        <v>4199</v>
      </c>
      <c r="H113" s="29"/>
      <c r="I113" s="26">
        <f>SUM(I111,I94)</f>
        <v>1731</v>
      </c>
      <c r="J113" s="29"/>
      <c r="K113" s="26">
        <f>SUM(K111,K94)</f>
        <v>4553</v>
      </c>
    </row>
    <row r="114" spans="1:11" ht="21.75" customHeight="1" thickTop="1">
      <c r="A114" s="53"/>
      <c r="C114" s="50"/>
      <c r="D114" s="51"/>
      <c r="E114" s="50"/>
      <c r="F114" s="6"/>
      <c r="G114" s="15"/>
      <c r="H114" s="29"/>
      <c r="I114" s="15"/>
      <c r="J114" s="50"/>
      <c r="K114" s="50"/>
    </row>
    <row r="115" spans="1:11" ht="21.75" customHeight="1">
      <c r="A115" s="23" t="s">
        <v>166</v>
      </c>
      <c r="C115" s="50"/>
      <c r="D115" s="51"/>
      <c r="E115" s="50"/>
      <c r="F115" s="6"/>
      <c r="G115" s="15"/>
      <c r="H115" s="29"/>
      <c r="I115" s="15"/>
      <c r="J115" s="50"/>
      <c r="K115" s="50"/>
    </row>
    <row r="116" spans="1:11" ht="21.75" customHeight="1">
      <c r="C116" s="40"/>
      <c r="E116" s="22"/>
      <c r="F116" s="32"/>
      <c r="G116" s="22"/>
      <c r="H116" s="32"/>
      <c r="I116" s="22"/>
      <c r="J116" s="22"/>
      <c r="K116" s="36" t="s">
        <v>103</v>
      </c>
    </row>
    <row r="117" spans="1:11" ht="21.75" customHeight="1">
      <c r="A117" s="1" t="s">
        <v>108</v>
      </c>
      <c r="C117" s="40"/>
      <c r="E117" s="22"/>
      <c r="F117" s="32"/>
      <c r="G117" s="22"/>
      <c r="H117" s="32"/>
      <c r="I117" s="22"/>
      <c r="J117" s="22"/>
      <c r="K117" s="22"/>
    </row>
    <row r="118" spans="1:11" ht="21.75" customHeight="1">
      <c r="A118" s="1" t="s">
        <v>90</v>
      </c>
      <c r="C118" s="40"/>
      <c r="E118" s="22"/>
      <c r="F118" s="32"/>
      <c r="G118" s="22"/>
      <c r="H118" s="32"/>
      <c r="I118" s="22"/>
      <c r="J118" s="22"/>
      <c r="K118" s="22"/>
    </row>
    <row r="119" spans="1:11" ht="21.75" customHeight="1">
      <c r="A119" s="1" t="s">
        <v>183</v>
      </c>
      <c r="C119" s="40"/>
      <c r="E119" s="22"/>
      <c r="F119" s="32"/>
      <c r="G119" s="22"/>
      <c r="H119" s="32"/>
      <c r="I119" s="22"/>
      <c r="J119" s="22"/>
      <c r="K119" s="22"/>
    </row>
    <row r="120" spans="1:11" ht="21.75" customHeight="1">
      <c r="C120" s="40"/>
      <c r="E120" s="22"/>
      <c r="F120" s="32"/>
      <c r="G120" s="22"/>
      <c r="H120" s="32"/>
      <c r="I120" s="22"/>
      <c r="J120" s="22"/>
      <c r="K120" s="6" t="s">
        <v>105</v>
      </c>
    </row>
    <row r="121" spans="1:11" ht="21.75" customHeight="1">
      <c r="E121" s="92"/>
      <c r="F121" s="92" t="s">
        <v>0</v>
      </c>
      <c r="G121" s="92"/>
      <c r="H121" s="37"/>
      <c r="I121" s="92"/>
      <c r="J121" s="92" t="s">
        <v>1</v>
      </c>
      <c r="K121" s="92"/>
    </row>
    <row r="122" spans="1:11" ht="21.75" customHeight="1">
      <c r="C122" s="38" t="s">
        <v>2</v>
      </c>
      <c r="E122" s="38">
        <v>2020</v>
      </c>
      <c r="F122" s="39"/>
      <c r="G122" s="38">
        <v>2019</v>
      </c>
      <c r="H122" s="39"/>
      <c r="I122" s="38">
        <v>2020</v>
      </c>
      <c r="J122" s="39"/>
      <c r="K122" s="38">
        <v>2019</v>
      </c>
    </row>
    <row r="123" spans="1:11" ht="21.75" customHeight="1">
      <c r="C123" s="38"/>
      <c r="E123" s="38"/>
      <c r="F123" s="39"/>
      <c r="G123" s="38"/>
      <c r="H123" s="39"/>
      <c r="I123" s="38"/>
      <c r="J123" s="39"/>
      <c r="K123" s="12"/>
    </row>
    <row r="124" spans="1:11" ht="21.75" customHeight="1">
      <c r="A124" s="1" t="s">
        <v>34</v>
      </c>
      <c r="C124" s="41"/>
      <c r="D124" s="32"/>
      <c r="E124" s="27"/>
      <c r="F124" s="28"/>
      <c r="G124" s="27"/>
      <c r="H124" s="28"/>
      <c r="I124" s="27"/>
      <c r="J124" s="27"/>
      <c r="K124" s="27"/>
    </row>
    <row r="125" spans="1:11" ht="21.75" customHeight="1" thickBot="1">
      <c r="A125" s="13" t="s">
        <v>62</v>
      </c>
      <c r="C125" s="42"/>
      <c r="E125" s="18">
        <f>E94</f>
        <v>-423</v>
      </c>
      <c r="F125" s="29"/>
      <c r="G125" s="18">
        <f>G94+1</f>
        <v>4228</v>
      </c>
      <c r="H125" s="29"/>
      <c r="I125" s="26">
        <f>I94</f>
        <v>1765</v>
      </c>
      <c r="J125" s="15"/>
      <c r="K125" s="26">
        <f>K94</f>
        <v>4581</v>
      </c>
    </row>
    <row r="126" spans="1:11" ht="21.75" customHeight="1" thickTop="1">
      <c r="A126" s="13" t="s">
        <v>109</v>
      </c>
      <c r="C126" s="42"/>
      <c r="E126" s="27">
        <v>0</v>
      </c>
      <c r="F126" s="29"/>
      <c r="G126" s="27">
        <f>SUM(G110)</f>
        <v>-1</v>
      </c>
      <c r="H126" s="29"/>
      <c r="I126" s="27"/>
      <c r="J126" s="27"/>
      <c r="K126" s="27"/>
    </row>
    <row r="127" spans="1:11" ht="21.75" customHeight="1" thickBot="1">
      <c r="A127" s="13"/>
      <c r="C127" s="42"/>
      <c r="E127" s="43">
        <f>SUM(E125:E126)</f>
        <v>-423</v>
      </c>
      <c r="F127" s="18"/>
      <c r="G127" s="43">
        <f>SUM(G125:G126)</f>
        <v>4227</v>
      </c>
      <c r="H127" s="18"/>
      <c r="I127" s="27"/>
      <c r="J127" s="18"/>
      <c r="K127" s="18"/>
    </row>
    <row r="128" spans="1:11" ht="21.75" customHeight="1" thickTop="1">
      <c r="A128" s="44"/>
      <c r="C128" s="45"/>
      <c r="D128" s="46"/>
      <c r="E128" s="47"/>
      <c r="F128" s="48"/>
      <c r="G128" s="47"/>
      <c r="H128" s="49"/>
      <c r="I128" s="48"/>
      <c r="J128" s="29"/>
      <c r="K128" s="29"/>
    </row>
    <row r="129" spans="1:11" ht="21.75" customHeight="1">
      <c r="A129" s="1" t="s">
        <v>59</v>
      </c>
      <c r="C129" s="50"/>
      <c r="D129" s="51"/>
      <c r="E129" s="52"/>
      <c r="F129" s="15"/>
      <c r="G129" s="52"/>
      <c r="H129" s="29"/>
      <c r="I129" s="15"/>
      <c r="J129" s="29"/>
      <c r="K129" s="29"/>
    </row>
    <row r="130" spans="1:11" ht="21.75" customHeight="1" thickBot="1">
      <c r="A130" s="13" t="s">
        <v>62</v>
      </c>
      <c r="C130" s="50"/>
      <c r="D130" s="51"/>
      <c r="E130" s="18">
        <v>-457</v>
      </c>
      <c r="F130" s="29"/>
      <c r="G130" s="18">
        <v>4200</v>
      </c>
      <c r="H130" s="29"/>
      <c r="I130" s="26">
        <f>I113</f>
        <v>1731</v>
      </c>
      <c r="J130" s="29"/>
      <c r="K130" s="26">
        <f>K113</f>
        <v>4553</v>
      </c>
    </row>
    <row r="131" spans="1:11" ht="21.75" customHeight="1" thickTop="1">
      <c r="A131" s="13" t="s">
        <v>109</v>
      </c>
      <c r="C131" s="50"/>
      <c r="D131" s="51"/>
      <c r="E131" s="27">
        <v>0</v>
      </c>
      <c r="F131" s="29"/>
      <c r="G131" s="27">
        <v>-1</v>
      </c>
      <c r="H131" s="29"/>
      <c r="I131" s="27"/>
      <c r="J131" s="28"/>
      <c r="K131" s="27"/>
    </row>
    <row r="132" spans="1:11" ht="21.75" customHeight="1" thickBot="1">
      <c r="A132" s="53"/>
      <c r="C132" s="50"/>
      <c r="D132" s="51"/>
      <c r="E132" s="43">
        <f>SUM(E130:E131)</f>
        <v>-457</v>
      </c>
      <c r="F132" s="15"/>
      <c r="G132" s="43">
        <f>SUM(G130:G131)</f>
        <v>4199</v>
      </c>
      <c r="H132" s="29"/>
      <c r="I132" s="27"/>
      <c r="J132" s="28"/>
      <c r="K132" s="27"/>
    </row>
    <row r="133" spans="1:11" ht="21.75" customHeight="1" thickTop="1">
      <c r="A133" s="13"/>
      <c r="C133" s="45"/>
      <c r="D133" s="46"/>
      <c r="E133" s="47"/>
      <c r="F133" s="48"/>
      <c r="G133" s="54"/>
      <c r="H133" s="49"/>
      <c r="I133" s="48"/>
      <c r="J133" s="29"/>
      <c r="K133" s="29"/>
    </row>
    <row r="134" spans="1:11" ht="21.75" customHeight="1">
      <c r="A134" s="13"/>
      <c r="C134" s="45"/>
      <c r="D134" s="46"/>
      <c r="E134" s="47"/>
      <c r="F134" s="48"/>
      <c r="G134" s="18"/>
      <c r="H134" s="55"/>
      <c r="I134" s="55"/>
      <c r="J134" s="16"/>
      <c r="K134" s="18"/>
    </row>
    <row r="135" spans="1:11" ht="21.75" customHeight="1">
      <c r="A135" s="1" t="s">
        <v>35</v>
      </c>
      <c r="C135" s="42">
        <v>17</v>
      </c>
      <c r="E135" s="15"/>
      <c r="F135" s="29"/>
      <c r="G135" s="15"/>
      <c r="H135" s="29"/>
      <c r="I135" s="15"/>
      <c r="J135" s="15"/>
      <c r="K135" s="15"/>
    </row>
    <row r="136" spans="1:11" ht="21.75" customHeight="1">
      <c r="A136" s="13" t="s">
        <v>36</v>
      </c>
      <c r="B136" s="4"/>
      <c r="C136" s="42"/>
      <c r="E136" s="15"/>
      <c r="F136" s="29"/>
      <c r="G136" s="15"/>
      <c r="H136" s="15"/>
      <c r="I136" s="15"/>
      <c r="J136" s="15"/>
      <c r="K136" s="15"/>
    </row>
    <row r="137" spans="1:11" ht="21.75" customHeight="1" thickBot="1">
      <c r="A137" s="13" t="s">
        <v>169</v>
      </c>
      <c r="B137" s="4"/>
      <c r="C137" s="42"/>
      <c r="E137" s="106">
        <f>+E125/1000000</f>
        <v>-4.2299999999999998E-4</v>
      </c>
      <c r="F137" s="29"/>
      <c r="G137" s="90">
        <f>+G125/1000000</f>
        <v>4.228E-3</v>
      </c>
      <c r="H137" s="29"/>
      <c r="I137" s="91">
        <f>+I125/1000000</f>
        <v>1.7650000000000001E-3</v>
      </c>
      <c r="J137" s="15"/>
      <c r="K137" s="90">
        <f>+K125/1000000</f>
        <v>4.581E-3</v>
      </c>
    </row>
    <row r="138" spans="1:11" ht="21.75" customHeight="1" thickTop="1">
      <c r="A138" s="44"/>
      <c r="C138" s="50"/>
      <c r="D138" s="51"/>
      <c r="E138" s="48"/>
      <c r="F138" s="15"/>
      <c r="G138" s="48"/>
      <c r="H138" s="49"/>
      <c r="I138" s="48"/>
      <c r="J138" s="29"/>
      <c r="K138" s="48"/>
    </row>
    <row r="139" spans="1:11" ht="21.75" customHeight="1">
      <c r="A139" s="53"/>
      <c r="C139" s="50"/>
      <c r="D139" s="51"/>
      <c r="E139" s="54"/>
      <c r="F139" s="6"/>
      <c r="G139" s="54"/>
      <c r="H139" s="49"/>
      <c r="I139" s="54"/>
      <c r="J139" s="50"/>
      <c r="K139" s="54"/>
    </row>
    <row r="140" spans="1:11" ht="21.75" customHeight="1">
      <c r="A140" s="23" t="s">
        <v>166</v>
      </c>
      <c r="C140" s="50"/>
      <c r="D140" s="51"/>
      <c r="E140" s="54"/>
      <c r="F140" s="6"/>
      <c r="G140" s="54"/>
      <c r="H140" s="49"/>
      <c r="I140" s="54"/>
      <c r="J140" s="50"/>
      <c r="K140" s="54"/>
    </row>
  </sheetData>
  <mergeCells count="4">
    <mergeCell ref="E76:G76"/>
    <mergeCell ref="I76:K76"/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3" manualBreakCount="3">
    <brk id="45" max="16383" man="1"/>
    <brk id="70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"/>
  <sheetViews>
    <sheetView showGridLines="0" view="pageBreakPreview" zoomScale="70" zoomScaleNormal="55" zoomScaleSheetLayoutView="70" workbookViewId="0">
      <selection activeCell="K22" sqref="K22"/>
    </sheetView>
  </sheetViews>
  <sheetFormatPr defaultColWidth="9.140625" defaultRowHeight="21.75" customHeight="1"/>
  <cols>
    <col min="1" max="2" width="11.140625" style="8" customWidth="1"/>
    <col min="3" max="3" width="32.42578125" style="8" customWidth="1"/>
    <col min="4" max="4" width="1.140625" style="32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28515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6" t="s">
        <v>103</v>
      </c>
    </row>
    <row r="2" spans="1:17" ht="21.75" customHeight="1">
      <c r="A2" s="1" t="s">
        <v>108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1.75" customHeight="1">
      <c r="A3" s="1" t="s">
        <v>91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1.75" customHeight="1">
      <c r="A4" s="1" t="s">
        <v>183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9"/>
      <c r="P5" s="69"/>
      <c r="Q5" s="6" t="s">
        <v>106</v>
      </c>
    </row>
    <row r="6" spans="1:17" s="37" customFormat="1" ht="21.75" customHeight="1">
      <c r="A6" s="70"/>
      <c r="B6" s="70"/>
      <c r="C6" s="70"/>
      <c r="D6" s="71"/>
      <c r="E6" s="107" t="s">
        <v>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7" s="37" customFormat="1" ht="21.75" customHeight="1">
      <c r="A7" s="70"/>
      <c r="B7" s="70"/>
      <c r="C7" s="70"/>
      <c r="D7" s="32"/>
      <c r="E7" s="32"/>
      <c r="F7" s="32"/>
      <c r="G7" s="32"/>
      <c r="H7" s="32"/>
      <c r="I7" s="32"/>
      <c r="J7" s="32"/>
      <c r="K7" s="32"/>
      <c r="L7" s="32"/>
      <c r="M7" s="110" t="s">
        <v>136</v>
      </c>
      <c r="N7" s="110"/>
      <c r="O7" s="110"/>
      <c r="P7" s="32"/>
      <c r="Q7" s="72"/>
    </row>
    <row r="8" spans="1:17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94" t="s">
        <v>130</v>
      </c>
      <c r="N8" s="94"/>
      <c r="O8" s="94"/>
      <c r="P8" s="32"/>
      <c r="Q8" s="72"/>
    </row>
    <row r="9" spans="1:17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93" t="s">
        <v>129</v>
      </c>
      <c r="N9" s="32"/>
      <c r="O9" s="32"/>
      <c r="P9" s="32"/>
      <c r="Q9" s="72"/>
    </row>
    <row r="10" spans="1:17" s="64" customFormat="1" ht="21.75" customHeight="1">
      <c r="D10" s="108"/>
      <c r="E10" s="108"/>
      <c r="L10" s="94"/>
      <c r="M10" s="64" t="s">
        <v>135</v>
      </c>
      <c r="O10" s="64" t="s">
        <v>54</v>
      </c>
    </row>
    <row r="11" spans="1:17" s="64" customFormat="1" ht="21.75" customHeight="1">
      <c r="D11" s="94"/>
      <c r="E11" s="94" t="s">
        <v>53</v>
      </c>
      <c r="L11" s="94"/>
      <c r="M11" s="64" t="s">
        <v>104</v>
      </c>
      <c r="O11" s="64" t="s">
        <v>93</v>
      </c>
      <c r="Q11" s="64" t="s">
        <v>52</v>
      </c>
    </row>
    <row r="12" spans="1:17" s="64" customFormat="1" ht="21.75" customHeight="1">
      <c r="D12" s="94"/>
      <c r="E12" s="94" t="s">
        <v>55</v>
      </c>
      <c r="I12" s="109" t="s">
        <v>25</v>
      </c>
      <c r="J12" s="109"/>
      <c r="K12" s="109"/>
      <c r="L12" s="94"/>
      <c r="M12" s="64" t="s">
        <v>165</v>
      </c>
      <c r="O12" s="64" t="s">
        <v>67</v>
      </c>
      <c r="Q12" s="64" t="s">
        <v>67</v>
      </c>
    </row>
    <row r="13" spans="1:17" s="64" customFormat="1" ht="21.75" customHeight="1">
      <c r="D13" s="94"/>
      <c r="E13" s="93" t="s">
        <v>56</v>
      </c>
      <c r="G13" s="93" t="s">
        <v>24</v>
      </c>
      <c r="I13" s="93" t="s">
        <v>57</v>
      </c>
      <c r="K13" s="93" t="s">
        <v>58</v>
      </c>
      <c r="L13" s="94"/>
      <c r="M13" s="97" t="s">
        <v>164</v>
      </c>
      <c r="O13" s="93" t="s">
        <v>68</v>
      </c>
      <c r="P13" s="94"/>
      <c r="Q13" s="93" t="s">
        <v>68</v>
      </c>
    </row>
    <row r="14" spans="1:17" s="32" customFormat="1" ht="21.75" customHeight="1">
      <c r="A14" s="1" t="s">
        <v>139</v>
      </c>
      <c r="D14" s="94"/>
      <c r="E14" s="18">
        <v>500000</v>
      </c>
      <c r="F14" s="18"/>
      <c r="G14" s="18">
        <v>806883</v>
      </c>
      <c r="H14" s="18"/>
      <c r="I14" s="18">
        <v>25866</v>
      </c>
      <c r="J14" s="18"/>
      <c r="K14" s="18">
        <v>168582</v>
      </c>
      <c r="L14" s="18"/>
      <c r="M14" s="16">
        <v>832</v>
      </c>
      <c r="N14" s="18"/>
      <c r="O14" s="18">
        <f>SUM(M14:M14)</f>
        <v>832</v>
      </c>
      <c r="P14" s="18"/>
      <c r="Q14" s="18">
        <f>SUM(E14:K14)+O14</f>
        <v>1502163</v>
      </c>
    </row>
    <row r="15" spans="1:17" ht="21.75" customHeight="1">
      <c r="A15" s="13" t="s">
        <v>119</v>
      </c>
      <c r="D15" s="94"/>
      <c r="E15" s="16">
        <v>0</v>
      </c>
      <c r="F15" s="16"/>
      <c r="G15" s="16">
        <v>0</v>
      </c>
      <c r="H15" s="16"/>
      <c r="I15" s="16">
        <v>0</v>
      </c>
      <c r="J15" s="16"/>
      <c r="K15" s="47">
        <f>+'PL '!K94</f>
        <v>4581</v>
      </c>
      <c r="L15" s="16"/>
      <c r="M15" s="16">
        <v>0</v>
      </c>
      <c r="N15" s="16"/>
      <c r="O15" s="16">
        <f>SUM(M15:M15)</f>
        <v>0</v>
      </c>
      <c r="P15" s="16"/>
      <c r="Q15" s="16">
        <f>SUM(E15:K15)+O15</f>
        <v>4581</v>
      </c>
    </row>
    <row r="16" spans="1:17" ht="21.75" customHeight="1">
      <c r="A16" s="13" t="s">
        <v>117</v>
      </c>
      <c r="D16" s="94"/>
      <c r="E16" s="62">
        <v>0</v>
      </c>
      <c r="F16" s="16"/>
      <c r="G16" s="62">
        <v>0</v>
      </c>
      <c r="H16" s="16"/>
      <c r="I16" s="62">
        <v>0</v>
      </c>
      <c r="J16" s="16"/>
      <c r="K16" s="63">
        <f>'PL '!K110:K110</f>
        <v>-1</v>
      </c>
      <c r="L16" s="16"/>
      <c r="M16" s="62">
        <f>'PL '!K103</f>
        <v>-27</v>
      </c>
      <c r="N16" s="16"/>
      <c r="O16" s="62">
        <f>SUM(M16:M16)</f>
        <v>-27</v>
      </c>
      <c r="P16" s="16"/>
      <c r="Q16" s="62">
        <f>SUM(E16:K16)+O16</f>
        <v>-28</v>
      </c>
    </row>
    <row r="17" spans="1:17" ht="22.5" customHeight="1">
      <c r="A17" s="13" t="s">
        <v>118</v>
      </c>
      <c r="D17" s="94"/>
      <c r="E17" s="16">
        <f>SUM(E15:E16)</f>
        <v>0</v>
      </c>
      <c r="F17" s="16"/>
      <c r="G17" s="16">
        <f>SUM(G15:G16)</f>
        <v>0</v>
      </c>
      <c r="H17" s="16"/>
      <c r="I17" s="16">
        <f>SUM(I15:I16)</f>
        <v>0</v>
      </c>
      <c r="J17" s="16"/>
      <c r="K17" s="16">
        <f>SUM(K15:K16)</f>
        <v>4580</v>
      </c>
      <c r="L17" s="16"/>
      <c r="M17" s="16">
        <f>SUM(M15:M16)</f>
        <v>-27</v>
      </c>
      <c r="N17" s="16"/>
      <c r="O17" s="16">
        <f>SUM(O15:O16)</f>
        <v>-27</v>
      </c>
      <c r="P17" s="16"/>
      <c r="Q17" s="16">
        <f>SUM(Q15:Q16)</f>
        <v>4553</v>
      </c>
    </row>
    <row r="18" spans="1:17" ht="22.5" customHeight="1">
      <c r="A18" s="13" t="s">
        <v>184</v>
      </c>
      <c r="D18" s="94"/>
      <c r="E18" s="47">
        <v>0</v>
      </c>
      <c r="F18" s="47"/>
      <c r="G18" s="47">
        <v>0</v>
      </c>
      <c r="H18" s="47"/>
      <c r="I18" s="47">
        <v>0</v>
      </c>
      <c r="J18" s="47"/>
      <c r="K18" s="47">
        <v>-13000</v>
      </c>
      <c r="L18" s="47"/>
      <c r="M18" s="63">
        <v>0</v>
      </c>
      <c r="N18" s="47"/>
      <c r="O18" s="18">
        <f>SUM(M18:M18)</f>
        <v>0</v>
      </c>
      <c r="P18" s="47"/>
      <c r="Q18" s="18">
        <f>SUM(E18:K18)+O18</f>
        <v>-13000</v>
      </c>
    </row>
    <row r="19" spans="1:17" ht="21.75" customHeight="1" thickBot="1">
      <c r="A19" s="1" t="s">
        <v>181</v>
      </c>
      <c r="D19" s="94"/>
      <c r="E19" s="43">
        <f>SUM(E14,E17)</f>
        <v>500000</v>
      </c>
      <c r="F19" s="18"/>
      <c r="G19" s="43">
        <f>SUM(G14,G17)</f>
        <v>806883</v>
      </c>
      <c r="H19" s="18"/>
      <c r="I19" s="43">
        <f>SUM(I14,I17)</f>
        <v>25866</v>
      </c>
      <c r="J19" s="18"/>
      <c r="K19" s="43">
        <f>K14+K17+K18</f>
        <v>160162</v>
      </c>
      <c r="L19" s="18"/>
      <c r="M19" s="43">
        <f>SUM(M14,M17)</f>
        <v>805</v>
      </c>
      <c r="N19" s="18"/>
      <c r="O19" s="43">
        <f>SUM(O14,O17)</f>
        <v>805</v>
      </c>
      <c r="P19" s="18"/>
      <c r="Q19" s="43">
        <f>Q14+Q17+Q18</f>
        <v>1493716</v>
      </c>
    </row>
    <row r="20" spans="1:17" ht="21.75" customHeight="1" thickTop="1">
      <c r="A20" s="1"/>
      <c r="D20" s="94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s="32" customFormat="1" ht="21.75" customHeight="1">
      <c r="A21" s="1" t="s">
        <v>157</v>
      </c>
      <c r="D21" s="94"/>
      <c r="E21" s="16">
        <v>500000</v>
      </c>
      <c r="F21" s="18"/>
      <c r="G21" s="16">
        <v>806883</v>
      </c>
      <c r="H21" s="18"/>
      <c r="I21" s="16">
        <v>26366</v>
      </c>
      <c r="J21" s="18"/>
      <c r="K21" s="16">
        <v>165296</v>
      </c>
      <c r="L21" s="18"/>
      <c r="M21" s="16">
        <v>968</v>
      </c>
      <c r="N21" s="18"/>
      <c r="O21" s="18">
        <f>SUM(M21:M21)</f>
        <v>968</v>
      </c>
      <c r="P21" s="18"/>
      <c r="Q21" s="18">
        <f>SUM(E21:K21)+O21</f>
        <v>1499513</v>
      </c>
    </row>
    <row r="22" spans="1:17" s="32" customFormat="1" ht="21.75" customHeight="1">
      <c r="A22" s="7" t="s">
        <v>162</v>
      </c>
      <c r="D22" s="98"/>
      <c r="E22" s="62">
        <v>0</v>
      </c>
      <c r="F22" s="16"/>
      <c r="G22" s="62">
        <v>0</v>
      </c>
      <c r="H22" s="16"/>
      <c r="I22" s="62">
        <v>0</v>
      </c>
      <c r="J22" s="16"/>
      <c r="K22" s="62">
        <v>-10232</v>
      </c>
      <c r="L22" s="16"/>
      <c r="M22" s="62">
        <v>-934</v>
      </c>
      <c r="N22" s="16"/>
      <c r="O22" s="62">
        <f>SUM(M22:M22)</f>
        <v>-934</v>
      </c>
      <c r="P22" s="16"/>
      <c r="Q22" s="62">
        <f>SUM(E22:K22)+O22</f>
        <v>-11166</v>
      </c>
    </row>
    <row r="23" spans="1:17" s="32" customFormat="1" ht="21.75" customHeight="1">
      <c r="A23" s="75" t="s">
        <v>163</v>
      </c>
      <c r="D23" s="98"/>
      <c r="E23" s="47">
        <f>SUM(E21:E22)</f>
        <v>500000</v>
      </c>
      <c r="F23" s="47"/>
      <c r="G23" s="47">
        <f>SUM(G21:G22)</f>
        <v>806883</v>
      </c>
      <c r="H23" s="47"/>
      <c r="I23" s="47">
        <f>SUM(I21:I22)</f>
        <v>26366</v>
      </c>
      <c r="J23" s="47"/>
      <c r="K23" s="47">
        <f>SUM(K21:K22)</f>
        <v>155064</v>
      </c>
      <c r="L23" s="47"/>
      <c r="M23" s="88">
        <f>SUM(M21:M22)</f>
        <v>34</v>
      </c>
      <c r="N23" s="47"/>
      <c r="O23" s="47">
        <f>SUM(O21:O22)</f>
        <v>34</v>
      </c>
      <c r="P23" s="47"/>
      <c r="Q23" s="47">
        <f>SUM(Q21:Q22)</f>
        <v>1488347</v>
      </c>
    </row>
    <row r="24" spans="1:17" ht="21.75" customHeight="1">
      <c r="A24" s="13" t="s">
        <v>119</v>
      </c>
      <c r="D24" s="94"/>
      <c r="E24" s="16">
        <v>0</v>
      </c>
      <c r="F24" s="16"/>
      <c r="G24" s="16">
        <v>0</v>
      </c>
      <c r="H24" s="16"/>
      <c r="I24" s="16">
        <v>0</v>
      </c>
      <c r="J24" s="16"/>
      <c r="K24" s="16">
        <f>SUM('PL '!I94)</f>
        <v>1765</v>
      </c>
      <c r="L24" s="16"/>
      <c r="M24" s="16">
        <v>0</v>
      </c>
      <c r="N24" s="16"/>
      <c r="O24" s="16">
        <f>SUM(M24:M24)</f>
        <v>0</v>
      </c>
      <c r="P24" s="16"/>
      <c r="Q24" s="16">
        <f>SUM(E24:K24)+O24</f>
        <v>1765</v>
      </c>
    </row>
    <row r="25" spans="1:17" ht="21.75" customHeight="1">
      <c r="A25" s="13" t="s">
        <v>117</v>
      </c>
      <c r="D25" s="94"/>
      <c r="E25" s="62">
        <v>0</v>
      </c>
      <c r="F25" s="16"/>
      <c r="G25" s="62">
        <v>0</v>
      </c>
      <c r="H25" s="16"/>
      <c r="I25" s="62">
        <v>0</v>
      </c>
      <c r="J25" s="16"/>
      <c r="K25" s="62">
        <v>0</v>
      </c>
      <c r="L25" s="16"/>
      <c r="M25" s="62">
        <f>'PL '!I111</f>
        <v>-34</v>
      </c>
      <c r="N25" s="16"/>
      <c r="O25" s="62">
        <f>SUM(M25:M25)</f>
        <v>-34</v>
      </c>
      <c r="P25" s="16"/>
      <c r="Q25" s="62">
        <f>SUM(E25:K25)+O25</f>
        <v>-34</v>
      </c>
    </row>
    <row r="26" spans="1:17" ht="21.75" customHeight="1">
      <c r="A26" s="13" t="s">
        <v>118</v>
      </c>
      <c r="D26" s="94"/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0</v>
      </c>
      <c r="J26" s="47"/>
      <c r="K26" s="47">
        <f>SUM(K24:K25)</f>
        <v>1765</v>
      </c>
      <c r="L26" s="47"/>
      <c r="M26" s="88">
        <f>SUM(M24:M25)</f>
        <v>-34</v>
      </c>
      <c r="N26" s="47"/>
      <c r="O26" s="47">
        <f>SUM(O24:O25)</f>
        <v>-34</v>
      </c>
      <c r="P26" s="47"/>
      <c r="Q26" s="47">
        <f>SUM(Q24:Q25)</f>
        <v>1731</v>
      </c>
    </row>
    <row r="27" spans="1:17" ht="21.75" customHeight="1">
      <c r="A27" s="13" t="s">
        <v>184</v>
      </c>
      <c r="D27" s="94"/>
      <c r="E27" s="47">
        <v>0</v>
      </c>
      <c r="F27" s="47"/>
      <c r="G27" s="47">
        <v>0</v>
      </c>
      <c r="H27" s="47"/>
      <c r="I27" s="47">
        <v>0</v>
      </c>
      <c r="J27" s="47"/>
      <c r="K27" s="47">
        <v>-3700</v>
      </c>
      <c r="L27" s="47"/>
      <c r="M27" s="63">
        <v>0</v>
      </c>
      <c r="N27" s="47"/>
      <c r="O27" s="18">
        <f>SUM(M27:M27)</f>
        <v>0</v>
      </c>
      <c r="P27" s="47"/>
      <c r="Q27" s="18">
        <f>SUM(E27:K27)+O27</f>
        <v>-3700</v>
      </c>
    </row>
    <row r="28" spans="1:17" ht="21.75" customHeight="1" thickBot="1">
      <c r="A28" s="1" t="s">
        <v>182</v>
      </c>
      <c r="D28" s="94"/>
      <c r="E28" s="43">
        <f>SUM(E23,E26:E27)</f>
        <v>500000</v>
      </c>
      <c r="F28" s="18"/>
      <c r="G28" s="43">
        <f>SUM(G23,G26:G27)</f>
        <v>806883</v>
      </c>
      <c r="H28" s="18"/>
      <c r="I28" s="43">
        <f>SUM(I23,I26:I27)</f>
        <v>26366</v>
      </c>
      <c r="J28" s="18"/>
      <c r="K28" s="43">
        <f>SUM(K23,K26:K27)</f>
        <v>153129</v>
      </c>
      <c r="L28" s="18"/>
      <c r="M28" s="43">
        <f>SUM(M23,M26:M27)</f>
        <v>0</v>
      </c>
      <c r="N28" s="18"/>
      <c r="O28" s="43">
        <f>SUM(O23,O26:O27)</f>
        <v>0</v>
      </c>
      <c r="P28" s="18"/>
      <c r="Q28" s="43">
        <f>SUM(Q23,Q26:Q27)</f>
        <v>1486378</v>
      </c>
    </row>
    <row r="29" spans="1:17" ht="21.75" customHeight="1" thickTop="1">
      <c r="A29" s="37"/>
      <c r="D29" s="94"/>
      <c r="E29" s="18">
        <f>SUM(E21-BS!K57)</f>
        <v>0</v>
      </c>
      <c r="F29" s="18"/>
      <c r="G29" s="18">
        <f>SUM(G21-BS!K58)</f>
        <v>0</v>
      </c>
      <c r="H29" s="18"/>
      <c r="I29" s="18">
        <f>SUM(I21-BS!K60)</f>
        <v>0</v>
      </c>
      <c r="J29" s="18"/>
      <c r="K29" s="18">
        <f>SUM(K21-BS!K61)</f>
        <v>0</v>
      </c>
      <c r="L29" s="18"/>
      <c r="M29" s="96">
        <f>M21-BS!K62</f>
        <v>0</v>
      </c>
      <c r="N29" s="96"/>
      <c r="O29" s="96">
        <f>SUM(O21-BS!K62)</f>
        <v>0</v>
      </c>
      <c r="P29" s="18"/>
      <c r="Q29" s="18">
        <f>SUM(Q21-BS!K65)</f>
        <v>0</v>
      </c>
    </row>
    <row r="30" spans="1:17" ht="21.75" customHeight="1">
      <c r="A30" s="23" t="s">
        <v>166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O23:Q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tabSelected="1" view="pageBreakPreview" topLeftCell="A7" zoomScale="80" zoomScaleNormal="85" zoomScaleSheetLayoutView="80" workbookViewId="0">
      <selection activeCell="E23" sqref="E23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7109375" style="32" customWidth="1"/>
    <col min="5" max="5" width="19.28515625" style="8" customWidth="1"/>
    <col min="6" max="6" width="1.28515625" style="8" customWidth="1"/>
    <col min="7" max="7" width="19.28515625" style="8" customWidth="1"/>
    <col min="8" max="8" width="1.28515625" style="8" customWidth="1"/>
    <col min="9" max="9" width="19.28515625" style="8" customWidth="1"/>
    <col min="10" max="10" width="1.28515625" style="8" customWidth="1"/>
    <col min="11" max="11" width="19.28515625" style="8" customWidth="1"/>
    <col min="12" max="12" width="1.28515625" style="8" customWidth="1"/>
    <col min="13" max="13" width="21.28515625" style="8" customWidth="1"/>
    <col min="14" max="14" width="1.28515625" style="8" customWidth="1"/>
    <col min="15" max="15" width="19.28515625" style="8" customWidth="1"/>
    <col min="16" max="16" width="1.28515625" style="8" customWidth="1"/>
    <col min="17" max="17" width="19.28515625" style="8" customWidth="1"/>
    <col min="18" max="18" width="1.28515625" style="8" customWidth="1"/>
    <col min="19" max="19" width="19.28515625" style="8" customWidth="1"/>
    <col min="20" max="20" width="1.28515625" style="8" customWidth="1"/>
    <col min="21" max="21" width="19.28515625" style="8" customWidth="1"/>
    <col min="22" max="22" width="1.28515625" style="8" customWidth="1"/>
    <col min="23" max="23" width="0.7109375" style="8" customWidth="1"/>
    <col min="24" max="16384" width="9.140625" style="8"/>
  </cols>
  <sheetData>
    <row r="1" spans="1:22" ht="21.75" customHeight="1">
      <c r="U1" s="36"/>
      <c r="V1" s="36" t="s">
        <v>103</v>
      </c>
    </row>
    <row r="2" spans="1:22" ht="21.75" customHeight="1">
      <c r="A2" s="1" t="s">
        <v>108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94"/>
      <c r="N2" s="94"/>
      <c r="O2" s="94"/>
      <c r="P2" s="65"/>
      <c r="Q2" s="65"/>
      <c r="R2" s="65"/>
      <c r="S2" s="82"/>
      <c r="T2" s="65"/>
      <c r="U2" s="65"/>
      <c r="V2" s="65"/>
    </row>
    <row r="3" spans="1:22" ht="21.75" customHeight="1">
      <c r="A3" s="1" t="s">
        <v>84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94"/>
      <c r="N3" s="94"/>
      <c r="O3" s="94"/>
      <c r="P3" s="65"/>
      <c r="Q3" s="65"/>
      <c r="R3" s="65"/>
      <c r="S3" s="65"/>
      <c r="T3" s="65"/>
      <c r="U3" s="65"/>
      <c r="V3" s="65"/>
    </row>
    <row r="4" spans="1:22" ht="21.75" customHeight="1">
      <c r="A4" s="1" t="s">
        <v>183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6"/>
      <c r="N4" s="66"/>
      <c r="O4" s="66"/>
      <c r="P4" s="65"/>
      <c r="Q4" s="65"/>
      <c r="R4" s="65"/>
      <c r="S4" s="65"/>
      <c r="T4" s="65"/>
      <c r="U4" s="65"/>
      <c r="V4" s="65"/>
    </row>
    <row r="5" spans="1:22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/>
      <c r="R5" s="69"/>
      <c r="S5" s="69"/>
      <c r="T5" s="67"/>
      <c r="U5" s="6" t="s">
        <v>106</v>
      </c>
      <c r="V5" s="67"/>
    </row>
    <row r="6" spans="1:22" s="37" customFormat="1" ht="21.75" customHeight="1">
      <c r="A6" s="70"/>
      <c r="B6" s="70"/>
      <c r="C6" s="70"/>
      <c r="D6" s="71"/>
      <c r="E6" s="107" t="s">
        <v>0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2" s="37" customFormat="1" ht="21.75" customHeight="1">
      <c r="A7" s="70"/>
      <c r="B7" s="70"/>
      <c r="C7" s="70"/>
      <c r="D7" s="32"/>
      <c r="E7" s="110" t="s">
        <v>61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72"/>
      <c r="U7" s="64"/>
      <c r="V7" s="72"/>
    </row>
    <row r="8" spans="1:22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109" t="s">
        <v>60</v>
      </c>
      <c r="N8" s="109"/>
      <c r="O8" s="109"/>
      <c r="P8" s="83"/>
      <c r="Q8" s="32"/>
      <c r="R8" s="32"/>
      <c r="S8" s="32"/>
      <c r="T8" s="72"/>
      <c r="U8" s="64"/>
      <c r="V8" s="72"/>
    </row>
    <row r="9" spans="1:22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94" t="s">
        <v>130</v>
      </c>
      <c r="N9" s="94"/>
      <c r="O9" s="94"/>
      <c r="P9" s="32"/>
      <c r="Q9" s="32"/>
      <c r="R9" s="32"/>
      <c r="S9" s="32"/>
      <c r="T9" s="72"/>
      <c r="U9" s="64"/>
      <c r="V9" s="72"/>
    </row>
    <row r="10" spans="1:22" s="37" customFormat="1" ht="21.75" customHeight="1">
      <c r="A10" s="70"/>
      <c r="B10" s="70"/>
      <c r="C10" s="70"/>
      <c r="D10" s="32"/>
      <c r="E10" s="32"/>
      <c r="F10" s="32"/>
      <c r="G10" s="32"/>
      <c r="H10" s="32"/>
      <c r="I10" s="32"/>
      <c r="J10" s="32"/>
      <c r="K10" s="32"/>
      <c r="L10" s="32"/>
      <c r="M10" s="93" t="s">
        <v>129</v>
      </c>
      <c r="N10" s="32"/>
      <c r="O10" s="32"/>
      <c r="P10" s="32"/>
      <c r="Q10" s="32"/>
      <c r="R10" s="32"/>
      <c r="S10" s="32"/>
      <c r="T10" s="72"/>
      <c r="V10" s="72"/>
    </row>
    <row r="11" spans="1:22" s="64" customFormat="1" ht="21.75" customHeight="1">
      <c r="D11" s="94"/>
      <c r="E11" s="94"/>
      <c r="L11" s="94"/>
      <c r="M11" s="64" t="s">
        <v>135</v>
      </c>
      <c r="N11" s="94"/>
      <c r="O11" s="64" t="s">
        <v>54</v>
      </c>
      <c r="P11" s="94"/>
      <c r="Q11" s="64" t="s">
        <v>70</v>
      </c>
      <c r="S11" s="64" t="s">
        <v>64</v>
      </c>
    </row>
    <row r="12" spans="1:22" s="64" customFormat="1" ht="21.75" customHeight="1">
      <c r="C12" s="64" t="s">
        <v>89</v>
      </c>
      <c r="D12" s="94"/>
      <c r="E12" s="94" t="s">
        <v>53</v>
      </c>
      <c r="L12" s="94"/>
      <c r="M12" s="64" t="s">
        <v>104</v>
      </c>
      <c r="O12" s="64" t="s">
        <v>63</v>
      </c>
      <c r="Q12" s="64" t="s">
        <v>69</v>
      </c>
      <c r="S12" s="64" t="s">
        <v>65</v>
      </c>
      <c r="U12" s="64" t="s">
        <v>52</v>
      </c>
    </row>
    <row r="13" spans="1:22" s="64" customFormat="1" ht="21.75" customHeight="1">
      <c r="D13" s="94"/>
      <c r="E13" s="94" t="s">
        <v>55</v>
      </c>
      <c r="I13" s="109" t="s">
        <v>25</v>
      </c>
      <c r="J13" s="109"/>
      <c r="K13" s="109"/>
      <c r="L13" s="94"/>
      <c r="M13" s="64" t="s">
        <v>165</v>
      </c>
      <c r="O13" s="64" t="s">
        <v>67</v>
      </c>
      <c r="Q13" s="64" t="s">
        <v>75</v>
      </c>
      <c r="S13" s="64" t="s">
        <v>72</v>
      </c>
      <c r="T13" s="94"/>
      <c r="U13" s="64" t="s">
        <v>67</v>
      </c>
      <c r="V13" s="94"/>
    </row>
    <row r="14" spans="1:22" s="64" customFormat="1" ht="21.75" customHeight="1">
      <c r="D14" s="94"/>
      <c r="E14" s="93" t="s">
        <v>56</v>
      </c>
      <c r="G14" s="93" t="s">
        <v>24</v>
      </c>
      <c r="I14" s="93" t="s">
        <v>57</v>
      </c>
      <c r="K14" s="93" t="s">
        <v>58</v>
      </c>
      <c r="L14" s="94"/>
      <c r="M14" s="93" t="s">
        <v>164</v>
      </c>
      <c r="N14" s="94"/>
      <c r="O14" s="93" t="s">
        <v>68</v>
      </c>
      <c r="Q14" s="93" t="s">
        <v>71</v>
      </c>
      <c r="R14" s="94"/>
      <c r="S14" s="93" t="s">
        <v>110</v>
      </c>
      <c r="T14" s="94"/>
      <c r="U14" s="93" t="s">
        <v>68</v>
      </c>
      <c r="V14" s="94"/>
    </row>
    <row r="15" spans="1:22" ht="21.75" customHeight="1">
      <c r="A15" s="1" t="s">
        <v>139</v>
      </c>
      <c r="D15" s="94"/>
      <c r="E15" s="16">
        <v>500000</v>
      </c>
      <c r="F15" s="16"/>
      <c r="G15" s="16">
        <v>806883</v>
      </c>
      <c r="H15" s="16"/>
      <c r="I15" s="16">
        <v>25866</v>
      </c>
      <c r="J15" s="16"/>
      <c r="K15" s="16">
        <v>149706</v>
      </c>
      <c r="L15" s="18"/>
      <c r="M15" s="16">
        <v>832</v>
      </c>
      <c r="N15" s="16"/>
      <c r="O15" s="16">
        <f>SUM(M15:M15)</f>
        <v>832</v>
      </c>
      <c r="P15" s="16"/>
      <c r="Q15" s="16">
        <f>SUM(E15:K15,O15)</f>
        <v>1483287</v>
      </c>
      <c r="R15" s="16"/>
      <c r="S15" s="84">
        <v>-8</v>
      </c>
      <c r="T15" s="16"/>
      <c r="U15" s="16">
        <f>Q15+S15</f>
        <v>1483279</v>
      </c>
      <c r="V15" s="64"/>
    </row>
    <row r="16" spans="1:22" ht="21.75" customHeight="1">
      <c r="A16" s="13" t="s">
        <v>119</v>
      </c>
      <c r="D16" s="94"/>
      <c r="E16" s="16">
        <v>0</v>
      </c>
      <c r="F16" s="16"/>
      <c r="G16" s="16">
        <v>0</v>
      </c>
      <c r="H16" s="16"/>
      <c r="I16" s="16">
        <v>0</v>
      </c>
      <c r="J16" s="16"/>
      <c r="K16" s="18">
        <f>SUM('PL '!G125)</f>
        <v>4228</v>
      </c>
      <c r="L16" s="29"/>
      <c r="M16" s="29">
        <v>0</v>
      </c>
      <c r="N16" s="29"/>
      <c r="O16" s="16">
        <f>SUM(M16:M16)</f>
        <v>0</v>
      </c>
      <c r="P16" s="28"/>
      <c r="Q16" s="16">
        <f>SUM(E16:K16,O16)</f>
        <v>4228</v>
      </c>
      <c r="R16" s="16"/>
      <c r="S16" s="84">
        <f>'PL '!G126</f>
        <v>-1</v>
      </c>
      <c r="T16" s="16"/>
      <c r="U16" s="16">
        <f>Q16+S16</f>
        <v>4227</v>
      </c>
      <c r="V16" s="64"/>
    </row>
    <row r="17" spans="1:23" ht="21.75" customHeight="1">
      <c r="A17" s="13" t="s">
        <v>117</v>
      </c>
      <c r="D17" s="94"/>
      <c r="E17" s="62">
        <v>0</v>
      </c>
      <c r="F17" s="16"/>
      <c r="G17" s="62">
        <v>0</v>
      </c>
      <c r="H17" s="16"/>
      <c r="I17" s="62">
        <v>0</v>
      </c>
      <c r="J17" s="16"/>
      <c r="K17" s="62">
        <f>'PL '!G110</f>
        <v>-1</v>
      </c>
      <c r="L17" s="18"/>
      <c r="M17" s="62">
        <f>'PL '!G103</f>
        <v>-27</v>
      </c>
      <c r="N17" s="18"/>
      <c r="O17" s="62">
        <f>SUM(M17:M17)</f>
        <v>-27</v>
      </c>
      <c r="P17" s="16"/>
      <c r="Q17" s="62">
        <f>SUM(E17:K17,O17)</f>
        <v>-28</v>
      </c>
      <c r="R17" s="16"/>
      <c r="S17" s="85">
        <v>0</v>
      </c>
      <c r="T17" s="16"/>
      <c r="U17" s="62">
        <f>Q17+S17</f>
        <v>-28</v>
      </c>
      <c r="V17" s="16"/>
    </row>
    <row r="18" spans="1:23" ht="21.75" customHeight="1">
      <c r="A18" s="13" t="s">
        <v>118</v>
      </c>
      <c r="D18" s="94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4227</v>
      </c>
      <c r="L18" s="29"/>
      <c r="M18" s="18">
        <f>SUM(M16:M17)</f>
        <v>-27</v>
      </c>
      <c r="N18" s="18"/>
      <c r="O18" s="16">
        <f>SUM(O16:O17)</f>
        <v>-27</v>
      </c>
      <c r="P18" s="28"/>
      <c r="Q18" s="16">
        <f>SUM(Q16:Q17)</f>
        <v>4200</v>
      </c>
      <c r="R18" s="16"/>
      <c r="S18" s="84">
        <f>SUM(S16:S17)</f>
        <v>-1</v>
      </c>
      <c r="T18" s="16"/>
      <c r="U18" s="16">
        <f>SUM(U16:U17)</f>
        <v>4199</v>
      </c>
      <c r="V18" s="64"/>
    </row>
    <row r="19" spans="1:23" ht="21.75" customHeight="1">
      <c r="A19" s="13" t="s">
        <v>184</v>
      </c>
      <c r="D19" s="94"/>
      <c r="E19" s="16">
        <v>0</v>
      </c>
      <c r="F19" s="16"/>
      <c r="G19" s="16">
        <v>0</v>
      </c>
      <c r="H19" s="16"/>
      <c r="I19" s="16">
        <v>0</v>
      </c>
      <c r="J19" s="16"/>
      <c r="K19" s="16">
        <v>-13000</v>
      </c>
      <c r="L19" s="29"/>
      <c r="M19" s="16">
        <v>0</v>
      </c>
      <c r="N19" s="16"/>
      <c r="O19" s="16">
        <f>SUM(M19:M19)</f>
        <v>0</v>
      </c>
      <c r="P19" s="28"/>
      <c r="Q19" s="16">
        <f>SUM(E19:K19)+O19</f>
        <v>-13000</v>
      </c>
      <c r="R19" s="16"/>
      <c r="S19" s="16">
        <v>0</v>
      </c>
      <c r="T19" s="16"/>
      <c r="U19" s="16">
        <f>Q19+S19</f>
        <v>-13000</v>
      </c>
      <c r="V19" s="64"/>
    </row>
    <row r="20" spans="1:23" ht="21.75" customHeight="1" thickBot="1">
      <c r="A20" s="1" t="s">
        <v>181</v>
      </c>
      <c r="D20" s="94"/>
      <c r="E20" s="43">
        <f>SUM(E15,E18)</f>
        <v>500000</v>
      </c>
      <c r="F20" s="18"/>
      <c r="G20" s="43">
        <f>SUM(G15,G18)</f>
        <v>806883</v>
      </c>
      <c r="H20" s="18"/>
      <c r="I20" s="43">
        <f>SUM(I15,I18)</f>
        <v>25866</v>
      </c>
      <c r="J20" s="18"/>
      <c r="K20" s="43">
        <f>SUM(K15,K18,K19)</f>
        <v>140933</v>
      </c>
      <c r="L20" s="16"/>
      <c r="M20" s="43">
        <f>SUM(M15,M18)</f>
        <v>805</v>
      </c>
      <c r="N20" s="18"/>
      <c r="O20" s="43">
        <f>SUM(O15,O18)</f>
        <v>805</v>
      </c>
      <c r="P20" s="16"/>
      <c r="Q20" s="43">
        <f>Q15+Q18+Q19</f>
        <v>1474487</v>
      </c>
      <c r="R20" s="18"/>
      <c r="S20" s="43">
        <f>S15+S18</f>
        <v>-9</v>
      </c>
      <c r="T20" s="16"/>
      <c r="U20" s="43">
        <f>U15+U18+U19</f>
        <v>1474478</v>
      </c>
      <c r="V20" s="64"/>
    </row>
    <row r="21" spans="1:23" ht="21.75" customHeight="1" thickTop="1">
      <c r="A21" s="1"/>
      <c r="D21" s="94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6"/>
      <c r="U21" s="18"/>
      <c r="V21" s="64"/>
    </row>
    <row r="22" spans="1:23" ht="21.75" customHeight="1">
      <c r="A22" s="1" t="s">
        <v>157</v>
      </c>
      <c r="D22" s="94"/>
      <c r="E22" s="16">
        <v>500000</v>
      </c>
      <c r="F22" s="16"/>
      <c r="G22" s="16">
        <v>806883</v>
      </c>
      <c r="H22" s="16"/>
      <c r="I22" s="16">
        <v>26366</v>
      </c>
      <c r="J22" s="16"/>
      <c r="K22" s="16">
        <v>145408</v>
      </c>
      <c r="L22" s="18"/>
      <c r="M22" s="47">
        <v>968</v>
      </c>
      <c r="N22" s="16"/>
      <c r="O22" s="16">
        <f>SUM(M22:M22)</f>
        <v>968</v>
      </c>
      <c r="P22" s="16"/>
      <c r="Q22" s="16">
        <f>SUM(E22:K22)+O22</f>
        <v>1479625</v>
      </c>
      <c r="R22" s="16"/>
      <c r="S22" s="16">
        <v>-9</v>
      </c>
      <c r="T22" s="16"/>
      <c r="U22" s="16">
        <f>Q22+S22</f>
        <v>1479616</v>
      </c>
      <c r="V22" s="64"/>
    </row>
    <row r="23" spans="1:23" ht="21.75" customHeight="1">
      <c r="A23" s="13" t="s">
        <v>162</v>
      </c>
      <c r="D23" s="98"/>
      <c r="E23" s="62">
        <v>0</v>
      </c>
      <c r="F23" s="16"/>
      <c r="G23" s="62">
        <v>0</v>
      </c>
      <c r="H23" s="16"/>
      <c r="I23" s="62">
        <v>0</v>
      </c>
      <c r="J23" s="16"/>
      <c r="K23" s="62">
        <v>-10232</v>
      </c>
      <c r="L23" s="18"/>
      <c r="M23" s="62">
        <v>-934</v>
      </c>
      <c r="N23" s="18"/>
      <c r="O23" s="63">
        <f>SUM(M23:N23)</f>
        <v>-934</v>
      </c>
      <c r="P23" s="16"/>
      <c r="Q23" s="63">
        <f>SUM(E23:K23)+O23</f>
        <v>-11166</v>
      </c>
      <c r="R23" s="47"/>
      <c r="S23" s="63">
        <v>0</v>
      </c>
      <c r="T23" s="47"/>
      <c r="U23" s="63">
        <f t="shared" ref="U23" si="0">Q23+S23</f>
        <v>-11166</v>
      </c>
      <c r="V23" s="64"/>
    </row>
    <row r="24" spans="1:23" ht="21.75" customHeight="1">
      <c r="A24" s="1" t="s">
        <v>163</v>
      </c>
      <c r="D24" s="98"/>
      <c r="E24" s="16">
        <f>SUM(E22:E23)</f>
        <v>500000</v>
      </c>
      <c r="F24" s="16"/>
      <c r="G24" s="16">
        <f>SUM(G22:G23)</f>
        <v>806883</v>
      </c>
      <c r="H24" s="16"/>
      <c r="I24" s="16">
        <f>SUM(I22:I23)</f>
        <v>26366</v>
      </c>
      <c r="J24" s="16"/>
      <c r="K24" s="16">
        <f>SUM(K22:K23)</f>
        <v>135176</v>
      </c>
      <c r="L24" s="29"/>
      <c r="M24" s="16">
        <f>SUM(M22:M23)</f>
        <v>34</v>
      </c>
      <c r="N24" s="16"/>
      <c r="O24" s="16">
        <f>SUM(O22:O23)</f>
        <v>34</v>
      </c>
      <c r="P24" s="28"/>
      <c r="Q24" s="16">
        <f>SUM(Q22:Q23)</f>
        <v>1468459</v>
      </c>
      <c r="R24" s="16"/>
      <c r="S24" s="16">
        <f>SUM(S22:S23)</f>
        <v>-9</v>
      </c>
      <c r="T24" s="16"/>
      <c r="U24" s="16">
        <f>SUM(U22:U23)</f>
        <v>1468450</v>
      </c>
      <c r="V24" s="64"/>
    </row>
    <row r="25" spans="1:23" ht="21.75" customHeight="1">
      <c r="A25" s="13" t="s">
        <v>204</v>
      </c>
      <c r="D25" s="94"/>
      <c r="E25" s="16">
        <v>0</v>
      </c>
      <c r="F25" s="16"/>
      <c r="G25" s="16">
        <v>0</v>
      </c>
      <c r="H25" s="16"/>
      <c r="I25" s="16">
        <v>0</v>
      </c>
      <c r="J25" s="16"/>
      <c r="K25" s="18">
        <f>SUM('PL '!E125)</f>
        <v>-423</v>
      </c>
      <c r="L25" s="29"/>
      <c r="M25" s="29">
        <v>0</v>
      </c>
      <c r="N25" s="29"/>
      <c r="O25" s="29">
        <v>0</v>
      </c>
      <c r="P25" s="28"/>
      <c r="Q25" s="16">
        <f>SUM(E25:K25)+O25</f>
        <v>-423</v>
      </c>
      <c r="R25" s="16"/>
      <c r="S25" s="16">
        <f>+'PL '!E126</f>
        <v>0</v>
      </c>
      <c r="T25" s="16"/>
      <c r="U25" s="16">
        <f t="shared" ref="U25:U26" si="1">Q25+S25</f>
        <v>-423</v>
      </c>
      <c r="V25" s="16"/>
    </row>
    <row r="26" spans="1:23" ht="21.75" customHeight="1">
      <c r="A26" s="13" t="s">
        <v>117</v>
      </c>
      <c r="D26" s="94"/>
      <c r="E26" s="62">
        <v>0</v>
      </c>
      <c r="F26" s="16"/>
      <c r="G26" s="62">
        <v>0</v>
      </c>
      <c r="H26" s="16"/>
      <c r="I26" s="62">
        <v>0</v>
      </c>
      <c r="J26" s="16"/>
      <c r="K26" s="62">
        <v>0</v>
      </c>
      <c r="L26" s="18"/>
      <c r="M26" s="62">
        <f>'PL '!E103</f>
        <v>-34</v>
      </c>
      <c r="N26" s="18"/>
      <c r="O26" s="63">
        <f>SUM(M26:N26)</f>
        <v>-34</v>
      </c>
      <c r="P26" s="16"/>
      <c r="Q26" s="63">
        <f>SUM(E26:K26)+O26</f>
        <v>-34</v>
      </c>
      <c r="R26" s="47"/>
      <c r="S26" s="63">
        <v>0</v>
      </c>
      <c r="T26" s="47"/>
      <c r="U26" s="63">
        <f t="shared" si="1"/>
        <v>-34</v>
      </c>
      <c r="V26" s="47"/>
      <c r="W26" s="72"/>
    </row>
    <row r="27" spans="1:23" ht="21.75" customHeight="1">
      <c r="A27" s="13" t="s">
        <v>118</v>
      </c>
      <c r="D27" s="94"/>
      <c r="E27" s="16">
        <f>SUM(E25:E26)</f>
        <v>0</v>
      </c>
      <c r="F27" s="16"/>
      <c r="G27" s="16">
        <f>SUM(G25:G26)</f>
        <v>0</v>
      </c>
      <c r="H27" s="16"/>
      <c r="I27" s="16">
        <f>SUM(I25:I26)</f>
        <v>0</v>
      </c>
      <c r="J27" s="16"/>
      <c r="K27" s="16">
        <f>SUM(K25:K26)</f>
        <v>-423</v>
      </c>
      <c r="L27" s="29"/>
      <c r="M27" s="16">
        <f>SUM(M25:M26)</f>
        <v>-34</v>
      </c>
      <c r="N27" s="16"/>
      <c r="O27" s="16">
        <f>SUM(O25:O26)</f>
        <v>-34</v>
      </c>
      <c r="P27" s="28"/>
      <c r="Q27" s="16">
        <f>SUM(Q25:Q26)</f>
        <v>-457</v>
      </c>
      <c r="R27" s="16"/>
      <c r="S27" s="16">
        <f>SUM(S25:S26)</f>
        <v>0</v>
      </c>
      <c r="T27" s="16"/>
      <c r="U27" s="16">
        <f>SUM(U25:U26)</f>
        <v>-457</v>
      </c>
      <c r="V27" s="16"/>
      <c r="W27" s="32"/>
    </row>
    <row r="28" spans="1:23" ht="21.6" customHeight="1">
      <c r="A28" s="13" t="s">
        <v>184</v>
      </c>
      <c r="D28" s="94"/>
      <c r="E28" s="16">
        <v>0</v>
      </c>
      <c r="F28" s="16"/>
      <c r="G28" s="16">
        <v>0</v>
      </c>
      <c r="H28" s="16"/>
      <c r="I28" s="16">
        <v>0</v>
      </c>
      <c r="J28" s="16"/>
      <c r="K28" s="16">
        <v>-3700</v>
      </c>
      <c r="L28" s="29"/>
      <c r="M28" s="16">
        <v>0</v>
      </c>
      <c r="N28" s="16"/>
      <c r="O28" s="16">
        <f>SUM(M28:M28)</f>
        <v>0</v>
      </c>
      <c r="P28" s="28"/>
      <c r="Q28" s="16">
        <f>SUM(E28:K28)+O28</f>
        <v>-3700</v>
      </c>
      <c r="R28" s="16"/>
      <c r="S28" s="16">
        <v>0</v>
      </c>
      <c r="T28" s="16"/>
      <c r="U28" s="16">
        <f>Q28+S28</f>
        <v>-3700</v>
      </c>
      <c r="V28" s="16"/>
      <c r="W28" s="32"/>
    </row>
    <row r="29" spans="1:23" ht="21.75" customHeight="1" thickBot="1">
      <c r="A29" s="1" t="s">
        <v>182</v>
      </c>
      <c r="D29" s="94"/>
      <c r="E29" s="43">
        <f>SUM(E24,E27:E28)</f>
        <v>500000</v>
      </c>
      <c r="F29" s="18"/>
      <c r="G29" s="43">
        <f>SUM(G24,G27:G28)</f>
        <v>806883</v>
      </c>
      <c r="H29" s="18"/>
      <c r="I29" s="43">
        <f>SUM(I24,I27:I28)</f>
        <v>26366</v>
      </c>
      <c r="J29" s="18"/>
      <c r="K29" s="43">
        <f>SUM(K24,K27:K28)</f>
        <v>131053</v>
      </c>
      <c r="L29" s="16"/>
      <c r="M29" s="43">
        <f>SUM(M24,M27:M28)</f>
        <v>0</v>
      </c>
      <c r="N29" s="18"/>
      <c r="O29" s="43">
        <f>SUM(O24,O27:O28)</f>
        <v>0</v>
      </c>
      <c r="P29" s="16"/>
      <c r="Q29" s="43">
        <f>SUM(Q24,Q27:Q28)</f>
        <v>1464302</v>
      </c>
      <c r="R29" s="18"/>
      <c r="S29" s="43">
        <f>SUM(S24,S27:S28)</f>
        <v>-9</v>
      </c>
      <c r="T29" s="16"/>
      <c r="U29" s="43">
        <f>SUM(U24,U27:U28)</f>
        <v>1464293</v>
      </c>
      <c r="V29" s="64"/>
    </row>
    <row r="30" spans="1:23" ht="21.75" customHeight="1" thickTop="1">
      <c r="A30" s="37"/>
      <c r="D30" s="94"/>
      <c r="E30" s="18">
        <f>E22-BS!G57</f>
        <v>0</v>
      </c>
      <c r="F30" s="18"/>
      <c r="G30" s="18">
        <f>G22-BS!G58</f>
        <v>0</v>
      </c>
      <c r="H30" s="18"/>
      <c r="I30" s="18">
        <f>I22-BS!G60</f>
        <v>0</v>
      </c>
      <c r="J30" s="18"/>
      <c r="K30" s="18">
        <f>K22-BS!G61</f>
        <v>0</v>
      </c>
      <c r="L30" s="18"/>
      <c r="M30" s="18">
        <f>M22-BS!G62</f>
        <v>0</v>
      </c>
      <c r="N30" s="18"/>
      <c r="O30" s="18">
        <f>O22-BS!G62</f>
        <v>0</v>
      </c>
      <c r="P30" s="18"/>
      <c r="Q30" s="18">
        <f>SUM(Q22-BS!G63)</f>
        <v>0</v>
      </c>
      <c r="R30" s="18"/>
      <c r="S30" s="18">
        <f>SUM(S22-BS!G64)</f>
        <v>0</v>
      </c>
      <c r="T30" s="16"/>
      <c r="U30" s="18">
        <f>SUM(U22-BS!G65)</f>
        <v>0</v>
      </c>
      <c r="V30" s="64"/>
    </row>
    <row r="31" spans="1:23" ht="21.75" customHeight="1">
      <c r="A31" s="23" t="s">
        <v>166</v>
      </c>
    </row>
  </sheetData>
  <mergeCells count="4">
    <mergeCell ref="I13:K13"/>
    <mergeCell ref="E6:V6"/>
    <mergeCell ref="E7:S7"/>
    <mergeCell ref="M8:O8"/>
  </mergeCells>
  <printOptions horizontalCentered="1"/>
  <pageMargins left="0" right="0" top="0.98425196850393704" bottom="0.31496062992125984" header="0.19685039370078741" footer="0.19685039370078741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showGridLines="0" view="pageBreakPreview" topLeftCell="A28" zoomScale="70" zoomScaleNormal="85" zoomScaleSheetLayoutView="70" workbookViewId="0">
      <selection activeCell="E48" sqref="E48"/>
    </sheetView>
  </sheetViews>
  <sheetFormatPr defaultColWidth="10.71093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7109375" style="8" customWidth="1"/>
    <col min="5" max="5" width="17" style="8" customWidth="1"/>
    <col min="6" max="6" width="1.7109375" style="8" customWidth="1"/>
    <col min="7" max="7" width="17" style="8" customWidth="1"/>
    <col min="8" max="8" width="1.7109375" style="8" customWidth="1"/>
    <col min="9" max="9" width="17" style="8" customWidth="1"/>
    <col min="10" max="10" width="1.7109375" style="8" customWidth="1"/>
    <col min="11" max="11" width="17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25" t="s">
        <v>103</v>
      </c>
    </row>
    <row r="2" spans="1:11" s="4" customFormat="1" ht="21.75" customHeight="1">
      <c r="A2" s="1" t="s">
        <v>108</v>
      </c>
      <c r="B2" s="2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83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183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106</v>
      </c>
    </row>
    <row r="6" spans="1:11" ht="21.75" customHeight="1">
      <c r="E6" s="92"/>
      <c r="F6" s="92" t="s">
        <v>0</v>
      </c>
      <c r="G6" s="92"/>
      <c r="H6" s="37"/>
      <c r="I6" s="92"/>
      <c r="J6" s="92" t="s">
        <v>1</v>
      </c>
      <c r="K6" s="92"/>
    </row>
    <row r="7" spans="1:11" ht="21.75" customHeight="1">
      <c r="C7" s="74"/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s="37" customFormat="1" ht="21.75" customHeight="1">
      <c r="A8" s="75" t="s">
        <v>37</v>
      </c>
      <c r="C8" s="76"/>
      <c r="E8" s="70"/>
      <c r="F8" s="70"/>
      <c r="G8" s="70"/>
      <c r="I8" s="70"/>
      <c r="J8" s="70"/>
      <c r="K8" s="70"/>
    </row>
    <row r="9" spans="1:11" ht="21.75" customHeight="1">
      <c r="A9" s="7" t="s">
        <v>168</v>
      </c>
      <c r="C9" s="77"/>
      <c r="E9" s="47">
        <f>SUM('PL '!E92)</f>
        <v>-7</v>
      </c>
      <c r="F9" s="47"/>
      <c r="G9" s="47">
        <f>SUM('PL '!G92)</f>
        <v>2325</v>
      </c>
      <c r="H9" s="47"/>
      <c r="I9" s="47">
        <f>SUM('PL '!I92)</f>
        <v>1522</v>
      </c>
      <c r="J9" s="47"/>
      <c r="K9" s="47">
        <f>SUM('PL '!K92)</f>
        <v>2732</v>
      </c>
    </row>
    <row r="10" spans="1:11" ht="21.75" customHeight="1">
      <c r="A10" s="7" t="s">
        <v>73</v>
      </c>
      <c r="C10" s="77"/>
      <c r="E10" s="47"/>
      <c r="F10" s="47"/>
      <c r="G10" s="47"/>
      <c r="H10" s="47"/>
      <c r="I10" s="47"/>
      <c r="J10" s="47"/>
      <c r="K10" s="47"/>
    </row>
    <row r="11" spans="1:11" ht="21.75" customHeight="1">
      <c r="A11" s="7" t="s">
        <v>38</v>
      </c>
      <c r="C11" s="77"/>
      <c r="E11" s="47"/>
      <c r="F11" s="16"/>
      <c r="G11" s="47"/>
      <c r="H11" s="16"/>
      <c r="I11" s="16"/>
      <c r="J11" s="16"/>
      <c r="K11" s="16"/>
    </row>
    <row r="12" spans="1:11" ht="21.75" customHeight="1">
      <c r="A12" s="33" t="s">
        <v>39</v>
      </c>
      <c r="C12" s="77"/>
      <c r="E12" s="16">
        <v>50164</v>
      </c>
      <c r="F12" s="16"/>
      <c r="G12" s="16">
        <v>39592</v>
      </c>
      <c r="H12" s="16"/>
      <c r="I12" s="16">
        <v>49335</v>
      </c>
      <c r="J12" s="16"/>
      <c r="K12" s="16">
        <v>38762</v>
      </c>
    </row>
    <row r="13" spans="1:11" ht="21.75" customHeight="1">
      <c r="A13" s="33" t="s">
        <v>192</v>
      </c>
      <c r="C13" s="77"/>
      <c r="E13" s="47">
        <v>1464</v>
      </c>
      <c r="F13" s="16"/>
      <c r="G13" s="47">
        <v>-4468</v>
      </c>
      <c r="H13" s="47"/>
      <c r="I13" s="47">
        <v>1464</v>
      </c>
      <c r="J13" s="16"/>
      <c r="K13" s="47">
        <v>-4468</v>
      </c>
    </row>
    <row r="14" spans="1:11" ht="21.75" customHeight="1">
      <c r="A14" s="7" t="s">
        <v>176</v>
      </c>
      <c r="C14" s="77"/>
      <c r="E14" s="47">
        <v>0</v>
      </c>
      <c r="F14" s="16"/>
      <c r="G14" s="47">
        <v>-38</v>
      </c>
      <c r="H14" s="47"/>
      <c r="I14" s="47">
        <v>0</v>
      </c>
      <c r="J14" s="16"/>
      <c r="K14" s="47">
        <v>-38</v>
      </c>
    </row>
    <row r="15" spans="1:11" ht="21.75" customHeight="1">
      <c r="A15" s="7" t="s">
        <v>188</v>
      </c>
      <c r="C15" s="77"/>
      <c r="E15" s="47">
        <v>-204</v>
      </c>
      <c r="F15" s="16"/>
      <c r="G15" s="47">
        <v>-789</v>
      </c>
      <c r="H15" s="47"/>
      <c r="I15" s="47">
        <v>-297</v>
      </c>
      <c r="J15" s="16"/>
      <c r="K15" s="47">
        <v>-789</v>
      </c>
    </row>
    <row r="16" spans="1:11" ht="21.75" customHeight="1">
      <c r="A16" s="7" t="s">
        <v>197</v>
      </c>
      <c r="C16" s="77"/>
      <c r="E16" s="47">
        <v>-290</v>
      </c>
      <c r="F16" s="29"/>
      <c r="G16" s="47">
        <v>-469</v>
      </c>
      <c r="H16" s="29"/>
      <c r="I16" s="47">
        <v>-290</v>
      </c>
      <c r="J16" s="29"/>
      <c r="K16" s="47">
        <v>-469</v>
      </c>
    </row>
    <row r="17" spans="1:11" ht="21.75" customHeight="1">
      <c r="A17" s="78" t="s">
        <v>189</v>
      </c>
      <c r="C17" s="77"/>
      <c r="E17" s="47">
        <v>4825</v>
      </c>
      <c r="F17" s="29"/>
      <c r="G17" s="47">
        <v>48</v>
      </c>
      <c r="H17" s="29"/>
      <c r="I17" s="47">
        <v>3323</v>
      </c>
      <c r="J17" s="29"/>
      <c r="K17" s="47">
        <v>48</v>
      </c>
    </row>
    <row r="18" spans="1:11" ht="21.75" customHeight="1">
      <c r="A18" s="78" t="s">
        <v>193</v>
      </c>
      <c r="C18" s="77"/>
      <c r="E18" s="47">
        <v>56</v>
      </c>
      <c r="F18" s="29"/>
      <c r="G18" s="47">
        <v>0</v>
      </c>
      <c r="H18" s="29"/>
      <c r="I18" s="47">
        <v>56</v>
      </c>
      <c r="J18" s="29"/>
      <c r="K18" s="47">
        <v>0</v>
      </c>
    </row>
    <row r="19" spans="1:11" ht="21.75" customHeight="1">
      <c r="A19" s="78" t="s">
        <v>127</v>
      </c>
      <c r="C19" s="77"/>
      <c r="E19" s="47">
        <v>642</v>
      </c>
      <c r="F19" s="29"/>
      <c r="G19" s="47">
        <v>985</v>
      </c>
      <c r="H19" s="29"/>
      <c r="I19" s="47">
        <v>642</v>
      </c>
      <c r="J19" s="29"/>
      <c r="K19" s="47">
        <v>985</v>
      </c>
    </row>
    <row r="20" spans="1:11" ht="21.75" customHeight="1">
      <c r="A20" s="78" t="s">
        <v>155</v>
      </c>
      <c r="C20" s="77"/>
      <c r="E20" s="47">
        <v>282</v>
      </c>
      <c r="F20" s="29"/>
      <c r="G20" s="47">
        <v>0</v>
      </c>
      <c r="H20" s="29"/>
      <c r="I20" s="47">
        <v>282</v>
      </c>
      <c r="J20" s="29"/>
      <c r="K20" s="47">
        <v>0</v>
      </c>
    </row>
    <row r="21" spans="1:11" ht="21.75" customHeight="1">
      <c r="A21" s="7" t="s">
        <v>40</v>
      </c>
      <c r="C21" s="77"/>
      <c r="E21" s="47">
        <v>-518</v>
      </c>
      <c r="F21" s="16"/>
      <c r="G21" s="16">
        <v>-1162</v>
      </c>
      <c r="H21" s="16"/>
      <c r="I21" s="47">
        <v>-937</v>
      </c>
      <c r="J21" s="16"/>
      <c r="K21" s="16">
        <v>-1662</v>
      </c>
    </row>
    <row r="22" spans="1:11" ht="21.75" customHeight="1">
      <c r="A22" s="7" t="s">
        <v>41</v>
      </c>
      <c r="C22" s="77"/>
      <c r="E22" s="63">
        <v>4286</v>
      </c>
      <c r="F22" s="16"/>
      <c r="G22" s="62">
        <v>2258</v>
      </c>
      <c r="H22" s="16"/>
      <c r="I22" s="63">
        <v>4286</v>
      </c>
      <c r="J22" s="16"/>
      <c r="K22" s="62">
        <v>2258</v>
      </c>
    </row>
    <row r="23" spans="1:11" ht="21.75" customHeight="1">
      <c r="A23" s="33" t="s">
        <v>76</v>
      </c>
      <c r="C23" s="77"/>
      <c r="E23" s="16"/>
      <c r="F23" s="16"/>
      <c r="G23" s="16"/>
      <c r="H23" s="16"/>
      <c r="I23" s="81" t="s">
        <v>94</v>
      </c>
      <c r="J23" s="16"/>
      <c r="K23" s="81" t="s">
        <v>94</v>
      </c>
    </row>
    <row r="24" spans="1:11" ht="21.75" customHeight="1">
      <c r="A24" s="7" t="s">
        <v>42</v>
      </c>
      <c r="C24" s="77"/>
      <c r="E24" s="16">
        <f>SUM(E9:E22)</f>
        <v>60700</v>
      </c>
      <c r="F24" s="16"/>
      <c r="G24" s="16">
        <f>SUM(G9:G22)</f>
        <v>38282</v>
      </c>
      <c r="H24" s="16"/>
      <c r="I24" s="16">
        <f>SUM(I9:I22)</f>
        <v>59386</v>
      </c>
      <c r="J24" s="16"/>
      <c r="K24" s="16">
        <f>SUM(K9:K22)</f>
        <v>37359</v>
      </c>
    </row>
    <row r="25" spans="1:11" ht="21.75" customHeight="1">
      <c r="A25" s="7" t="s">
        <v>43</v>
      </c>
      <c r="C25" s="77"/>
      <c r="E25" s="16"/>
      <c r="F25" s="16"/>
      <c r="G25" s="16"/>
      <c r="H25" s="16"/>
      <c r="I25" s="16"/>
      <c r="J25" s="16"/>
      <c r="K25" s="16"/>
    </row>
    <row r="26" spans="1:11" ht="21.75" customHeight="1">
      <c r="A26" s="7" t="s">
        <v>80</v>
      </c>
      <c r="C26" s="77"/>
      <c r="E26" s="16">
        <v>14617</v>
      </c>
      <c r="F26" s="16"/>
      <c r="G26" s="16">
        <v>-2880</v>
      </c>
      <c r="H26" s="16"/>
      <c r="I26" s="16">
        <v>2070</v>
      </c>
      <c r="J26" s="16"/>
      <c r="K26" s="16">
        <v>-2911</v>
      </c>
    </row>
    <row r="27" spans="1:11" ht="21.75" customHeight="1">
      <c r="A27" s="7" t="s">
        <v>44</v>
      </c>
      <c r="C27" s="77"/>
      <c r="E27" s="16">
        <v>13297</v>
      </c>
      <c r="F27" s="16"/>
      <c r="G27" s="16">
        <v>-36554</v>
      </c>
      <c r="H27" s="16"/>
      <c r="I27" s="47">
        <v>23768</v>
      </c>
      <c r="J27" s="16"/>
      <c r="K27" s="16">
        <v>-38416</v>
      </c>
    </row>
    <row r="28" spans="1:11" ht="21.75" customHeight="1">
      <c r="A28" s="33" t="s">
        <v>45</v>
      </c>
      <c r="B28" s="4"/>
      <c r="C28" s="77"/>
      <c r="E28" s="16">
        <v>-1841</v>
      </c>
      <c r="F28" s="16"/>
      <c r="G28" s="16">
        <v>-8379</v>
      </c>
      <c r="H28" s="16"/>
      <c r="I28" s="16">
        <v>-2341</v>
      </c>
      <c r="J28" s="16"/>
      <c r="K28" s="16">
        <v>-8396</v>
      </c>
    </row>
    <row r="29" spans="1:11" ht="21.75" customHeight="1">
      <c r="A29" s="33" t="s">
        <v>92</v>
      </c>
      <c r="C29" s="77"/>
      <c r="E29" s="16">
        <v>483</v>
      </c>
      <c r="F29" s="16"/>
      <c r="G29" s="16">
        <v>-113</v>
      </c>
      <c r="H29" s="16"/>
      <c r="I29" s="16">
        <v>970</v>
      </c>
      <c r="J29" s="16"/>
      <c r="K29" s="16">
        <v>-112</v>
      </c>
    </row>
    <row r="30" spans="1:11" ht="21.75" customHeight="1">
      <c r="A30" s="7" t="s">
        <v>46</v>
      </c>
      <c r="C30" s="77"/>
      <c r="E30" s="16"/>
      <c r="F30" s="16"/>
      <c r="G30" s="16"/>
      <c r="H30" s="16"/>
      <c r="I30" s="16"/>
      <c r="J30" s="16"/>
      <c r="K30" s="16"/>
    </row>
    <row r="31" spans="1:11" ht="21.75" customHeight="1">
      <c r="A31" s="33" t="s">
        <v>81</v>
      </c>
      <c r="C31" s="77"/>
      <c r="E31" s="16">
        <v>-19397</v>
      </c>
      <c r="F31" s="16"/>
      <c r="G31" s="16">
        <v>-28977</v>
      </c>
      <c r="H31" s="16"/>
      <c r="I31" s="16">
        <v>-18783</v>
      </c>
      <c r="J31" s="16"/>
      <c r="K31" s="16">
        <v>-26573</v>
      </c>
    </row>
    <row r="32" spans="1:11" ht="21.75" customHeight="1">
      <c r="A32" s="7" t="s">
        <v>47</v>
      </c>
      <c r="C32" s="77"/>
      <c r="E32" s="16">
        <v>-2410</v>
      </c>
      <c r="F32" s="16"/>
      <c r="G32" s="16">
        <v>-967</v>
      </c>
      <c r="H32" s="16"/>
      <c r="I32" s="16">
        <v>-2369</v>
      </c>
      <c r="J32" s="16"/>
      <c r="K32" s="16">
        <v>-967</v>
      </c>
    </row>
    <row r="33" spans="1:11" ht="21.75" customHeight="1">
      <c r="A33" s="7" t="s">
        <v>48</v>
      </c>
      <c r="C33" s="77"/>
      <c r="E33" s="62">
        <v>-8910</v>
      </c>
      <c r="F33" s="16"/>
      <c r="G33" s="62">
        <v>1278</v>
      </c>
      <c r="H33" s="16"/>
      <c r="I33" s="62">
        <v>-8910</v>
      </c>
      <c r="J33" s="16"/>
      <c r="K33" s="62">
        <v>1278</v>
      </c>
    </row>
    <row r="34" spans="1:11" ht="21.75" customHeight="1">
      <c r="A34" s="7" t="s">
        <v>148</v>
      </c>
      <c r="C34" s="77"/>
      <c r="E34" s="16">
        <f>SUM(E24:E33)</f>
        <v>56539</v>
      </c>
      <c r="F34" s="16"/>
      <c r="G34" s="16">
        <f>SUM(G24:G33)</f>
        <v>-38310</v>
      </c>
      <c r="H34" s="16"/>
      <c r="I34" s="16">
        <f>SUM(I24:I33)</f>
        <v>53791</v>
      </c>
      <c r="J34" s="16"/>
      <c r="K34" s="16">
        <f>SUM(K24:K33)</f>
        <v>-38738</v>
      </c>
    </row>
    <row r="35" spans="1:11" ht="21.75" customHeight="1">
      <c r="A35" s="7" t="s">
        <v>49</v>
      </c>
      <c r="C35" s="77"/>
      <c r="E35" s="62">
        <v>-626</v>
      </c>
      <c r="F35" s="16"/>
      <c r="G35" s="62">
        <v>-1043</v>
      </c>
      <c r="H35" s="16"/>
      <c r="I35" s="62">
        <v>-551</v>
      </c>
      <c r="J35" s="16"/>
      <c r="K35" s="62">
        <v>-946</v>
      </c>
    </row>
    <row r="36" spans="1:11" ht="21.75" customHeight="1">
      <c r="A36" s="79" t="s">
        <v>174</v>
      </c>
      <c r="B36" s="4"/>
      <c r="C36" s="77"/>
      <c r="E36" s="62">
        <f>SUM(E34:E35)</f>
        <v>55913</v>
      </c>
      <c r="F36" s="16"/>
      <c r="G36" s="62">
        <f>SUM(G34:G35)</f>
        <v>-39353</v>
      </c>
      <c r="H36" s="16"/>
      <c r="I36" s="62">
        <f>SUM(I34:I35)</f>
        <v>53240</v>
      </c>
      <c r="J36" s="16"/>
      <c r="K36" s="62">
        <f>SUM(K34:K35)</f>
        <v>-39684</v>
      </c>
    </row>
    <row r="37" spans="1:11" ht="21.75" customHeight="1">
      <c r="A37" s="33"/>
      <c r="B37" s="4"/>
      <c r="C37" s="77"/>
    </row>
    <row r="38" spans="1:11" ht="21.75" customHeight="1">
      <c r="A38" s="23" t="s">
        <v>166</v>
      </c>
      <c r="B38" s="4"/>
      <c r="C38" s="77"/>
      <c r="F38" s="25"/>
    </row>
    <row r="39" spans="1:11" ht="21.75" customHeight="1">
      <c r="A39" s="33"/>
      <c r="B39" s="4"/>
      <c r="C39" s="77"/>
      <c r="F39" s="25"/>
      <c r="K39" s="25" t="s">
        <v>103</v>
      </c>
    </row>
    <row r="40" spans="1:11" s="4" customFormat="1" ht="21.75" customHeight="1">
      <c r="A40" s="1" t="s">
        <v>108</v>
      </c>
      <c r="B40" s="2"/>
      <c r="C40" s="35"/>
      <c r="D40" s="3"/>
      <c r="E40" s="3"/>
      <c r="F40" s="3"/>
      <c r="G40" s="3"/>
      <c r="H40" s="3"/>
      <c r="I40" s="3"/>
      <c r="J40" s="3"/>
      <c r="K40" s="3"/>
    </row>
    <row r="41" spans="1:11" s="4" customFormat="1" ht="21.75" customHeight="1">
      <c r="A41" s="1" t="s">
        <v>107</v>
      </c>
      <c r="B41" s="2"/>
      <c r="C41" s="35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183</v>
      </c>
      <c r="B42" s="3"/>
      <c r="C42" s="35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B43" s="3"/>
      <c r="C43" s="35"/>
      <c r="D43" s="3"/>
      <c r="E43" s="3"/>
      <c r="F43" s="3"/>
      <c r="G43" s="3"/>
      <c r="H43" s="3"/>
      <c r="I43" s="3"/>
      <c r="J43" s="3"/>
      <c r="K43" s="6" t="s">
        <v>106</v>
      </c>
    </row>
    <row r="44" spans="1:11" ht="21.75" customHeight="1">
      <c r="E44" s="92"/>
      <c r="F44" s="92" t="s">
        <v>0</v>
      </c>
      <c r="G44" s="92"/>
      <c r="H44" s="37"/>
      <c r="I44" s="92"/>
      <c r="J44" s="92" t="s">
        <v>1</v>
      </c>
      <c r="K44" s="92"/>
    </row>
    <row r="45" spans="1:11" ht="21.75" customHeight="1">
      <c r="C45" s="74"/>
      <c r="E45" s="38">
        <v>2020</v>
      </c>
      <c r="F45" s="39"/>
      <c r="G45" s="38">
        <v>2019</v>
      </c>
      <c r="H45" s="39"/>
      <c r="I45" s="38">
        <v>2020</v>
      </c>
      <c r="J45" s="39"/>
      <c r="K45" s="38">
        <v>2019</v>
      </c>
    </row>
    <row r="46" spans="1:11" ht="21.6" customHeight="1">
      <c r="A46" s="75" t="s">
        <v>50</v>
      </c>
      <c r="B46" s="37"/>
      <c r="C46" s="77"/>
      <c r="E46" s="27"/>
      <c r="F46" s="15"/>
      <c r="G46" s="27"/>
      <c r="H46" s="29"/>
      <c r="I46" s="27"/>
      <c r="J46" s="15"/>
      <c r="K46" s="27"/>
    </row>
    <row r="47" spans="1:11" ht="21.6" customHeight="1">
      <c r="A47" s="7" t="s">
        <v>202</v>
      </c>
      <c r="B47" s="37"/>
      <c r="C47" s="77"/>
      <c r="E47" s="47">
        <v>168825</v>
      </c>
      <c r="F47" s="15"/>
      <c r="G47" s="47">
        <v>53500</v>
      </c>
      <c r="H47" s="29"/>
      <c r="I47" s="47">
        <v>168825</v>
      </c>
      <c r="J47" s="15"/>
      <c r="K47" s="47">
        <v>53500</v>
      </c>
    </row>
    <row r="48" spans="1:11" ht="21.6" customHeight="1">
      <c r="A48" s="78" t="s">
        <v>203</v>
      </c>
      <c r="B48" s="37"/>
      <c r="C48" s="77"/>
      <c r="E48" s="47">
        <v>-32000</v>
      </c>
      <c r="F48" s="15"/>
      <c r="G48" s="47">
        <v>-50174</v>
      </c>
      <c r="H48" s="29"/>
      <c r="I48" s="47">
        <v>-32000</v>
      </c>
      <c r="J48" s="15"/>
      <c r="K48" s="47">
        <v>-50174</v>
      </c>
    </row>
    <row r="49" spans="1:11" ht="21.75" customHeight="1">
      <c r="A49" s="78" t="s">
        <v>125</v>
      </c>
      <c r="C49" s="77"/>
      <c r="E49" s="47">
        <v>-20351</v>
      </c>
      <c r="F49" s="15"/>
      <c r="G49" s="18">
        <v>-49670</v>
      </c>
      <c r="H49" s="29"/>
      <c r="I49" s="47">
        <v>-20351</v>
      </c>
      <c r="J49" s="15"/>
      <c r="K49" s="18">
        <v>-49670</v>
      </c>
    </row>
    <row r="50" spans="1:11" ht="21.75" customHeight="1">
      <c r="A50" s="78" t="s">
        <v>149</v>
      </c>
      <c r="C50" s="8"/>
      <c r="E50" s="18">
        <v>532</v>
      </c>
      <c r="F50" s="18"/>
      <c r="G50" s="47">
        <v>790</v>
      </c>
      <c r="H50" s="18"/>
      <c r="I50" s="18">
        <v>489</v>
      </c>
      <c r="J50" s="18"/>
      <c r="K50" s="47">
        <v>790</v>
      </c>
    </row>
    <row r="51" spans="1:11" ht="21.75" customHeight="1">
      <c r="A51" s="78" t="s">
        <v>198</v>
      </c>
      <c r="C51" s="8"/>
      <c r="E51" s="18">
        <v>-2537</v>
      </c>
      <c r="F51" s="18"/>
      <c r="G51" s="47">
        <v>0</v>
      </c>
      <c r="H51" s="18"/>
      <c r="I51" s="18">
        <v>-2537</v>
      </c>
      <c r="J51" s="18"/>
      <c r="K51" s="47">
        <v>0</v>
      </c>
    </row>
    <row r="52" spans="1:11" ht="21.75" customHeight="1">
      <c r="A52" s="78" t="s">
        <v>126</v>
      </c>
      <c r="C52" s="77"/>
      <c r="E52" s="18">
        <v>-1783</v>
      </c>
      <c r="F52" s="18"/>
      <c r="G52" s="15">
        <v>-504</v>
      </c>
      <c r="H52" s="18"/>
      <c r="I52" s="18">
        <v>-1783</v>
      </c>
      <c r="J52" s="18"/>
      <c r="K52" s="15">
        <v>-504</v>
      </c>
    </row>
    <row r="53" spans="1:11" ht="21.75" customHeight="1">
      <c r="A53" s="78" t="s">
        <v>124</v>
      </c>
      <c r="B53" s="37"/>
      <c r="C53" s="77"/>
      <c r="E53" s="27">
        <v>518</v>
      </c>
      <c r="F53" s="15"/>
      <c r="G53" s="27">
        <v>1211</v>
      </c>
      <c r="H53" s="29"/>
      <c r="I53" s="27">
        <v>518</v>
      </c>
      <c r="J53" s="15"/>
      <c r="K53" s="27">
        <v>1211</v>
      </c>
    </row>
    <row r="54" spans="1:11" ht="21.75" customHeight="1">
      <c r="A54" s="75" t="s">
        <v>152</v>
      </c>
      <c r="C54" s="77"/>
      <c r="E54" s="24">
        <f>SUM(E47:E53)</f>
        <v>113204</v>
      </c>
      <c r="F54" s="16"/>
      <c r="G54" s="24">
        <f>SUM(G47:G53)</f>
        <v>-44847</v>
      </c>
      <c r="H54" s="16"/>
      <c r="I54" s="24">
        <f>SUM(I47:I53)</f>
        <v>113161</v>
      </c>
      <c r="J54" s="16"/>
      <c r="K54" s="24">
        <f>SUM(K47:K53)</f>
        <v>-44847</v>
      </c>
    </row>
    <row r="55" spans="1:11" ht="21.75" customHeight="1">
      <c r="A55" s="75" t="s">
        <v>51</v>
      </c>
      <c r="B55" s="37"/>
      <c r="C55" s="77"/>
      <c r="E55" s="16"/>
      <c r="F55" s="16"/>
      <c r="G55" s="16"/>
      <c r="H55" s="16"/>
      <c r="I55" s="16"/>
      <c r="J55" s="16"/>
      <c r="K55" s="16"/>
    </row>
    <row r="56" spans="1:11" ht="21.75" customHeight="1">
      <c r="A56" s="7" t="s">
        <v>140</v>
      </c>
      <c r="B56" s="37"/>
      <c r="C56" s="77"/>
      <c r="E56" s="16">
        <v>0</v>
      </c>
      <c r="F56" s="16"/>
      <c r="G56" s="16">
        <v>15820</v>
      </c>
      <c r="H56" s="16"/>
      <c r="I56" s="16">
        <v>0</v>
      </c>
      <c r="J56" s="16"/>
      <c r="K56" s="16">
        <v>15820</v>
      </c>
    </row>
    <row r="57" spans="1:11" ht="21.75" customHeight="1">
      <c r="A57" s="7" t="s">
        <v>150</v>
      </c>
      <c r="B57" s="37"/>
      <c r="C57" s="77"/>
      <c r="E57" s="29">
        <v>-16363</v>
      </c>
      <c r="F57" s="16"/>
      <c r="G57" s="16">
        <v>-7986</v>
      </c>
      <c r="H57" s="16"/>
      <c r="I57" s="47">
        <v>-16363</v>
      </c>
      <c r="J57" s="16"/>
      <c r="K57" s="16">
        <v>-7986</v>
      </c>
    </row>
    <row r="58" spans="1:11" ht="21.75" customHeight="1">
      <c r="A58" s="7" t="s">
        <v>177</v>
      </c>
      <c r="C58" s="77"/>
      <c r="E58" s="16">
        <v>-9817</v>
      </c>
      <c r="F58" s="29"/>
      <c r="G58" s="16">
        <v>-697</v>
      </c>
      <c r="H58" s="16"/>
      <c r="I58" s="16">
        <v>-9817</v>
      </c>
      <c r="J58" s="16"/>
      <c r="K58" s="47">
        <v>-697</v>
      </c>
    </row>
    <row r="59" spans="1:11" ht="21.75" customHeight="1">
      <c r="A59" s="78" t="s">
        <v>137</v>
      </c>
      <c r="C59" s="77"/>
      <c r="E59" s="16">
        <v>-1933</v>
      </c>
      <c r="F59" s="16"/>
      <c r="G59" s="16">
        <v>-2260</v>
      </c>
      <c r="H59" s="16"/>
      <c r="I59" s="47">
        <v>-1933</v>
      </c>
      <c r="J59" s="16"/>
      <c r="K59" s="47">
        <v>-2260</v>
      </c>
    </row>
    <row r="60" spans="1:11" ht="21.75" customHeight="1">
      <c r="A60" s="78" t="s">
        <v>185</v>
      </c>
      <c r="C60" s="77"/>
      <c r="E60" s="16">
        <v>-3698</v>
      </c>
      <c r="F60" s="16"/>
      <c r="G60" s="16">
        <v>-12985</v>
      </c>
      <c r="H60" s="16"/>
      <c r="I60" s="47">
        <v>-3698</v>
      </c>
      <c r="J60" s="16"/>
      <c r="K60" s="47">
        <v>-12985</v>
      </c>
    </row>
    <row r="61" spans="1:11" ht="21.75" customHeight="1">
      <c r="A61" s="75" t="s">
        <v>151</v>
      </c>
      <c r="C61" s="77"/>
      <c r="E61" s="24">
        <f>SUM(E56:E60)</f>
        <v>-31811</v>
      </c>
      <c r="F61" s="16"/>
      <c r="G61" s="24">
        <f>SUM(G56:G60)</f>
        <v>-8108</v>
      </c>
      <c r="H61" s="16"/>
      <c r="I61" s="24">
        <f>SUM(I56:I60)</f>
        <v>-31811</v>
      </c>
      <c r="J61" s="16"/>
      <c r="K61" s="24">
        <f>SUM(K56:K60)</f>
        <v>-8108</v>
      </c>
    </row>
    <row r="62" spans="1:11" ht="21.75" customHeight="1">
      <c r="A62" s="75" t="s">
        <v>175</v>
      </c>
      <c r="C62" s="77"/>
      <c r="E62" s="47">
        <f>E36+E54+E61</f>
        <v>137306</v>
      </c>
      <c r="F62" s="18"/>
      <c r="G62" s="47">
        <f>G36+G54+G61</f>
        <v>-92308</v>
      </c>
      <c r="H62" s="47"/>
      <c r="I62" s="47">
        <f>I36+I54+I61</f>
        <v>134590</v>
      </c>
      <c r="J62" s="47"/>
      <c r="K62" s="47">
        <f>K36+K54+K61</f>
        <v>-92639</v>
      </c>
    </row>
    <row r="63" spans="1:11" ht="21.75" customHeight="1">
      <c r="A63" s="33" t="s">
        <v>120</v>
      </c>
      <c r="B63" s="4"/>
      <c r="C63" s="77"/>
      <c r="E63" s="62">
        <f>BS!G11</f>
        <v>61332</v>
      </c>
      <c r="F63" s="16"/>
      <c r="G63" s="62">
        <v>159649</v>
      </c>
      <c r="H63" s="16"/>
      <c r="I63" s="62">
        <f>BS!K11</f>
        <v>59907</v>
      </c>
      <c r="J63" s="16"/>
      <c r="K63" s="62">
        <v>158362</v>
      </c>
    </row>
    <row r="64" spans="1:11" ht="21.75" customHeight="1" thickBot="1">
      <c r="A64" s="79" t="s">
        <v>121</v>
      </c>
      <c r="B64" s="4"/>
      <c r="C64" s="77"/>
      <c r="E64" s="73">
        <f>SUM(E62:E63)</f>
        <v>198638</v>
      </c>
      <c r="F64" s="16"/>
      <c r="G64" s="73">
        <f>SUM(G62:G63)</f>
        <v>67341</v>
      </c>
      <c r="H64" s="16"/>
      <c r="I64" s="73">
        <f>SUM(I62:I63)</f>
        <v>194497</v>
      </c>
      <c r="J64" s="16"/>
      <c r="K64" s="73">
        <f>SUM(K62:K63)</f>
        <v>65723</v>
      </c>
    </row>
    <row r="65" spans="1:11" ht="21.75" customHeight="1" thickTop="1">
      <c r="C65" s="77"/>
      <c r="E65" s="16">
        <f>SUM(E64-BS!E11)</f>
        <v>0</v>
      </c>
      <c r="F65" s="16"/>
      <c r="G65" s="16"/>
      <c r="H65" s="16"/>
      <c r="I65" s="16">
        <f>SUM(I64-BS!I11)</f>
        <v>0</v>
      </c>
      <c r="J65" s="16"/>
      <c r="K65" s="16"/>
    </row>
    <row r="66" spans="1:11" ht="21.75" customHeight="1">
      <c r="A66" s="79" t="s">
        <v>95</v>
      </c>
      <c r="B66" s="14"/>
      <c r="C66" s="77"/>
      <c r="E66" s="18"/>
      <c r="F66" s="16"/>
      <c r="G66" s="18"/>
      <c r="H66" s="16"/>
      <c r="I66" s="18"/>
      <c r="J66" s="16"/>
      <c r="K66" s="18"/>
    </row>
    <row r="67" spans="1:11" ht="21.75" customHeight="1">
      <c r="A67" s="33" t="s">
        <v>96</v>
      </c>
      <c r="B67" s="14"/>
      <c r="C67" s="77"/>
      <c r="E67" s="18"/>
      <c r="F67" s="16"/>
      <c r="G67" s="18"/>
      <c r="H67" s="16"/>
      <c r="I67" s="18"/>
      <c r="J67" s="16"/>
      <c r="K67" s="18"/>
    </row>
    <row r="68" spans="1:11" ht="21.75" customHeight="1">
      <c r="A68" s="33" t="s">
        <v>191</v>
      </c>
      <c r="B68" s="14"/>
      <c r="C68" s="77"/>
      <c r="E68" s="16"/>
      <c r="F68" s="16"/>
      <c r="G68" s="16"/>
      <c r="H68" s="16"/>
      <c r="I68" s="47"/>
      <c r="J68" s="16"/>
      <c r="K68" s="47"/>
    </row>
    <row r="69" spans="1:11" ht="21" customHeight="1">
      <c r="A69" s="33" t="s">
        <v>190</v>
      </c>
      <c r="E69" s="18">
        <v>2420</v>
      </c>
      <c r="F69" s="16"/>
      <c r="G69" s="18">
        <v>934</v>
      </c>
      <c r="H69" s="16"/>
      <c r="I69" s="18">
        <v>2420</v>
      </c>
      <c r="J69" s="16"/>
      <c r="K69" s="18">
        <v>934</v>
      </c>
    </row>
    <row r="70" spans="1:11" ht="21" customHeight="1">
      <c r="A70" s="33" t="s">
        <v>194</v>
      </c>
      <c r="E70" s="18">
        <v>156</v>
      </c>
      <c r="F70" s="16"/>
      <c r="G70" s="18">
        <v>0</v>
      </c>
      <c r="H70" s="16"/>
      <c r="I70" s="18">
        <v>156</v>
      </c>
      <c r="J70" s="16"/>
      <c r="K70" s="18">
        <v>0</v>
      </c>
    </row>
    <row r="71" spans="1:11" ht="21" customHeight="1">
      <c r="A71" s="33" t="s">
        <v>195</v>
      </c>
      <c r="E71" s="18"/>
      <c r="F71" s="16"/>
      <c r="G71" s="18"/>
      <c r="H71" s="16"/>
      <c r="I71" s="18"/>
      <c r="J71" s="16"/>
      <c r="K71" s="18"/>
    </row>
    <row r="72" spans="1:11" ht="21" customHeight="1">
      <c r="A72" s="33" t="s">
        <v>196</v>
      </c>
      <c r="E72" s="18">
        <v>43</v>
      </c>
      <c r="F72" s="16"/>
      <c r="G72" s="18">
        <v>0</v>
      </c>
      <c r="H72" s="16"/>
      <c r="I72" s="18">
        <v>43</v>
      </c>
      <c r="J72" s="16"/>
      <c r="K72" s="18">
        <v>0</v>
      </c>
    </row>
    <row r="73" spans="1:11" ht="21.75" customHeight="1">
      <c r="E73" s="29"/>
      <c r="F73" s="29"/>
      <c r="G73" s="29"/>
      <c r="H73" s="29"/>
      <c r="I73" s="29"/>
      <c r="J73" s="29"/>
      <c r="K73" s="29"/>
    </row>
    <row r="74" spans="1:11" ht="21.75" customHeight="1">
      <c r="A74" s="23" t="s">
        <v>166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4" ma:contentTypeDescription="Create a new document." ma:contentTypeScope="" ma:versionID="263f0d9d5fa08836150f5094561cb716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110e3354acbf13f8ac9f22347bae1d37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D1D458-B1E5-46A9-8F89-7AF6ECDEA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54528</vt:lpwstr>
  </property>
  <property fmtid="{D5CDD505-2E9C-101B-9397-08002B2CF9AE}" pid="4" name="OptimizationTime">
    <vt:lpwstr>20200813_1121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The Company Only</vt:lpstr>
      <vt:lpstr>Consolidated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2020-08-10T07:34:42Z</cp:lastPrinted>
  <dcterms:created xsi:type="dcterms:W3CDTF">2011-03-15T03:50:46Z</dcterms:created>
  <dcterms:modified xsi:type="dcterms:W3CDTF">2020-08-10T07:35:58Z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