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8BE7EE37-64F4-4E83-9439-582C7C8B39E9}" xr6:coauthVersionLast="44" xr6:coauthVersionMax="44" xr10:uidLastSave="{00000000-0000-0000-0000-000000000000}"/>
  <bookViews>
    <workbookView xWindow="-110" yWindow="-110" windowWidth="19420" windowHeight="10420" tabRatio="640" firstSheet="1" activeTab="5" xr2:uid="{00000000-000D-0000-FFFF-FFFF00000000}"/>
  </bookViews>
  <sheets>
    <sheet name="_com.sap.ip.bi.xl.hiddensheet" sheetId="14" state="veryHidden" r:id="rId1"/>
    <sheet name="BS 3-5" sheetId="10" r:id="rId2"/>
    <sheet name="PL6-9" sheetId="3" r:id="rId3"/>
    <sheet name="SH_consol 10" sheetId="11" r:id="rId4"/>
    <sheet name="SH_Sep 11-12" sheetId="13" r:id="rId5"/>
    <sheet name="CF 13-15" sheetId="9" r:id="rId6"/>
  </sheets>
  <definedNames>
    <definedName name="_xlnm.Print_Area" localSheetId="1">'BS 3-5'!$A$1:$M$86</definedName>
    <definedName name="_xlnm.Print_Area" localSheetId="5">'CF 13-15'!$A$1:$M$106</definedName>
    <definedName name="_xlnm.Print_Area" localSheetId="2">'PL6-9'!$A$1:$M$126</definedName>
    <definedName name="_xlnm.Print_Area" localSheetId="3">'SH_consol 10'!$A$1:$AA$60</definedName>
    <definedName name="_xlnm.Print_Area" localSheetId="4">'SH_Sep 11-12'!$A$1:$O$57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9" l="1"/>
  <c r="K13" i="9"/>
  <c r="K12" i="9"/>
  <c r="G12" i="9"/>
  <c r="M90" i="9" l="1"/>
  <c r="K90" i="9"/>
  <c r="I90" i="9"/>
  <c r="G90" i="9"/>
  <c r="I52" i="11" l="1"/>
  <c r="Y52" i="11" l="1"/>
  <c r="S52" i="11"/>
  <c r="Q52" i="11"/>
  <c r="O52" i="11"/>
  <c r="M52" i="11"/>
  <c r="K52" i="11"/>
  <c r="G52" i="11"/>
  <c r="E52" i="11"/>
  <c r="C52" i="11"/>
  <c r="U51" i="11"/>
  <c r="W51" i="11" s="1"/>
  <c r="Y56" i="11"/>
  <c r="U52" i="11" l="1"/>
  <c r="AA51" i="11"/>
  <c r="AA52" i="11" s="1"/>
  <c r="W52" i="11"/>
  <c r="Y57" i="11" l="1"/>
  <c r="M57" i="11" s="1"/>
  <c r="Q57" i="11"/>
  <c r="O57" i="11"/>
  <c r="M31" i="10" l="1"/>
  <c r="K31" i="10"/>
  <c r="G31" i="10"/>
  <c r="I31" i="10"/>
  <c r="K17" i="10" l="1"/>
  <c r="Y48" i="11" l="1"/>
  <c r="Y53" i="11" s="1"/>
  <c r="M117" i="3" l="1"/>
  <c r="M118" i="3" s="1"/>
  <c r="K117" i="3"/>
  <c r="K118" i="3" s="1"/>
  <c r="M54" i="13" s="1"/>
  <c r="I117" i="3"/>
  <c r="I118" i="3" s="1"/>
  <c r="G117" i="3"/>
  <c r="G118" i="3" s="1"/>
  <c r="M82" i="3"/>
  <c r="K82" i="3"/>
  <c r="I82" i="3"/>
  <c r="G82" i="3"/>
  <c r="M76" i="3"/>
  <c r="M84" i="3" s="1"/>
  <c r="M87" i="3" s="1"/>
  <c r="M89" i="3" s="1"/>
  <c r="M10" i="9" s="1"/>
  <c r="K76" i="3"/>
  <c r="I76" i="3"/>
  <c r="G76" i="3"/>
  <c r="G84" i="3" l="1"/>
  <c r="G87" i="3" s="1"/>
  <c r="G89" i="3" s="1"/>
  <c r="G10" i="9" s="1"/>
  <c r="G31" i="9" s="1"/>
  <c r="I84" i="3"/>
  <c r="I87" i="3" s="1"/>
  <c r="I89" i="3" s="1"/>
  <c r="I10" i="9" s="1"/>
  <c r="K84" i="3"/>
  <c r="K87" i="3" s="1"/>
  <c r="K89" i="3" s="1"/>
  <c r="K10" i="9" s="1"/>
  <c r="M107" i="3"/>
  <c r="M119" i="3" s="1"/>
  <c r="M123" i="3" s="1"/>
  <c r="M125" i="3" s="1"/>
  <c r="M94" i="3"/>
  <c r="M92" i="3" s="1"/>
  <c r="M96" i="3" s="1"/>
  <c r="K107" i="3" l="1"/>
  <c r="K119" i="3" s="1"/>
  <c r="K123" i="3" s="1"/>
  <c r="K125" i="3" s="1"/>
  <c r="K94" i="3"/>
  <c r="K92" i="3" s="1"/>
  <c r="I94" i="3"/>
  <c r="I92" i="3" s="1"/>
  <c r="I96" i="3" s="1"/>
  <c r="I107" i="3"/>
  <c r="I119" i="3" s="1"/>
  <c r="I123" i="3" s="1"/>
  <c r="I125" i="3" s="1"/>
  <c r="G94" i="3"/>
  <c r="G92" i="3" s="1"/>
  <c r="G107" i="3"/>
  <c r="G119" i="3" s="1"/>
  <c r="G125" i="3" s="1"/>
  <c r="G123" i="3" s="1"/>
  <c r="U42" i="11"/>
  <c r="Y43" i="11"/>
  <c r="S43" i="11"/>
  <c r="Q43" i="11"/>
  <c r="O43" i="11"/>
  <c r="M43" i="11"/>
  <c r="K43" i="11"/>
  <c r="I43" i="11"/>
  <c r="G43" i="11"/>
  <c r="E43" i="11"/>
  <c r="C43" i="11"/>
  <c r="U41" i="11"/>
  <c r="W41" i="11" s="1"/>
  <c r="AA41" i="11" s="1"/>
  <c r="K96" i="3" l="1"/>
  <c r="I53" i="13"/>
  <c r="G96" i="3"/>
  <c r="I56" i="11"/>
  <c r="U43" i="11"/>
  <c r="W42" i="11"/>
  <c r="W43" i="11" s="1"/>
  <c r="AA42" i="11" l="1"/>
  <c r="AA43" i="11" s="1"/>
  <c r="O43" i="13" l="1"/>
  <c r="C49" i="13"/>
  <c r="C50" i="13" s="1"/>
  <c r="M44" i="13"/>
  <c r="K44" i="13"/>
  <c r="I44" i="13"/>
  <c r="G44" i="13"/>
  <c r="E44" i="13"/>
  <c r="C44" i="13"/>
  <c r="C57" i="13" l="1"/>
  <c r="S58" i="11"/>
  <c r="S48" i="11"/>
  <c r="S53" i="11" s="1"/>
  <c r="Q48" i="11"/>
  <c r="Q53" i="11" s="1"/>
  <c r="O48" i="11"/>
  <c r="O53" i="11" s="1"/>
  <c r="M48" i="11"/>
  <c r="M53" i="11" s="1"/>
  <c r="K48" i="11"/>
  <c r="K53" i="11" s="1"/>
  <c r="I48" i="11"/>
  <c r="I53" i="11" s="1"/>
  <c r="G48" i="11"/>
  <c r="G53" i="11" s="1"/>
  <c r="E48" i="11"/>
  <c r="E53" i="11" s="1"/>
  <c r="C48" i="11"/>
  <c r="C53" i="11" s="1"/>
  <c r="U47" i="11"/>
  <c r="S36" i="11"/>
  <c r="U35" i="11"/>
  <c r="U34" i="11"/>
  <c r="U29" i="11"/>
  <c r="U25" i="11"/>
  <c r="S30" i="11"/>
  <c r="Q30" i="11"/>
  <c r="Q31" i="11" s="1"/>
  <c r="O30" i="11"/>
  <c r="O31" i="11" s="1"/>
  <c r="M30" i="11"/>
  <c r="M31" i="11" s="1"/>
  <c r="K30" i="11"/>
  <c r="K31" i="11" s="1"/>
  <c r="I30" i="11"/>
  <c r="G30" i="11"/>
  <c r="G31" i="11" s="1"/>
  <c r="E30" i="11"/>
  <c r="E31" i="11" s="1"/>
  <c r="C30" i="11"/>
  <c r="C31" i="11" s="1"/>
  <c r="S60" i="11" l="1"/>
  <c r="U48" i="11"/>
  <c r="U53" i="11" s="1"/>
  <c r="U30" i="11"/>
  <c r="S31" i="11"/>
  <c r="U31" i="11" l="1"/>
  <c r="S38" i="11"/>
  <c r="W29" i="11"/>
  <c r="AA29" i="11" s="1"/>
  <c r="W25" i="11"/>
  <c r="AA25" i="11" s="1"/>
  <c r="M19" i="3"/>
  <c r="K19" i="3"/>
  <c r="I19" i="3"/>
  <c r="G19" i="3"/>
  <c r="M58" i="10"/>
  <c r="K58" i="10"/>
  <c r="G58" i="10"/>
  <c r="I58" i="10"/>
  <c r="G71" i="9" l="1"/>
  <c r="K71" i="9"/>
  <c r="O48" i="13" l="1"/>
  <c r="W47" i="11" l="1"/>
  <c r="AA47" i="11" s="1"/>
  <c r="I31" i="11" l="1"/>
  <c r="Y30" i="11"/>
  <c r="Y31" i="11" s="1"/>
  <c r="AA30" i="11" l="1"/>
  <c r="AA31" i="11" s="1"/>
  <c r="W30" i="11"/>
  <c r="W31" i="11" s="1"/>
  <c r="O42" i="13" l="1"/>
  <c r="O44" i="13" s="1"/>
  <c r="E49" i="13"/>
  <c r="E50" i="13" s="1"/>
  <c r="E57" i="13" s="1"/>
  <c r="I83" i="10"/>
  <c r="E58" i="11" l="1"/>
  <c r="E36" i="11"/>
  <c r="E38" i="11"/>
  <c r="E60" i="11" l="1"/>
  <c r="M71" i="9" l="1"/>
  <c r="M49" i="13"/>
  <c r="M50" i="13" s="1"/>
  <c r="K49" i="13"/>
  <c r="K50" i="13" s="1"/>
  <c r="I49" i="13"/>
  <c r="I50" i="13" s="1"/>
  <c r="G49" i="13"/>
  <c r="G50" i="13" s="1"/>
  <c r="K58" i="11"/>
  <c r="G58" i="11"/>
  <c r="C58" i="11"/>
  <c r="C60" i="11" s="1"/>
  <c r="Q58" i="11"/>
  <c r="O58" i="11"/>
  <c r="U56" i="11"/>
  <c r="M54" i="3"/>
  <c r="M55" i="3" s="1"/>
  <c r="I54" i="3"/>
  <c r="I55" i="3" s="1"/>
  <c r="M13" i="3"/>
  <c r="M21" i="3" s="1"/>
  <c r="M24" i="3" s="1"/>
  <c r="M26" i="3" s="1"/>
  <c r="I13" i="3"/>
  <c r="I21" i="3" s="1"/>
  <c r="I24" i="3" s="1"/>
  <c r="M82" i="10"/>
  <c r="M84" i="10" s="1"/>
  <c r="M50" i="10"/>
  <c r="I50" i="10"/>
  <c r="M17" i="10"/>
  <c r="I17" i="10"/>
  <c r="K50" i="10"/>
  <c r="G50" i="10"/>
  <c r="G17" i="10"/>
  <c r="G57" i="13" l="1"/>
  <c r="K78" i="10" s="1"/>
  <c r="K57" i="13"/>
  <c r="K80" i="10" s="1"/>
  <c r="I71" i="9"/>
  <c r="I33" i="10"/>
  <c r="I82" i="10"/>
  <c r="I84" i="10" s="1"/>
  <c r="O50" i="13"/>
  <c r="O49" i="13"/>
  <c r="G60" i="11"/>
  <c r="G78" i="10" s="1"/>
  <c r="AA48" i="11"/>
  <c r="AA53" i="11" s="1"/>
  <c r="Q60" i="11"/>
  <c r="Y58" i="11"/>
  <c r="K60" i="11"/>
  <c r="G80" i="10" s="1"/>
  <c r="O60" i="11"/>
  <c r="W48" i="11"/>
  <c r="W53" i="11" s="1"/>
  <c r="M58" i="11"/>
  <c r="M60" i="11" s="1"/>
  <c r="U57" i="11"/>
  <c r="U58" i="11" s="1"/>
  <c r="U60" i="11" s="1"/>
  <c r="G81" i="10" s="1"/>
  <c r="W57" i="11"/>
  <c r="AA57" i="11" s="1"/>
  <c r="M60" i="10"/>
  <c r="M86" i="10" s="1"/>
  <c r="I60" i="10"/>
  <c r="M33" i="10"/>
  <c r="K60" i="10"/>
  <c r="G60" i="10"/>
  <c r="K33" i="10"/>
  <c r="G33" i="10"/>
  <c r="M87" i="10" l="1"/>
  <c r="I86" i="10"/>
  <c r="I87" i="10" s="1"/>
  <c r="Y60" i="11"/>
  <c r="G83" i="10" s="1"/>
  <c r="O18" i="13" l="1"/>
  <c r="G13" i="3"/>
  <c r="G21" i="3" s="1"/>
  <c r="G24" i="3" s="1"/>
  <c r="K36" i="11" l="1"/>
  <c r="G36" i="11"/>
  <c r="C36" i="11"/>
  <c r="Q36" i="11"/>
  <c r="O36" i="11"/>
  <c r="M36" i="11" l="1"/>
  <c r="Q38" i="11"/>
  <c r="K38" i="11"/>
  <c r="M19" i="13" l="1"/>
  <c r="M20" i="13" s="1"/>
  <c r="K19" i="13"/>
  <c r="K20" i="13" s="1"/>
  <c r="I19" i="13"/>
  <c r="I20" i="13" s="1"/>
  <c r="G19" i="13"/>
  <c r="G20" i="13" s="1"/>
  <c r="E19" i="13"/>
  <c r="E20" i="13" s="1"/>
  <c r="E27" i="13" s="1"/>
  <c r="C19" i="13"/>
  <c r="C20" i="13" s="1"/>
  <c r="Y36" i="11"/>
  <c r="W35" i="11"/>
  <c r="U36" i="11" l="1"/>
  <c r="AA35" i="11"/>
  <c r="O20" i="13"/>
  <c r="O19" i="13"/>
  <c r="K54" i="3"/>
  <c r="G54" i="3"/>
  <c r="A74" i="9" l="1"/>
  <c r="A73" i="9"/>
  <c r="G38" i="11" l="1"/>
  <c r="C38" i="11" l="1"/>
  <c r="K27" i="13"/>
  <c r="G27" i="13"/>
  <c r="C27" i="13"/>
  <c r="G55" i="3" l="1"/>
  <c r="I36" i="11" l="1"/>
  <c r="W34" i="11" l="1"/>
  <c r="AA34" i="11" s="1"/>
  <c r="AA36" i="11" s="1"/>
  <c r="W36" i="11" l="1"/>
  <c r="K55" i="3"/>
  <c r="M55" i="13" l="1"/>
  <c r="O54" i="13"/>
  <c r="O24" i="13"/>
  <c r="M25" i="13"/>
  <c r="M27" i="13" s="1"/>
  <c r="A33" i="9"/>
  <c r="A32" i="9"/>
  <c r="O38" i="11"/>
  <c r="M38" i="11"/>
  <c r="K13" i="3"/>
  <c r="K21" i="3" s="1"/>
  <c r="K24" i="3" s="1"/>
  <c r="M57" i="13" l="1"/>
  <c r="K81" i="10" s="1"/>
  <c r="U38" i="11"/>
  <c r="I38" i="11" l="1"/>
  <c r="W38" i="11" l="1"/>
  <c r="Y38" i="11"/>
  <c r="AA38" i="11" l="1"/>
  <c r="G26" i="3"/>
  <c r="G31" i="3" l="1"/>
  <c r="G29" i="3" s="1"/>
  <c r="G44" i="3"/>
  <c r="G56" i="3" s="1"/>
  <c r="G62" i="3" s="1"/>
  <c r="G60" i="3" s="1"/>
  <c r="G51" i="9"/>
  <c r="G53" i="9" s="1"/>
  <c r="G92" i="9" s="1"/>
  <c r="G94" i="9" s="1"/>
  <c r="G33" i="3" l="1"/>
  <c r="I58" i="11" l="1"/>
  <c r="I60" i="11" s="1"/>
  <c r="G79" i="10" s="1"/>
  <c r="G82" i="10" s="1"/>
  <c r="G84" i="10" s="1"/>
  <c r="G86" i="10" s="1"/>
  <c r="G87" i="10" s="1"/>
  <c r="W56" i="11"/>
  <c r="AA56" i="11" l="1"/>
  <c r="AA58" i="11" s="1"/>
  <c r="AA60" i="11" s="1"/>
  <c r="W58" i="11"/>
  <c r="W60" i="11" s="1"/>
  <c r="I26" i="3"/>
  <c r="I31" i="9" s="1"/>
  <c r="I51" i="9" s="1"/>
  <c r="I53" i="9" s="1"/>
  <c r="I92" i="9" s="1"/>
  <c r="I94" i="9" s="1"/>
  <c r="I31" i="3" l="1"/>
  <c r="I29" i="3" s="1"/>
  <c r="I33" i="3" s="1"/>
  <c r="I44" i="3"/>
  <c r="I56" i="3" s="1"/>
  <c r="I60" i="3" s="1"/>
  <c r="I62" i="3" s="1"/>
  <c r="K26" i="3" l="1"/>
  <c r="K31" i="9" s="1"/>
  <c r="K31" i="3" l="1"/>
  <c r="K29" i="3" s="1"/>
  <c r="K44" i="3"/>
  <c r="K56" i="3" s="1"/>
  <c r="K60" i="3" s="1"/>
  <c r="K62" i="3" s="1"/>
  <c r="K51" i="9"/>
  <c r="K53" i="9" s="1"/>
  <c r="K92" i="9" s="1"/>
  <c r="K94" i="9" s="1"/>
  <c r="K33" i="3" l="1"/>
  <c r="I55" i="13" l="1"/>
  <c r="O53" i="13"/>
  <c r="O55" i="13" s="1"/>
  <c r="O57" i="13" s="1"/>
  <c r="M31" i="9"/>
  <c r="M51" i="9" s="1"/>
  <c r="M53" i="9" s="1"/>
  <c r="M92" i="9" s="1"/>
  <c r="M94" i="9" s="1"/>
  <c r="I57" i="13" l="1"/>
  <c r="K79" i="10" s="1"/>
  <c r="K82" i="10" s="1"/>
  <c r="K84" i="10" s="1"/>
  <c r="K86" i="10" s="1"/>
  <c r="K87" i="10" s="1"/>
  <c r="M31" i="3"/>
  <c r="M44" i="3"/>
  <c r="M56" i="3" s="1"/>
  <c r="M60" i="3" s="1"/>
  <c r="M62" i="3" s="1"/>
  <c r="M29" i="3" l="1"/>
  <c r="M33" i="3" s="1"/>
  <c r="O23" i="13" l="1"/>
  <c r="O25" i="13" s="1"/>
  <c r="O27" i="13" s="1"/>
  <c r="I25" i="13"/>
  <c r="I27" i="13" s="1"/>
</calcChain>
</file>

<file path=xl/sharedStrings.xml><?xml version="1.0" encoding="utf-8"?>
<sst xmlns="http://schemas.openxmlformats.org/spreadsheetml/2006/main" count="501" uniqueCount="243">
  <si>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</si>
  <si>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</si>
  <si>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</si>
  <si>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</si>
  <si>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</si>
  <si>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</si>
  <si>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</si>
  <si>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</si>
  <si>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</si>
  <si>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</si>
  <si>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</si>
  <si>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</si>
  <si>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</si>
  <si>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</si>
  <si>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</si>
  <si>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</si>
  <si>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</si>
  <si>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</si>
  <si>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</si>
  <si>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</si>
  <si>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</si>
  <si>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</si>
  <si>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</si>
  <si>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</si>
  <si>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</si>
  <si>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</si>
  <si>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</si>
  <si>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</si>
  <si>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</si>
  <si>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</si>
  <si>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</si>
  <si>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</si>
  <si>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</si>
  <si>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</si>
  <si>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</si>
  <si>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</si>
  <si>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</si>
  <si>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</si>
  <si>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</si>
  <si>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</si>
  <si>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</si>
  <si>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</si>
  <si>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</si>
  <si>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</si>
  <si>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</si>
  <si>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</si>
  <si>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</si>
  <si>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</si>
  <si>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</si>
  <si>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</si>
  <si>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</si>
  <si>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</si>
  <si>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</si>
  <si>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</si>
  <si>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</si>
  <si>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</si>
  <si>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</si>
  <si>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</si>
  <si>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</si>
  <si>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</si>
  <si>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</si>
  <si>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</si>
  <si>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</si>
  <si>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</si>
  <si>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ผลต่างจากการ</t>
  </si>
  <si>
    <t>ส่วนเกินทุนจาก</t>
  </si>
  <si>
    <t>เปลี่ยนแปลงใน</t>
  </si>
  <si>
    <t>การรวมธุรกิจ</t>
  </si>
  <si>
    <t>มูลค่ายุติธรรมของ</t>
  </si>
  <si>
    <t>ภายใต้การ</t>
  </si>
  <si>
    <t>เงินลงทุนเผื่อขาย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</si>
  <si>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</si>
  <si>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</si>
  <si>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</si>
  <si>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ผู้ถือหุ้นของบริษัท</t>
  </si>
  <si>
    <t>ส่วนของ</t>
  </si>
  <si>
    <t>ส่วนได้เสีย</t>
  </si>
  <si>
    <t>ที่ไม่มีอำนาจ</t>
  </si>
  <si>
    <t>ควบคุม</t>
  </si>
  <si>
    <t>ผลต่าง</t>
  </si>
  <si>
    <t>จากการแปลงค่า</t>
  </si>
  <si>
    <t>งบการเงิน</t>
  </si>
  <si>
    <t>ส่วนแบ่งกำไร</t>
  </si>
  <si>
    <t>ขาดทุนเบ็ดเสร็จ</t>
  </si>
  <si>
    <t>อื่นจากเงินลงทุน</t>
  </si>
  <si>
    <t>ในบริษัทร่วม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</si>
  <si>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</si>
  <si>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</si>
  <si>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</si>
  <si>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</si>
  <si>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</si>
  <si>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</si>
  <si>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</si>
  <si>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</si>
  <si>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</si>
  <si>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</si>
  <si>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</si>
  <si>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</si>
  <si>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</si>
  <si>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</si>
  <si>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</si>
  <si>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</si>
  <si>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</si>
  <si>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</si>
  <si>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</si>
  <si>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</si>
  <si>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</si>
  <si>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</si>
  <si>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</si>
  <si>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</si>
  <si>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</si>
  <si>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</si>
  <si>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</si>
  <si>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</si>
  <si>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</si>
  <si>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</si>
  <si>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</si>
  <si>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</si>
  <si>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</si>
  <si>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</si>
  <si>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</si>
  <si>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</si>
  <si>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</si>
  <si>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</si>
  <si>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</si>
  <si>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</si>
  <si>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</si>
  <si>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</si>
  <si>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</si>
  <si>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</si>
  <si>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</si>
  <si>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</si>
  <si>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</si>
  <si>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</si>
  <si>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</si>
  <si>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 xml:space="preserve">(กลับรายการ) หนี้สูญและหนี้สงสัยจะสูญ </t>
  </si>
  <si>
    <t>การแปลงค่า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</si>
  <si>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</si>
  <si>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</si>
  <si>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</si>
  <si>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</si>
  <si>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</si>
  <si>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</si>
  <si>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</si>
  <si>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</si>
  <si>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</si>
  <si>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</si>
  <si>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</si>
  <si>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</si>
  <si>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สิทธิการเช่า</t>
  </si>
  <si>
    <t>ส่วนเกินมูลค่าหุ้น</t>
  </si>
  <si>
    <t>ยอดคงเหลือ ณ วันที่ 1 มกราคม 2562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</si>
  <si>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</si>
  <si>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</si>
  <si>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</si>
  <si>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</si>
  <si>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</si>
  <si>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</si>
  <si>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ต่างประเทศ</t>
  </si>
  <si>
    <t>(กลับรายการ) ขาดทุนจากการด้อยค่าของที่ดิน อาคารและอุปกรณ์</t>
  </si>
  <si>
    <t>เงินสดจ่ายเพื่อซื้อส่วนเพิ่มทุนในเงินลงทุนในบริษัทย่อย</t>
  </si>
  <si>
    <t>(ในกองทุนส่วนบุคคล)</t>
  </si>
  <si>
    <t>รายได้ดอกเบี้ย</t>
  </si>
  <si>
    <t>(ไม่ได้ตรวจสอบ)</t>
  </si>
  <si>
    <t xml:space="preserve">ขาดทุนจากการปรับลดมูลค่าสินค้า </t>
  </si>
  <si>
    <t>หน่วยงาน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</si>
  <si>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</si>
  <si>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</si>
  <si>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</si>
  <si>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</si>
  <si>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</si>
  <si>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</si>
  <si>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</si>
  <si>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</si>
  <si>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</si>
  <si>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</si>
  <si>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</si>
  <si>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</si>
  <si>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ยอดคงเหลือ ณ วันที่ 1 มกราคม 2563</t>
  </si>
  <si>
    <t>รายการอื่นของ</t>
  </si>
  <si>
    <t>การเปลี่ยนแปลง</t>
  </si>
  <si>
    <t>ที่เกิดจากผู้ถือหุ้น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</si>
  <si>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</si>
  <si>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</si>
  <si>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</si>
  <si>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</si>
  <si>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</si>
  <si>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</si>
  <si>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</si>
  <si>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</si>
  <si>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</si>
  <si>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</si>
  <si>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</si>
  <si>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</si>
  <si>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</si>
  <si>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</si>
  <si>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</si>
  <si>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เงินสดรับจากการขายสินทรัพย์ไม่มีตัวตน</t>
    </r>
    <r>
      <rPr>
        <sz val="15"/>
        <rFont val="Angsana New"/>
        <family val="1"/>
      </rPr>
      <t>อื่น</t>
    </r>
  </si>
  <si>
    <r>
      <t>เงินสดจ่ายเพื่อซื้อสินทรัพย์ไม่มีตัวตน</t>
    </r>
    <r>
      <rPr>
        <sz val="15"/>
        <rFont val="Angsana New"/>
        <family val="1"/>
      </rPr>
      <t>อื่น</t>
    </r>
  </si>
  <si>
    <t>เงินลงทุนในตราสารหนี้ (ในกองทุนส่วนบุคคล) (เพิ่มขึ้น) ลดลง</t>
  </si>
  <si>
    <t>เงินสดและรายการเทียบเท่าเงินสดเพิ่มขึ้น (ลดลง) สุทธิ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</si>
  <si>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</si>
  <si>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</si>
  <si>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หนี้สินค้างชำระจากการซื้อส่วนได้เสียที่ไม่มีอำนาจควบคุม</t>
  </si>
  <si>
    <t>ลูกหนี้จากการขายและครบกำหนดของตราสารหนี้</t>
  </si>
  <si>
    <t>หนี้สินค้างชำระจากการซื้อตราสารหนี้ (ในกองทุนส่วนบุคคล)</t>
  </si>
  <si>
    <t>ผลต่างของอัตรา</t>
  </si>
  <si>
    <t>แลกเปลี่ยนจาก</t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</si>
  <si>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</si>
  <si>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</si>
  <si>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</si>
  <si>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</si>
  <si>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</si>
  <si>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</si>
  <si>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</si>
  <si>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</si>
  <si>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</si>
  <si>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 มิถุนายน 2563</t>
  </si>
  <si>
    <t>ยอดคงเหลือ ณ วันที่ 30 มิถุนายน 2563</t>
  </si>
  <si>
    <t>(กำไร) ขาดทุนจากอัตราแลกเปลี่ยนที่ยังไม่เกิดขึ้นจริง</t>
  </si>
  <si>
    <t>เงินสดจ่ายเพื่อเงินให้กู้ยืมระยะสั้นแก่กิจการที่เกี่ยวข้องกัน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</si>
  <si>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</si>
  <si>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</si>
  <si>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กำไรจากการซื้อธุรกิจ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</si>
  <si>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</si>
  <si>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เงินสดจ่ายเพื่อซื้อส่วนได้เสียในการร่วมค้า</t>
  </si>
  <si>
    <t>เงินกู้ยืมระยะสั้นจากสถาบันการเงินลดลง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</si>
  <si>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</si>
  <si>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เงินสดจ่ายเพื่อซื้อส่วนได้เสียในบริษัทร่วม</t>
  </si>
  <si>
    <t>เงินสดรับจากการขายเงินลงทุนในตราสารทุน</t>
  </si>
  <si>
    <t>กระแสเงินสดสุทธิใช้ไปในกิจกรรมจัดหาเงิน</t>
  </si>
  <si>
    <t>เงินสดจ่ายเพื่อซื้อส่วนได้เสียที่ไม่มีอำนาจควบคุม</t>
  </si>
  <si>
    <t>ลูกหนี้จากการขายที่ดิน อาคารและอุปกรณ์</t>
  </si>
  <si>
    <t xml:space="preserve">เงินจ่ายล่วงหน้าค่าซื้อที่ดิน อาคารและอุปกรณ์ </t>
  </si>
  <si>
    <t>ผลกำไร (ขาดทุน) จากการวัดมูลค่าสินทรัพย์ทางการเงิน</t>
  </si>
  <si>
    <t xml:space="preserve">ตราสารอนุพันธ์
</t>
  </si>
  <si>
    <t>ขาดทุนที่ยังไม่เกิดขึ้นจากการเปลี่ยนแปลงมูลค่ายุติธรรมของ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</si>
  <si>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</si>
  <si>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</si>
  <si>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การสูญเสียการควบคุมจากการชำระบัญชีของบริษัทย่อย</t>
  </si>
  <si>
    <t>เงินฝากระยะสั้นกับสถาบันการเงินลดลง</t>
  </si>
  <si>
    <t>กระแสเงินสดสุทธิได้มาจาก (ใช้ไปใน) กิจกรรมลงทุน</t>
  </si>
  <si>
    <t>(กำไร) ขาดทุนจากการจำหน่ายและตัดจำหน่ายสินทรัพย์ไม่มีตัวตนอื่น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</si>
</sst>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2" fillId="2" borderId="6" applyNumberFormat="0" applyAlignment="0" applyProtection="0">
      <alignment horizontal="left" vertical="center" indent="1"/>
    </xf>
    <xf numFmtId="169" fontId="13" fillId="0" borderId="7" applyNumberFormat="0" applyProtection="0">
      <alignment horizontal="right" vertical="center"/>
    </xf>
    <xf numFmtId="169" fontId="12" fillId="0" borderId="8" applyNumberFormat="0" applyProtection="0">
      <alignment horizontal="right" vertical="center"/>
    </xf>
    <xf numFmtId="0" fontId="14" fillId="3" borderId="8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169" fontId="13" fillId="5" borderId="7" applyNumberFormat="0" applyBorder="0" applyProtection="0">
      <alignment horizontal="right" vertical="center"/>
    </xf>
    <xf numFmtId="0" fontId="14" fillId="3" borderId="8" applyNumberFormat="0" applyAlignment="0" applyProtection="0">
      <alignment horizontal="left" vertical="center" indent="1"/>
    </xf>
    <xf numFmtId="169" fontId="12" fillId="4" borderId="8" applyNumberFormat="0" applyProtection="0">
      <alignment horizontal="right" vertical="center"/>
    </xf>
    <xf numFmtId="169" fontId="12" fillId="5" borderId="8" applyNumberFormat="0" applyBorder="0" applyProtection="0">
      <alignment horizontal="right" vertical="center"/>
    </xf>
    <xf numFmtId="169" fontId="15" fillId="6" borderId="9" applyNumberFormat="0" applyBorder="0" applyAlignment="0" applyProtection="0">
      <alignment horizontal="right" vertical="center" indent="1"/>
    </xf>
    <xf numFmtId="169" fontId="16" fillId="7" borderId="9" applyNumberFormat="0" applyBorder="0" applyAlignment="0" applyProtection="0">
      <alignment horizontal="right" vertical="center" indent="1"/>
    </xf>
    <xf numFmtId="169" fontId="16" fillId="8" borderId="9" applyNumberFormat="0" applyBorder="0" applyAlignment="0" applyProtection="0">
      <alignment horizontal="right" vertical="center" indent="1"/>
    </xf>
    <xf numFmtId="169" fontId="17" fillId="9" borderId="9" applyNumberFormat="0" applyBorder="0" applyAlignment="0" applyProtection="0">
      <alignment horizontal="right" vertical="center" indent="1"/>
    </xf>
    <xf numFmtId="169" fontId="17" fillId="10" borderId="9" applyNumberFormat="0" applyBorder="0" applyAlignment="0" applyProtection="0">
      <alignment horizontal="right" vertical="center" indent="1"/>
    </xf>
    <xf numFmtId="169" fontId="17" fillId="11" borderId="9" applyNumberFormat="0" applyBorder="0" applyAlignment="0" applyProtection="0">
      <alignment horizontal="right" vertical="center" indent="1"/>
    </xf>
    <xf numFmtId="169" fontId="18" fillId="12" borderId="9" applyNumberFormat="0" applyBorder="0" applyAlignment="0" applyProtection="0">
      <alignment horizontal="right" vertical="center" indent="1"/>
    </xf>
    <xf numFmtId="169" fontId="18" fillId="13" borderId="9" applyNumberFormat="0" applyBorder="0" applyAlignment="0" applyProtection="0">
      <alignment horizontal="right" vertical="center" indent="1"/>
    </xf>
    <xf numFmtId="169" fontId="18" fillId="14" borderId="9" applyNumberFormat="0" applyBorder="0" applyAlignment="0" applyProtection="0">
      <alignment horizontal="right" vertical="center" indent="1"/>
    </xf>
    <xf numFmtId="0" fontId="19" fillId="0" borderId="6" applyNumberFormat="0" applyFont="0" applyFill="0" applyAlignment="0" applyProtection="0"/>
    <xf numFmtId="169" fontId="13" fillId="15" borderId="6" applyNumberFormat="0" applyAlignment="0" applyProtection="0">
      <alignment horizontal="left" vertical="center" indent="1"/>
    </xf>
    <xf numFmtId="0" fontId="12" fillId="2" borderId="8" applyNumberFormat="0" applyAlignment="0" applyProtection="0">
      <alignment horizontal="left" vertical="center" indent="1"/>
    </xf>
    <xf numFmtId="0" fontId="14" fillId="16" borderId="6" applyNumberFormat="0" applyAlignment="0" applyProtection="0">
      <alignment horizontal="left" vertical="center" indent="1"/>
    </xf>
    <xf numFmtId="0" fontId="14" fillId="17" borderId="6" applyNumberFormat="0" applyAlignment="0" applyProtection="0">
      <alignment horizontal="left" vertical="center" indent="1"/>
    </xf>
    <xf numFmtId="0" fontId="14" fillId="18" borderId="6" applyNumberFormat="0" applyAlignment="0" applyProtection="0">
      <alignment horizontal="left" vertical="center" indent="1"/>
    </xf>
    <xf numFmtId="0" fontId="14" fillId="5" borderId="6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0" fontId="20" fillId="0" borderId="10" applyNumberFormat="0" applyFill="0" applyBorder="0" applyAlignment="0" applyProtection="0"/>
    <xf numFmtId="0" fontId="21" fillId="0" borderId="10" applyNumberFormat="0" applyBorder="0" applyAlignment="0" applyProtection="0"/>
    <xf numFmtId="0" fontId="20" fillId="3" borderId="8" applyNumberFormat="0" applyAlignment="0" applyProtection="0">
      <alignment horizontal="left" vertical="center" indent="1"/>
    </xf>
    <xf numFmtId="0" fontId="20" fillId="3" borderId="8" applyNumberFormat="0" applyAlignment="0" applyProtection="0">
      <alignment horizontal="left" vertical="center" indent="1"/>
    </xf>
    <xf numFmtId="0" fontId="20" fillId="4" borderId="8" applyNumberFormat="0" applyAlignment="0" applyProtection="0">
      <alignment horizontal="left" vertical="center" indent="1"/>
    </xf>
    <xf numFmtId="169" fontId="22" fillId="4" borderId="8" applyNumberFormat="0" applyProtection="0">
      <alignment horizontal="right" vertical="center"/>
    </xf>
    <xf numFmtId="169" fontId="23" fillId="5" borderId="7" applyNumberFormat="0" applyBorder="0" applyProtection="0">
      <alignment horizontal="right" vertical="center"/>
    </xf>
    <xf numFmtId="169" fontId="22" fillId="5" borderId="8" applyNumberFormat="0" applyBorder="0" applyProtection="0">
      <alignment horizontal="right" vertical="center"/>
    </xf>
    <xf numFmtId="169" fontId="13" fillId="0" borderId="7" applyNumberFormat="0" applyFill="0" applyBorder="0" applyAlignment="0" applyProtection="0">
      <alignment horizontal="right" vertical="center"/>
    </xf>
    <xf numFmtId="169" fontId="13" fillId="0" borderId="7" applyNumberFormat="0" applyFill="0" applyBorder="0" applyAlignment="0" applyProtection="0">
      <alignment horizontal="right" vertical="center"/>
    </xf>
    <xf numFmtId="169" fontId="13" fillId="15" borderId="6" applyNumberFormat="0" applyAlignment="0" applyProtection="0">
      <alignment horizontal="left" vertical="center" indent="1"/>
    </xf>
  </cellStyleXfs>
  <cellXfs count="247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9" fontId="11" fillId="0" borderId="0" xfId="1" applyNumberFormat="1" applyFont="1" applyFill="1" applyAlignment="1">
      <alignment horizontal="center"/>
    </xf>
    <xf numFmtId="39" fontId="8" fillId="0" borderId="0" xfId="1" applyNumberFormat="1" applyFont="1" applyFill="1"/>
    <xf numFmtId="3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41" fontId="4" fillId="0" borderId="0" xfId="1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8" fontId="4" fillId="0" borderId="3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4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7" fontId="4" fillId="0" borderId="0" xfId="1" applyNumberFormat="1" applyFont="1" applyFill="1" applyAlignment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39" fontId="11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/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39" fontId="5" fillId="0" borderId="0" xfId="1" applyNumberFormat="1" applyFont="1" applyFill="1" applyBorder="1" applyAlignment="1">
      <alignment horizontal="center"/>
    </xf>
    <xf numFmtId="41" fontId="24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vertical="center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39" fontId="24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5" fillId="0" borderId="0" xfId="1" applyNumberFormat="1" applyFont="1" applyFill="1" applyAlignment="1">
      <alignment horizontal="center"/>
    </xf>
    <xf numFmtId="39" fontId="24" fillId="0" borderId="0" xfId="1" applyNumberFormat="1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center"/>
    </xf>
    <xf numFmtId="39" fontId="24" fillId="0" borderId="0" xfId="1" applyNumberFormat="1" applyFont="1" applyFill="1" applyAlignment="1">
      <alignment horizontal="right"/>
    </xf>
    <xf numFmtId="39" fontId="24" fillId="0" borderId="0" xfId="1" applyNumberFormat="1" applyFont="1" applyFill="1" applyBorder="1"/>
    <xf numFmtId="39" fontId="25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4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Alignment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6" fillId="0" borderId="0" xfId="0" applyFont="1" applyFill="1" applyAlignment="1"/>
    <xf numFmtId="166" fontId="26" fillId="0" borderId="0" xfId="0" applyNumberFormat="1" applyFont="1" applyFill="1" applyBorder="1" applyAlignment="1"/>
    <xf numFmtId="41" fontId="26" fillId="0" borderId="0" xfId="1" applyNumberFormat="1" applyFont="1" applyFill="1" applyBorder="1" applyAlignment="1"/>
    <xf numFmtId="41" fontId="24" fillId="0" borderId="0" xfId="1" applyNumberFormat="1" applyFont="1" applyFill="1" applyBorder="1" applyAlignment="1"/>
    <xf numFmtId="166" fontId="24" fillId="0" borderId="0" xfId="0" applyNumberFormat="1" applyFont="1" applyFill="1" applyBorder="1" applyAlignment="1"/>
    <xf numFmtId="166" fontId="24" fillId="0" borderId="0" xfId="0" applyNumberFormat="1" applyFont="1" applyFill="1" applyAlignment="1"/>
    <xf numFmtId="0" fontId="3" fillId="0" borderId="0" xfId="0" applyFont="1" applyFill="1" applyBorder="1" applyAlignment="1"/>
    <xf numFmtId="166" fontId="4" fillId="0" borderId="2" xfId="1" applyNumberFormat="1" applyFont="1" applyFill="1" applyBorder="1" applyAlignment="1"/>
    <xf numFmtId="0" fontId="2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43" fontId="4" fillId="0" borderId="0" xfId="0" applyNumberFormat="1" applyFont="1" applyFill="1" applyBorder="1" applyAlignment="1"/>
    <xf numFmtId="43" fontId="0" fillId="0" borderId="0" xfId="0" applyNumberFormat="1" applyFont="1" applyFill="1" applyAlignment="1"/>
    <xf numFmtId="43" fontId="4" fillId="0" borderId="3" xfId="0" applyNumberFormat="1" applyFont="1" applyFill="1" applyBorder="1" applyAlignment="1"/>
    <xf numFmtId="43" fontId="0" fillId="0" borderId="0" xfId="1" applyNumberFormat="1" applyFont="1" applyFill="1" applyBorder="1" applyAlignment="1"/>
    <xf numFmtId="43" fontId="4" fillId="0" borderId="0" xfId="0" applyNumberFormat="1" applyFont="1" applyFill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0" fillId="0" borderId="0" xfId="0" applyFont="1" applyFill="1" applyAlignment="1">
      <alignment wrapText="1"/>
    </xf>
    <xf numFmtId="166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center"/>
    </xf>
    <xf numFmtId="39" fontId="2" fillId="0" borderId="1" xfId="1" applyNumberFormat="1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3"/>
  <sheetViews>
    <sheetView zoomScaleNormal="100" zoomScaleSheetLayoutView="90" workbookViewId="0">
      <selection activeCell="E11" sqref="E11"/>
    </sheetView>
  </sheetViews>
  <sheetFormatPr defaultColWidth="20.8984375" defaultRowHeight="23.25" customHeight="1" x14ac:dyDescent="0.65"/>
  <cols>
    <col min="1" max="4" width="2" style="110" customWidth="1"/>
    <col min="5" max="5" width="42.59765625" style="110" customWidth="1"/>
    <col min="6" max="6" width="9.8984375" style="12" customWidth="1"/>
    <col min="7" max="7" width="16.69921875" style="110" customWidth="1"/>
    <col min="8" max="8" width="1.69921875" style="110" customWidth="1"/>
    <col min="9" max="9" width="16.69921875" style="110" customWidth="1"/>
    <col min="10" max="10" width="1.59765625" style="110" customWidth="1"/>
    <col min="11" max="11" width="16.69921875" style="111" customWidth="1"/>
    <col min="12" max="12" width="1.59765625" style="111" customWidth="1"/>
    <col min="13" max="13" width="16.69921875" style="111" customWidth="1"/>
    <col min="14" max="16384" width="20.8984375" style="110"/>
  </cols>
  <sheetData>
    <row r="1" spans="1:13" s="6" customFormat="1" ht="23.25" customHeight="1" x14ac:dyDescent="0.7">
      <c r="A1" s="6" t="s">
        <v>147</v>
      </c>
      <c r="F1" s="32"/>
      <c r="K1" s="5"/>
      <c r="L1" s="5"/>
      <c r="M1" s="5"/>
    </row>
    <row r="2" spans="1:13" s="6" customFormat="1" ht="23.25" customHeight="1" x14ac:dyDescent="0.7">
      <c r="A2" s="6" t="s">
        <v>98</v>
      </c>
      <c r="F2" s="32"/>
      <c r="K2" s="5"/>
      <c r="L2" s="5"/>
      <c r="M2" s="5"/>
    </row>
    <row r="3" spans="1:13" s="6" customFormat="1" ht="23.25" customHeight="1" x14ac:dyDescent="0.7">
      <c r="F3" s="32"/>
      <c r="K3" s="5"/>
      <c r="L3" s="5"/>
      <c r="M3" s="5"/>
    </row>
    <row r="4" spans="1:13" s="6" customFormat="1" ht="23.25" customHeight="1" x14ac:dyDescent="0.7">
      <c r="F4" s="32"/>
      <c r="G4" s="237" t="s">
        <v>99</v>
      </c>
      <c r="H4" s="237"/>
      <c r="I4" s="237"/>
      <c r="K4" s="237" t="s">
        <v>100</v>
      </c>
      <c r="L4" s="237"/>
      <c r="M4" s="237"/>
    </row>
    <row r="5" spans="1:13" s="6" customFormat="1" ht="23.25" customHeight="1" x14ac:dyDescent="0.7">
      <c r="A5" s="59"/>
      <c r="F5" s="32"/>
      <c r="G5" s="148" t="s">
        <v>212</v>
      </c>
      <c r="H5" s="148"/>
      <c r="I5" s="148" t="s">
        <v>47</v>
      </c>
      <c r="J5" s="149"/>
      <c r="K5" s="148" t="s">
        <v>212</v>
      </c>
      <c r="L5" s="148"/>
      <c r="M5" s="148" t="s">
        <v>47</v>
      </c>
    </row>
    <row r="6" spans="1:13" s="150" customFormat="1" ht="23.25" customHeight="1" x14ac:dyDescent="0.7">
      <c r="A6" s="59" t="s">
        <v>20</v>
      </c>
      <c r="F6" s="152" t="s">
        <v>21</v>
      </c>
      <c r="G6" s="228">
        <v>2563</v>
      </c>
      <c r="I6" s="228">
        <v>2562</v>
      </c>
      <c r="K6" s="228">
        <v>2563</v>
      </c>
      <c r="M6" s="228">
        <v>2562</v>
      </c>
    </row>
    <row r="7" spans="1:13" ht="23.25" customHeight="1" x14ac:dyDescent="0.7">
      <c r="A7" s="59"/>
      <c r="F7" s="226"/>
      <c r="G7" s="229" t="s">
        <v>163</v>
      </c>
      <c r="H7" s="24"/>
      <c r="I7" s="229"/>
      <c r="K7" s="229" t="s">
        <v>163</v>
      </c>
      <c r="L7" s="24"/>
      <c r="M7" s="229"/>
    </row>
    <row r="8" spans="1:13" ht="23.25" customHeight="1" x14ac:dyDescent="0.65">
      <c r="G8" s="238" t="s">
        <v>109</v>
      </c>
      <c r="H8" s="238"/>
      <c r="I8" s="238"/>
      <c r="J8" s="238"/>
      <c r="K8" s="238"/>
      <c r="L8" s="238"/>
      <c r="M8" s="238"/>
    </row>
    <row r="9" spans="1:13" ht="23.25" customHeight="1" x14ac:dyDescent="0.7">
      <c r="A9" s="41" t="s">
        <v>0</v>
      </c>
      <c r="H9" s="114"/>
      <c r="K9" s="110"/>
      <c r="M9" s="110"/>
    </row>
    <row r="10" spans="1:13" ht="23.25" customHeight="1" x14ac:dyDescent="0.65">
      <c r="A10" s="112" t="s">
        <v>41</v>
      </c>
      <c r="G10" s="88">
        <v>3148823</v>
      </c>
      <c r="H10" s="88"/>
      <c r="I10" s="88">
        <v>2819462</v>
      </c>
      <c r="J10" s="88"/>
      <c r="K10" s="88">
        <v>1766787</v>
      </c>
      <c r="L10" s="88"/>
      <c r="M10" s="88">
        <v>1235200</v>
      </c>
    </row>
    <row r="11" spans="1:13" ht="23.25" customHeight="1" x14ac:dyDescent="0.65">
      <c r="A11" s="110" t="s">
        <v>34</v>
      </c>
      <c r="F11" s="12">
        <v>6</v>
      </c>
      <c r="G11" s="88">
        <v>2896883</v>
      </c>
      <c r="H11" s="88"/>
      <c r="I11" s="88">
        <v>3180134</v>
      </c>
      <c r="J11" s="88"/>
      <c r="K11" s="88">
        <v>1981260</v>
      </c>
      <c r="L11" s="88"/>
      <c r="M11" s="88">
        <v>2099303</v>
      </c>
    </row>
    <row r="12" spans="1:13" ht="23.25" customHeight="1" x14ac:dyDescent="0.65">
      <c r="A12" s="24" t="s">
        <v>166</v>
      </c>
      <c r="G12" s="88">
        <v>701492</v>
      </c>
      <c r="H12" s="88"/>
      <c r="I12" s="122">
        <v>447563</v>
      </c>
      <c r="J12" s="88"/>
      <c r="K12" s="88">
        <v>648147</v>
      </c>
      <c r="L12" s="88"/>
      <c r="M12" s="88">
        <v>291660</v>
      </c>
    </row>
    <row r="13" spans="1:13" ht="23.25" customHeight="1" x14ac:dyDescent="0.65">
      <c r="A13" s="112" t="s">
        <v>148</v>
      </c>
      <c r="F13" s="12">
        <v>4</v>
      </c>
      <c r="G13" s="45">
        <v>0</v>
      </c>
      <c r="H13" s="88"/>
      <c r="I13" s="45">
        <v>0</v>
      </c>
      <c r="J13" s="88"/>
      <c r="K13" s="88">
        <v>1321813</v>
      </c>
      <c r="L13" s="88"/>
      <c r="M13" s="88">
        <v>1029333</v>
      </c>
    </row>
    <row r="14" spans="1:13" ht="23.25" customHeight="1" x14ac:dyDescent="0.65">
      <c r="A14" s="110" t="s">
        <v>36</v>
      </c>
      <c r="G14" s="45">
        <v>2237195</v>
      </c>
      <c r="H14" s="88"/>
      <c r="I14" s="45">
        <v>1523166</v>
      </c>
      <c r="J14" s="88"/>
      <c r="K14" s="88">
        <v>1240812</v>
      </c>
      <c r="L14" s="88"/>
      <c r="M14" s="88">
        <v>942722</v>
      </c>
    </row>
    <row r="15" spans="1:13" ht="23.25" customHeight="1" x14ac:dyDescent="0.65">
      <c r="A15" s="24" t="s">
        <v>222</v>
      </c>
      <c r="F15" s="12">
        <v>5</v>
      </c>
      <c r="G15" s="88">
        <v>830624</v>
      </c>
      <c r="H15" s="88"/>
      <c r="I15" s="88">
        <v>1299386</v>
      </c>
      <c r="J15" s="88"/>
      <c r="K15" s="45">
        <v>830624</v>
      </c>
      <c r="L15" s="88"/>
      <c r="M15" s="45">
        <v>1299386</v>
      </c>
    </row>
    <row r="16" spans="1:13" ht="23.25" customHeight="1" x14ac:dyDescent="0.65">
      <c r="A16" s="112" t="s">
        <v>35</v>
      </c>
      <c r="G16" s="88">
        <v>74771</v>
      </c>
      <c r="H16" s="88"/>
      <c r="I16" s="45">
        <v>68314</v>
      </c>
      <c r="J16" s="88"/>
      <c r="K16" s="88">
        <v>60319</v>
      </c>
      <c r="L16" s="88"/>
      <c r="M16" s="88">
        <v>65146</v>
      </c>
    </row>
    <row r="17" spans="1:13" s="29" customFormat="1" ht="23.25" customHeight="1" x14ac:dyDescent="0.7">
      <c r="A17" s="29" t="s">
        <v>1</v>
      </c>
      <c r="F17" s="60"/>
      <c r="G17" s="89">
        <f>SUM(G10:G16)</f>
        <v>9889788</v>
      </c>
      <c r="H17" s="38"/>
      <c r="I17" s="89">
        <f>SUM(I10:I16)</f>
        <v>9338025</v>
      </c>
      <c r="K17" s="89">
        <f>SUM(K10:K16)</f>
        <v>7849762</v>
      </c>
      <c r="L17" s="4"/>
      <c r="M17" s="89">
        <f>SUM(M10:M16)</f>
        <v>6962750</v>
      </c>
    </row>
    <row r="18" spans="1:13" ht="23.25" customHeight="1" x14ac:dyDescent="0.7">
      <c r="A18" s="29"/>
      <c r="H18" s="114"/>
      <c r="K18" s="116"/>
      <c r="L18" s="115"/>
      <c r="M18" s="116"/>
    </row>
    <row r="19" spans="1:13" ht="23.25" customHeight="1" x14ac:dyDescent="0.7">
      <c r="A19" s="41" t="s">
        <v>14</v>
      </c>
      <c r="H19" s="114"/>
      <c r="K19" s="117"/>
      <c r="L19" s="115"/>
      <c r="M19" s="117"/>
    </row>
    <row r="20" spans="1:13" ht="23.25" customHeight="1" x14ac:dyDescent="0.65">
      <c r="A20" s="118" t="s">
        <v>221</v>
      </c>
      <c r="F20" s="12">
        <v>5</v>
      </c>
      <c r="G20" s="45">
        <v>2750770</v>
      </c>
      <c r="H20" s="88"/>
      <c r="I20" s="88">
        <v>2767916</v>
      </c>
      <c r="J20" s="88"/>
      <c r="K20" s="88">
        <v>2750770</v>
      </c>
      <c r="L20" s="88"/>
      <c r="M20" s="88">
        <v>2767916</v>
      </c>
    </row>
    <row r="21" spans="1:13" ht="23.25" customHeight="1" x14ac:dyDescent="0.65">
      <c r="A21" s="63" t="s">
        <v>134</v>
      </c>
      <c r="F21" s="12">
        <v>7</v>
      </c>
      <c r="G21" s="88">
        <v>389006</v>
      </c>
      <c r="H21" s="88"/>
      <c r="I21" s="88">
        <v>319059</v>
      </c>
      <c r="J21" s="88"/>
      <c r="K21" s="45">
        <v>0</v>
      </c>
      <c r="L21" s="88"/>
      <c r="M21" s="45">
        <v>0</v>
      </c>
    </row>
    <row r="22" spans="1:13" ht="23.25" customHeight="1" x14ac:dyDescent="0.65">
      <c r="A22" s="63" t="s">
        <v>133</v>
      </c>
      <c r="F22" s="12">
        <v>7</v>
      </c>
      <c r="G22" s="88">
        <v>920370</v>
      </c>
      <c r="H22" s="88"/>
      <c r="I22" s="88">
        <v>799751</v>
      </c>
      <c r="J22" s="88"/>
      <c r="K22" s="88">
        <v>108829</v>
      </c>
      <c r="L22" s="88"/>
      <c r="M22" s="88">
        <v>139961</v>
      </c>
    </row>
    <row r="23" spans="1:13" ht="23.25" customHeight="1" x14ac:dyDescent="0.65">
      <c r="A23" s="113" t="s">
        <v>106</v>
      </c>
      <c r="F23" s="12">
        <v>8</v>
      </c>
      <c r="G23" s="45">
        <v>0</v>
      </c>
      <c r="H23" s="88"/>
      <c r="I23" s="45">
        <v>0</v>
      </c>
      <c r="J23" s="88"/>
      <c r="K23" s="88">
        <v>6620693</v>
      </c>
      <c r="L23" s="88"/>
      <c r="M23" s="88">
        <v>6187578</v>
      </c>
    </row>
    <row r="24" spans="1:13" ht="23.25" customHeight="1" x14ac:dyDescent="0.65">
      <c r="A24" s="118" t="s">
        <v>43</v>
      </c>
      <c r="G24" s="88">
        <v>691908</v>
      </c>
      <c r="H24" s="88"/>
      <c r="I24" s="88">
        <v>738962</v>
      </c>
      <c r="J24" s="88"/>
      <c r="K24" s="88">
        <v>815838</v>
      </c>
      <c r="L24" s="88"/>
      <c r="M24" s="88">
        <v>816098</v>
      </c>
    </row>
    <row r="25" spans="1:13" ht="23.25" customHeight="1" x14ac:dyDescent="0.65">
      <c r="A25" s="24" t="s">
        <v>149</v>
      </c>
      <c r="F25" s="226"/>
      <c r="G25" s="45">
        <v>0</v>
      </c>
      <c r="H25" s="88"/>
      <c r="I25" s="88">
        <v>301054</v>
      </c>
      <c r="J25" s="88"/>
      <c r="K25" s="45">
        <v>0</v>
      </c>
      <c r="L25" s="88"/>
      <c r="M25" s="45">
        <v>0</v>
      </c>
    </row>
    <row r="26" spans="1:13" ht="23.25" customHeight="1" x14ac:dyDescent="0.65">
      <c r="A26" s="112" t="s">
        <v>37</v>
      </c>
      <c r="F26" s="12">
        <v>9</v>
      </c>
      <c r="G26" s="88">
        <v>11442040</v>
      </c>
      <c r="H26" s="88"/>
      <c r="I26" s="88">
        <v>8925066</v>
      </c>
      <c r="J26" s="88"/>
      <c r="K26" s="88">
        <v>5116715</v>
      </c>
      <c r="L26" s="88"/>
      <c r="M26" s="88">
        <v>4111569</v>
      </c>
    </row>
    <row r="27" spans="1:13" ht="23.25" customHeight="1" x14ac:dyDescent="0.65">
      <c r="A27" s="112" t="s">
        <v>167</v>
      </c>
      <c r="G27" s="88">
        <v>80144</v>
      </c>
      <c r="H27" s="88"/>
      <c r="I27" s="88">
        <v>80144</v>
      </c>
      <c r="J27" s="88"/>
      <c r="K27" s="45">
        <v>0</v>
      </c>
      <c r="L27" s="88"/>
      <c r="M27" s="45">
        <v>0</v>
      </c>
    </row>
    <row r="28" spans="1:13" ht="23.25" customHeight="1" x14ac:dyDescent="0.65">
      <c r="A28" s="24" t="s">
        <v>185</v>
      </c>
      <c r="G28" s="88">
        <v>284459</v>
      </c>
      <c r="H28" s="88"/>
      <c r="I28" s="88">
        <v>229066</v>
      </c>
      <c r="J28" s="88"/>
      <c r="K28" s="88">
        <v>258488</v>
      </c>
      <c r="L28" s="88"/>
      <c r="M28" s="88">
        <v>210120</v>
      </c>
    </row>
    <row r="29" spans="1:13" ht="23.25" customHeight="1" x14ac:dyDescent="0.65">
      <c r="A29" s="24" t="s">
        <v>51</v>
      </c>
      <c r="G29" s="88">
        <v>91534</v>
      </c>
      <c r="H29" s="88"/>
      <c r="I29" s="88">
        <v>192693</v>
      </c>
      <c r="J29" s="88"/>
      <c r="K29" s="45">
        <v>0</v>
      </c>
      <c r="L29" s="88"/>
      <c r="M29" s="88">
        <v>110033</v>
      </c>
    </row>
    <row r="30" spans="1:13" ht="23.25" customHeight="1" x14ac:dyDescent="0.65">
      <c r="A30" s="110" t="s">
        <v>38</v>
      </c>
      <c r="G30" s="88">
        <v>314351</v>
      </c>
      <c r="H30" s="88"/>
      <c r="I30" s="88">
        <v>632130</v>
      </c>
      <c r="J30" s="88"/>
      <c r="K30" s="88">
        <v>121365</v>
      </c>
      <c r="L30" s="88"/>
      <c r="M30" s="88">
        <v>364389</v>
      </c>
    </row>
    <row r="31" spans="1:13" ht="23.25" customHeight="1" x14ac:dyDescent="0.7">
      <c r="A31" s="29" t="s">
        <v>15</v>
      </c>
      <c r="G31" s="89">
        <f>SUM(G20:G30)</f>
        <v>16964582</v>
      </c>
      <c r="H31" s="1"/>
      <c r="I31" s="89">
        <f>SUM(I20:I30)</f>
        <v>14985841</v>
      </c>
      <c r="J31" s="88"/>
      <c r="K31" s="89">
        <f>SUM(K20:K30)</f>
        <v>15792698</v>
      </c>
      <c r="L31" s="115"/>
      <c r="M31" s="89">
        <f>SUM(M20:M30)</f>
        <v>14707664</v>
      </c>
    </row>
    <row r="32" spans="1:13" ht="23.25" customHeight="1" x14ac:dyDescent="0.65">
      <c r="H32" s="114"/>
      <c r="K32" s="116"/>
      <c r="L32" s="119"/>
      <c r="M32" s="116"/>
    </row>
    <row r="33" spans="1:13" ht="23.25" customHeight="1" thickBot="1" x14ac:dyDescent="0.75">
      <c r="A33" s="29" t="s">
        <v>2</v>
      </c>
      <c r="G33" s="90">
        <f>G17+G31</f>
        <v>26854370</v>
      </c>
      <c r="H33" s="31"/>
      <c r="I33" s="90">
        <f>I17+I31</f>
        <v>24323866</v>
      </c>
      <c r="J33" s="31"/>
      <c r="K33" s="90">
        <f>K17+K31</f>
        <v>23642460</v>
      </c>
      <c r="L33" s="31"/>
      <c r="M33" s="90">
        <f>M17+M31</f>
        <v>21670414</v>
      </c>
    </row>
    <row r="34" spans="1:13" ht="6.75" customHeight="1" thickTop="1" x14ac:dyDescent="0.65">
      <c r="H34" s="114"/>
      <c r="K34" s="115"/>
      <c r="M34" s="115"/>
    </row>
    <row r="35" spans="1:13" s="6" customFormat="1" ht="23.25" customHeight="1" thickTop="1" x14ac:dyDescent="0.7">
      <c r="A35" s="6" t="s">
        <v>147</v>
      </c>
      <c r="F35" s="32"/>
      <c r="K35" s="5"/>
      <c r="L35" s="5"/>
      <c r="M35" s="5"/>
    </row>
    <row r="36" spans="1:13" s="6" customFormat="1" ht="23.25" customHeight="1" x14ac:dyDescent="0.7">
      <c r="A36" s="6" t="s">
        <v>98</v>
      </c>
      <c r="F36" s="32"/>
      <c r="K36" s="5"/>
      <c r="L36" s="5"/>
      <c r="M36" s="5"/>
    </row>
    <row r="37" spans="1:13" s="6" customFormat="1" ht="23.25" customHeight="1" x14ac:dyDescent="0.7">
      <c r="F37" s="32"/>
      <c r="G37" s="227"/>
      <c r="H37" s="227"/>
      <c r="K37" s="5"/>
      <c r="L37" s="5"/>
      <c r="M37" s="5"/>
    </row>
    <row r="38" spans="1:13" s="6" customFormat="1" ht="23.25" customHeight="1" x14ac:dyDescent="0.7">
      <c r="F38" s="32"/>
      <c r="G38" s="237" t="s">
        <v>99</v>
      </c>
      <c r="H38" s="237"/>
      <c r="I38" s="237"/>
      <c r="K38" s="237" t="s">
        <v>100</v>
      </c>
      <c r="L38" s="237"/>
      <c r="M38" s="237"/>
    </row>
    <row r="39" spans="1:13" s="6" customFormat="1" ht="23.25" customHeight="1" x14ac:dyDescent="0.7">
      <c r="A39" s="59"/>
      <c r="F39" s="32"/>
      <c r="G39" s="148" t="s">
        <v>212</v>
      </c>
      <c r="H39" s="148"/>
      <c r="I39" s="148" t="s">
        <v>47</v>
      </c>
      <c r="J39" s="149"/>
      <c r="K39" s="148" t="s">
        <v>212</v>
      </c>
      <c r="L39" s="148"/>
      <c r="M39" s="148" t="s">
        <v>47</v>
      </c>
    </row>
    <row r="40" spans="1:13" s="150" customFormat="1" ht="23.25" customHeight="1" x14ac:dyDescent="0.7">
      <c r="A40" s="59" t="s">
        <v>22</v>
      </c>
      <c r="F40" s="152" t="s">
        <v>21</v>
      </c>
      <c r="G40" s="228">
        <v>2563</v>
      </c>
      <c r="I40" s="228">
        <v>2562</v>
      </c>
      <c r="K40" s="228">
        <v>2563</v>
      </c>
      <c r="M40" s="228">
        <v>2562</v>
      </c>
    </row>
    <row r="41" spans="1:13" ht="23.25" customHeight="1" x14ac:dyDescent="0.7">
      <c r="A41" s="59"/>
      <c r="F41" s="226"/>
      <c r="G41" s="229" t="s">
        <v>163</v>
      </c>
      <c r="H41" s="24"/>
      <c r="I41" s="229"/>
      <c r="K41" s="229" t="s">
        <v>163</v>
      </c>
      <c r="L41" s="24"/>
      <c r="M41" s="229"/>
    </row>
    <row r="42" spans="1:13" ht="23.25" customHeight="1" x14ac:dyDescent="0.65">
      <c r="G42" s="238" t="s">
        <v>109</v>
      </c>
      <c r="H42" s="238"/>
      <c r="I42" s="238"/>
      <c r="J42" s="238"/>
      <c r="K42" s="238"/>
      <c r="L42" s="238"/>
      <c r="M42" s="238"/>
    </row>
    <row r="43" spans="1:13" ht="23.25" customHeight="1" x14ac:dyDescent="0.7">
      <c r="A43" s="41" t="s">
        <v>3</v>
      </c>
      <c r="H43" s="114"/>
      <c r="K43" s="110"/>
      <c r="L43" s="110"/>
      <c r="M43" s="110"/>
    </row>
    <row r="44" spans="1:13" ht="23.25" customHeight="1" x14ac:dyDescent="0.65">
      <c r="A44" s="110" t="s">
        <v>23</v>
      </c>
      <c r="F44" s="61"/>
      <c r="G44" s="88">
        <v>2375168</v>
      </c>
      <c r="H44" s="88"/>
      <c r="I44" s="88">
        <v>2243814</v>
      </c>
      <c r="J44" s="88"/>
      <c r="K44" s="88">
        <v>1335872</v>
      </c>
      <c r="L44" s="88"/>
      <c r="M44" s="88">
        <v>1480768</v>
      </c>
    </row>
    <row r="45" spans="1:13" ht="23.25" customHeight="1" x14ac:dyDescent="0.65">
      <c r="A45" s="24" t="s">
        <v>168</v>
      </c>
      <c r="F45" s="61"/>
      <c r="G45" s="88">
        <v>3002699</v>
      </c>
      <c r="H45" s="88"/>
      <c r="I45" s="88">
        <v>2585293</v>
      </c>
      <c r="J45" s="88"/>
      <c r="K45" s="88">
        <v>1932513</v>
      </c>
      <c r="L45" s="88"/>
      <c r="M45" s="88">
        <v>1468937</v>
      </c>
    </row>
    <row r="46" spans="1:13" ht="23.25" customHeight="1" x14ac:dyDescent="0.65">
      <c r="A46" s="112" t="s">
        <v>117</v>
      </c>
      <c r="B46" s="24"/>
      <c r="F46" s="61">
        <v>4</v>
      </c>
      <c r="G46" s="45">
        <v>0</v>
      </c>
      <c r="H46" s="88"/>
      <c r="I46" s="45">
        <v>0</v>
      </c>
      <c r="J46" s="88"/>
      <c r="K46" s="88">
        <v>1418607</v>
      </c>
      <c r="L46" s="88"/>
      <c r="M46" s="88">
        <v>893830</v>
      </c>
    </row>
    <row r="47" spans="1:13" ht="23.25" customHeight="1" x14ac:dyDescent="0.65">
      <c r="A47" s="112" t="s">
        <v>172</v>
      </c>
      <c r="B47" s="125"/>
      <c r="C47" s="125"/>
      <c r="F47" s="61"/>
      <c r="G47" s="88">
        <v>124330</v>
      </c>
      <c r="H47" s="91"/>
      <c r="I47" s="88">
        <v>96644</v>
      </c>
      <c r="J47" s="88"/>
      <c r="K47" s="88">
        <v>30867</v>
      </c>
      <c r="L47" s="115"/>
      <c r="M47" s="88">
        <v>10850</v>
      </c>
    </row>
    <row r="48" spans="1:13" ht="23.25" customHeight="1" x14ac:dyDescent="0.65">
      <c r="A48" s="24" t="s">
        <v>173</v>
      </c>
      <c r="F48" s="61"/>
      <c r="G48" s="88">
        <v>443226</v>
      </c>
      <c r="H48" s="91"/>
      <c r="I48" s="88">
        <v>323465</v>
      </c>
      <c r="J48" s="88"/>
      <c r="K48" s="88">
        <v>174083</v>
      </c>
      <c r="L48" s="115"/>
      <c r="M48" s="88">
        <v>164227</v>
      </c>
    </row>
    <row r="49" spans="1:13" ht="23.25" customHeight="1" x14ac:dyDescent="0.65">
      <c r="A49" s="110" t="s">
        <v>24</v>
      </c>
      <c r="F49" s="61"/>
      <c r="G49" s="88">
        <v>24882</v>
      </c>
      <c r="H49" s="91"/>
      <c r="I49" s="88">
        <v>6617</v>
      </c>
      <c r="J49" s="88"/>
      <c r="K49" s="88">
        <v>20960</v>
      </c>
      <c r="L49" s="115"/>
      <c r="M49" s="88">
        <v>6412</v>
      </c>
    </row>
    <row r="50" spans="1:13" ht="23.25" customHeight="1" x14ac:dyDescent="0.7">
      <c r="A50" s="29" t="s">
        <v>4</v>
      </c>
      <c r="F50" s="61"/>
      <c r="G50" s="89">
        <f>SUM(G44:G49)</f>
        <v>5970305</v>
      </c>
      <c r="H50" s="1"/>
      <c r="I50" s="89">
        <f>SUM(I44:I49)</f>
        <v>5255833</v>
      </c>
      <c r="J50" s="88"/>
      <c r="K50" s="89">
        <f>SUM(K44:K49)</f>
        <v>4912902</v>
      </c>
      <c r="L50" s="115"/>
      <c r="M50" s="89">
        <f>SUM(M44:M49)</f>
        <v>4025024</v>
      </c>
    </row>
    <row r="51" spans="1:13" ht="15" customHeight="1" x14ac:dyDescent="0.7">
      <c r="A51" s="29"/>
      <c r="F51" s="61"/>
      <c r="G51" s="88"/>
      <c r="H51" s="91"/>
      <c r="I51" s="88"/>
      <c r="J51" s="88"/>
      <c r="K51" s="116"/>
      <c r="L51" s="115"/>
      <c r="M51" s="116"/>
    </row>
    <row r="52" spans="1:13" ht="23.25" customHeight="1" x14ac:dyDescent="0.7">
      <c r="A52" s="41" t="s">
        <v>19</v>
      </c>
      <c r="F52" s="61"/>
      <c r="G52" s="88"/>
      <c r="H52" s="91"/>
      <c r="I52" s="88"/>
      <c r="J52" s="88"/>
      <c r="K52" s="116"/>
      <c r="L52" s="115"/>
      <c r="M52" s="116"/>
    </row>
    <row r="53" spans="1:13" ht="23.25" customHeight="1" x14ac:dyDescent="0.65">
      <c r="A53" s="112" t="s">
        <v>169</v>
      </c>
      <c r="F53" s="61"/>
      <c r="G53" s="88">
        <v>758315</v>
      </c>
      <c r="H53" s="91"/>
      <c r="I53" s="88">
        <v>120865</v>
      </c>
      <c r="J53" s="88"/>
      <c r="K53" s="45">
        <v>0</v>
      </c>
      <c r="L53" s="115"/>
      <c r="M53" s="45">
        <v>0</v>
      </c>
    </row>
    <row r="54" spans="1:13" ht="23.25" customHeight="1" x14ac:dyDescent="0.65">
      <c r="A54" s="112" t="s">
        <v>186</v>
      </c>
      <c r="F54" s="61"/>
      <c r="G54" s="88">
        <v>348263</v>
      </c>
      <c r="H54" s="91"/>
      <c r="I54" s="88">
        <v>284693</v>
      </c>
      <c r="J54" s="88"/>
      <c r="K54" s="88">
        <v>77889</v>
      </c>
      <c r="L54" s="115"/>
      <c r="M54" s="88">
        <v>28859</v>
      </c>
    </row>
    <row r="55" spans="1:13" ht="23.25" customHeight="1" x14ac:dyDescent="0.65">
      <c r="A55" s="118" t="s">
        <v>119</v>
      </c>
      <c r="F55" s="61"/>
      <c r="G55" s="88">
        <v>680631</v>
      </c>
      <c r="H55" s="91"/>
      <c r="I55" s="88">
        <v>629365</v>
      </c>
      <c r="J55" s="88"/>
      <c r="K55" s="88">
        <v>429768</v>
      </c>
      <c r="L55" s="115"/>
      <c r="M55" s="88">
        <v>398000</v>
      </c>
    </row>
    <row r="56" spans="1:13" ht="23.25" customHeight="1" x14ac:dyDescent="0.65">
      <c r="A56" s="118" t="s">
        <v>170</v>
      </c>
      <c r="F56" s="61"/>
      <c r="G56" s="88">
        <v>162714</v>
      </c>
      <c r="H56" s="91"/>
      <c r="I56" s="88">
        <v>8780</v>
      </c>
      <c r="J56" s="88"/>
      <c r="K56" s="88">
        <v>140371</v>
      </c>
      <c r="L56" s="115"/>
      <c r="M56" s="45">
        <v>0</v>
      </c>
    </row>
    <row r="57" spans="1:13" ht="23.25" customHeight="1" x14ac:dyDescent="0.65">
      <c r="A57" s="118" t="s">
        <v>62</v>
      </c>
      <c r="F57" s="61"/>
      <c r="G57" s="92">
        <v>1185</v>
      </c>
      <c r="H57" s="91"/>
      <c r="I57" s="92">
        <v>1185</v>
      </c>
      <c r="J57" s="88"/>
      <c r="K57" s="92">
        <v>5404</v>
      </c>
      <c r="L57" s="115"/>
      <c r="M57" s="92">
        <v>4929</v>
      </c>
    </row>
    <row r="58" spans="1:13" ht="23.25" customHeight="1" x14ac:dyDescent="0.7">
      <c r="A58" s="29" t="s">
        <v>16</v>
      </c>
      <c r="F58" s="231"/>
      <c r="G58" s="31">
        <f>SUM(G53:G57)</f>
        <v>1951108</v>
      </c>
      <c r="H58" s="1"/>
      <c r="I58" s="31">
        <f>SUM(I53:I57)</f>
        <v>1044888</v>
      </c>
      <c r="J58" s="111"/>
      <c r="K58" s="31">
        <f>SUM(K53:K57)</f>
        <v>653432</v>
      </c>
      <c r="L58" s="115"/>
      <c r="M58" s="31">
        <f>SUM(M53:M57)</f>
        <v>431788</v>
      </c>
    </row>
    <row r="59" spans="1:13" ht="15" customHeight="1" x14ac:dyDescent="0.7">
      <c r="A59" s="29"/>
      <c r="F59" s="231"/>
      <c r="G59" s="13"/>
      <c r="H59" s="1"/>
      <c r="I59" s="13"/>
      <c r="J59" s="111"/>
      <c r="K59" s="13"/>
      <c r="L59" s="115"/>
      <c r="M59" s="13"/>
    </row>
    <row r="60" spans="1:13" ht="23.25" customHeight="1" x14ac:dyDescent="0.7">
      <c r="A60" s="29" t="s">
        <v>5</v>
      </c>
      <c r="F60" s="231"/>
      <c r="G60" s="98">
        <f>G50+G58</f>
        <v>7921413</v>
      </c>
      <c r="H60" s="1"/>
      <c r="I60" s="98">
        <f>I50+I58</f>
        <v>6300721</v>
      </c>
      <c r="J60" s="111"/>
      <c r="K60" s="98">
        <f>K50+K58</f>
        <v>5566334</v>
      </c>
      <c r="L60" s="115"/>
      <c r="M60" s="98">
        <f>M50+M58</f>
        <v>4456812</v>
      </c>
    </row>
    <row r="61" spans="1:13" ht="5.25" customHeight="1" x14ac:dyDescent="0.7">
      <c r="A61" s="29"/>
      <c r="F61" s="231"/>
      <c r="G61" s="111"/>
      <c r="H61" s="119"/>
      <c r="I61" s="111"/>
      <c r="J61" s="111"/>
      <c r="K61" s="116"/>
      <c r="L61" s="115"/>
      <c r="M61" s="116"/>
    </row>
    <row r="62" spans="1:13" ht="23.25" customHeight="1" x14ac:dyDescent="0.7">
      <c r="A62" s="6" t="s">
        <v>147</v>
      </c>
      <c r="F62" s="231"/>
      <c r="G62" s="111"/>
      <c r="H62" s="111"/>
      <c r="I62" s="111"/>
      <c r="J62" s="111"/>
      <c r="K62" s="116"/>
      <c r="L62" s="115"/>
      <c r="M62" s="116"/>
    </row>
    <row r="63" spans="1:13" ht="23.25" customHeight="1" x14ac:dyDescent="0.7">
      <c r="A63" s="6" t="s">
        <v>98</v>
      </c>
      <c r="F63" s="231"/>
      <c r="G63" s="111"/>
      <c r="H63" s="111"/>
      <c r="I63" s="111"/>
      <c r="J63" s="111"/>
      <c r="K63" s="116"/>
      <c r="L63" s="115"/>
      <c r="M63" s="116"/>
    </row>
    <row r="64" spans="1:13" ht="23.25" customHeight="1" x14ac:dyDescent="0.7">
      <c r="A64" s="6"/>
      <c r="F64" s="231"/>
      <c r="G64" s="111"/>
      <c r="H64" s="111"/>
      <c r="I64" s="111"/>
      <c r="J64" s="111"/>
      <c r="K64" s="116"/>
      <c r="L64" s="115"/>
      <c r="M64" s="116"/>
    </row>
    <row r="65" spans="1:13" s="6" customFormat="1" ht="23.25" customHeight="1" x14ac:dyDescent="0.7">
      <c r="F65" s="32"/>
      <c r="G65" s="237" t="s">
        <v>99</v>
      </c>
      <c r="H65" s="237"/>
      <c r="I65" s="237"/>
      <c r="K65" s="237" t="s">
        <v>100</v>
      </c>
      <c r="L65" s="237"/>
      <c r="M65" s="237"/>
    </row>
    <row r="66" spans="1:13" s="6" customFormat="1" ht="23.25" customHeight="1" x14ac:dyDescent="0.7">
      <c r="A66" s="59"/>
      <c r="F66" s="32"/>
      <c r="G66" s="148" t="s">
        <v>212</v>
      </c>
      <c r="H66" s="148"/>
      <c r="I66" s="148" t="s">
        <v>47</v>
      </c>
      <c r="J66" s="149"/>
      <c r="K66" s="148" t="s">
        <v>212</v>
      </c>
      <c r="L66" s="148"/>
      <c r="M66" s="148" t="s">
        <v>47</v>
      </c>
    </row>
    <row r="67" spans="1:13" s="150" customFormat="1" ht="23.25" customHeight="1" x14ac:dyDescent="0.7">
      <c r="A67" s="59" t="s">
        <v>22</v>
      </c>
      <c r="F67" s="152"/>
      <c r="G67" s="228">
        <v>2563</v>
      </c>
      <c r="I67" s="228">
        <v>2562</v>
      </c>
      <c r="K67" s="228">
        <v>2563</v>
      </c>
      <c r="M67" s="228">
        <v>2562</v>
      </c>
    </row>
    <row r="68" spans="1:13" ht="23.25" customHeight="1" x14ac:dyDescent="0.7">
      <c r="A68" s="59"/>
      <c r="F68" s="226"/>
      <c r="G68" s="229" t="s">
        <v>163</v>
      </c>
      <c r="H68" s="24"/>
      <c r="I68" s="229"/>
      <c r="K68" s="229" t="s">
        <v>163</v>
      </c>
      <c r="L68" s="24"/>
      <c r="M68" s="229"/>
    </row>
    <row r="69" spans="1:13" ht="23.25" customHeight="1" x14ac:dyDescent="0.7">
      <c r="A69" s="41"/>
      <c r="F69" s="226"/>
      <c r="G69" s="238" t="s">
        <v>109</v>
      </c>
      <c r="H69" s="238"/>
      <c r="I69" s="238"/>
      <c r="J69" s="238"/>
      <c r="K69" s="238"/>
      <c r="L69" s="238"/>
      <c r="M69" s="238"/>
    </row>
    <row r="70" spans="1:13" ht="23.25" customHeight="1" x14ac:dyDescent="0.7">
      <c r="A70" s="41" t="s">
        <v>13</v>
      </c>
      <c r="F70" s="226"/>
      <c r="G70" s="226"/>
      <c r="H70" s="226"/>
      <c r="I70" s="226"/>
      <c r="J70" s="226"/>
      <c r="K70" s="226"/>
      <c r="L70" s="226"/>
      <c r="M70" s="226"/>
    </row>
    <row r="71" spans="1:13" ht="23.25" customHeight="1" x14ac:dyDescent="0.65">
      <c r="A71" s="110" t="s">
        <v>10</v>
      </c>
      <c r="H71" s="114"/>
      <c r="K71" s="115"/>
      <c r="L71" s="115"/>
      <c r="M71" s="115"/>
    </row>
    <row r="72" spans="1:13" ht="23.25" customHeight="1" x14ac:dyDescent="0.65">
      <c r="B72" s="110" t="s">
        <v>28</v>
      </c>
      <c r="H72" s="114"/>
      <c r="K72" s="115"/>
      <c r="L72" s="115"/>
      <c r="M72" s="115"/>
    </row>
    <row r="73" spans="1:13" ht="23.25" customHeight="1" thickBot="1" x14ac:dyDescent="0.7">
      <c r="B73" s="125" t="s">
        <v>171</v>
      </c>
      <c r="G73" s="93">
        <v>3003750</v>
      </c>
      <c r="H73" s="91"/>
      <c r="I73" s="93">
        <v>3003750</v>
      </c>
      <c r="J73" s="88"/>
      <c r="K73" s="93">
        <v>3003750</v>
      </c>
      <c r="L73" s="115"/>
      <c r="M73" s="93">
        <v>3003750</v>
      </c>
    </row>
    <row r="74" spans="1:13" ht="23.25" customHeight="1" thickTop="1" x14ac:dyDescent="0.65">
      <c r="B74" s="110" t="s">
        <v>29</v>
      </c>
      <c r="G74" s="91"/>
      <c r="H74" s="91"/>
      <c r="I74" s="91"/>
      <c r="J74" s="88"/>
      <c r="K74" s="91"/>
      <c r="L74" s="115"/>
      <c r="M74" s="91"/>
    </row>
    <row r="75" spans="1:13" ht="23.25" customHeight="1" x14ac:dyDescent="0.65">
      <c r="B75" s="125" t="s">
        <v>171</v>
      </c>
      <c r="E75" s="24"/>
      <c r="G75" s="88">
        <v>3003750</v>
      </c>
      <c r="H75" s="91"/>
      <c r="I75" s="88">
        <v>3003750</v>
      </c>
      <c r="J75" s="88"/>
      <c r="K75" s="88">
        <v>3003750</v>
      </c>
      <c r="L75" s="115"/>
      <c r="M75" s="88">
        <v>3003750</v>
      </c>
    </row>
    <row r="76" spans="1:13" ht="23.25" customHeight="1" x14ac:dyDescent="0.65">
      <c r="A76" s="24" t="s">
        <v>150</v>
      </c>
      <c r="B76" s="24"/>
      <c r="G76" s="88">
        <v>11847802</v>
      </c>
      <c r="H76" s="91"/>
      <c r="I76" s="88">
        <v>11847802</v>
      </c>
      <c r="J76" s="88"/>
      <c r="K76" s="88">
        <v>11847802</v>
      </c>
      <c r="L76" s="115"/>
      <c r="M76" s="88">
        <v>11847802</v>
      </c>
    </row>
    <row r="77" spans="1:13" ht="23.25" customHeight="1" x14ac:dyDescent="0.65">
      <c r="A77" s="110" t="s">
        <v>6</v>
      </c>
      <c r="F77" s="118"/>
      <c r="H77" s="114"/>
      <c r="K77" s="110"/>
      <c r="L77" s="115"/>
      <c r="M77" s="110"/>
    </row>
    <row r="78" spans="1:13" ht="23.25" customHeight="1" x14ac:dyDescent="0.65">
      <c r="B78" s="112" t="s">
        <v>42</v>
      </c>
      <c r="G78" s="122">
        <f>'SH_consol 10'!G60</f>
        <v>300375</v>
      </c>
      <c r="H78" s="91"/>
      <c r="I78" s="88">
        <v>300375</v>
      </c>
      <c r="J78" s="88"/>
      <c r="K78" s="88">
        <f>'SH_Sep 11-12'!G57</f>
        <v>300375</v>
      </c>
      <c r="L78" s="115"/>
      <c r="M78" s="88">
        <v>300375</v>
      </c>
    </row>
    <row r="79" spans="1:13" ht="23.25" customHeight="1" x14ac:dyDescent="0.65">
      <c r="B79" s="110" t="s">
        <v>7</v>
      </c>
      <c r="F79" s="61"/>
      <c r="G79" s="88">
        <f>'SH_consol 10'!I60</f>
        <v>2865970</v>
      </c>
      <c r="H79" s="91"/>
      <c r="I79" s="88">
        <v>3075755</v>
      </c>
      <c r="J79" s="88"/>
      <c r="K79" s="88">
        <f>'SH_Sep 11-12'!I57</f>
        <v>1825249</v>
      </c>
      <c r="L79" s="115"/>
      <c r="M79" s="88">
        <v>1959921</v>
      </c>
    </row>
    <row r="80" spans="1:13" ht="23.25" customHeight="1" x14ac:dyDescent="0.65">
      <c r="A80" s="24" t="s">
        <v>118</v>
      </c>
      <c r="B80" s="24"/>
      <c r="G80" s="88">
        <f>'SH_consol 10'!K60</f>
        <v>350653</v>
      </c>
      <c r="H80" s="91"/>
      <c r="I80" s="88">
        <v>353101</v>
      </c>
      <c r="J80" s="88"/>
      <c r="K80" s="88">
        <f>'SH_Sep 11-12'!K57</f>
        <v>73950</v>
      </c>
      <c r="L80" s="115"/>
      <c r="M80" s="88">
        <v>73950</v>
      </c>
    </row>
    <row r="81" spans="1:13" ht="23.25" customHeight="1" x14ac:dyDescent="0.65">
      <c r="A81" s="112" t="s">
        <v>46</v>
      </c>
      <c r="G81" s="95">
        <f>'SH_consol 10'!U60</f>
        <v>423641</v>
      </c>
      <c r="H81" s="91"/>
      <c r="I81" s="95">
        <v>-709477</v>
      </c>
      <c r="J81" s="88"/>
      <c r="K81" s="92">
        <f>'SH_Sep 11-12'!M57</f>
        <v>1025000</v>
      </c>
      <c r="L81" s="115"/>
      <c r="M81" s="92">
        <v>27804</v>
      </c>
    </row>
    <row r="82" spans="1:13" ht="23.25" customHeight="1" x14ac:dyDescent="0.7">
      <c r="A82" s="29" t="s">
        <v>86</v>
      </c>
      <c r="F82" s="61"/>
      <c r="G82" s="31">
        <f>SUM(G75:G81)</f>
        <v>18792191</v>
      </c>
      <c r="H82" s="91"/>
      <c r="I82" s="31">
        <f>SUM(I75:I81)</f>
        <v>17871306</v>
      </c>
      <c r="J82" s="31"/>
      <c r="K82" s="31">
        <f>SUM(K75:K81)</f>
        <v>18076126</v>
      </c>
      <c r="L82" s="4"/>
      <c r="M82" s="31">
        <f>SUM(M75:M81)</f>
        <v>17213602</v>
      </c>
    </row>
    <row r="83" spans="1:13" ht="23.25" customHeight="1" x14ac:dyDescent="0.65">
      <c r="A83" s="24" t="s">
        <v>87</v>
      </c>
      <c r="F83" s="61"/>
      <c r="G83" s="92">
        <f>'SH_consol 10'!Y60</f>
        <v>140766</v>
      </c>
      <c r="H83" s="91"/>
      <c r="I83" s="92">
        <f>'SH_consol 10'!Y43</f>
        <v>151839</v>
      </c>
      <c r="J83" s="88"/>
      <c r="K83" s="107">
        <v>0</v>
      </c>
      <c r="L83" s="115"/>
      <c r="M83" s="107">
        <v>0</v>
      </c>
    </row>
    <row r="84" spans="1:13" ht="23.25" customHeight="1" x14ac:dyDescent="0.7">
      <c r="A84" s="29" t="s">
        <v>11</v>
      </c>
      <c r="F84" s="61"/>
      <c r="G84" s="89">
        <f>SUM(G82:G83)</f>
        <v>18932957</v>
      </c>
      <c r="H84" s="91"/>
      <c r="I84" s="89">
        <f>SUM(I82:I83)</f>
        <v>18023145</v>
      </c>
      <c r="J84" s="31"/>
      <c r="K84" s="89">
        <f>SUM(K82:K83)</f>
        <v>18076126</v>
      </c>
      <c r="L84" s="4"/>
      <c r="M84" s="89">
        <f>SUM(M82:M83)</f>
        <v>17213602</v>
      </c>
    </row>
    <row r="85" spans="1:13" ht="15" customHeight="1" x14ac:dyDescent="0.7">
      <c r="A85" s="29"/>
      <c r="F85" s="61"/>
      <c r="G85" s="88"/>
      <c r="H85" s="91"/>
      <c r="I85" s="88"/>
      <c r="J85" s="88"/>
      <c r="L85" s="115"/>
    </row>
    <row r="86" spans="1:13" ht="23.25" customHeight="1" thickBot="1" x14ac:dyDescent="0.75">
      <c r="A86" s="29" t="s">
        <v>12</v>
      </c>
      <c r="F86" s="61"/>
      <c r="G86" s="90">
        <f>G84+G60</f>
        <v>26854370</v>
      </c>
      <c r="H86" s="1"/>
      <c r="I86" s="90">
        <f>I84+I60</f>
        <v>24323866</v>
      </c>
      <c r="J86" s="88"/>
      <c r="K86" s="90">
        <f>K84+K60</f>
        <v>23642460</v>
      </c>
      <c r="L86" s="115"/>
      <c r="M86" s="90">
        <f>M84+M60</f>
        <v>21670414</v>
      </c>
    </row>
    <row r="87" spans="1:13" ht="23.25" customHeight="1" thickTop="1" x14ac:dyDescent="0.65">
      <c r="G87" s="120">
        <f>G33-G86</f>
        <v>0</v>
      </c>
      <c r="H87" s="120"/>
      <c r="I87" s="120">
        <f>I33-I86</f>
        <v>0</v>
      </c>
      <c r="J87" s="120"/>
      <c r="K87" s="120">
        <f>K33-K86</f>
        <v>0</v>
      </c>
      <c r="L87" s="120"/>
      <c r="M87" s="120">
        <f>M33-M86</f>
        <v>0</v>
      </c>
    </row>
    <row r="88" spans="1:13" ht="23.25" customHeight="1" x14ac:dyDescent="0.65">
      <c r="I88" s="86"/>
      <c r="J88" s="86"/>
      <c r="K88" s="121"/>
      <c r="L88" s="121"/>
      <c r="M88" s="121"/>
    </row>
    <row r="89" spans="1:13" ht="23.25" customHeight="1" x14ac:dyDescent="0.65">
      <c r="I89" s="86"/>
      <c r="J89" s="86"/>
      <c r="K89" s="86"/>
      <c r="L89" s="86"/>
      <c r="M89" s="86"/>
    </row>
    <row r="102" spans="7:9" ht="23.25" customHeight="1" x14ac:dyDescent="0.65">
      <c r="I102" s="111"/>
    </row>
    <row r="103" spans="7:9" ht="23.25" customHeight="1" x14ac:dyDescent="0.65">
      <c r="G103" s="111"/>
    </row>
  </sheetData>
  <mergeCells count="9">
    <mergeCell ref="G4:I4"/>
    <mergeCell ref="K4:M4"/>
    <mergeCell ref="G38:I38"/>
    <mergeCell ref="K38:M38"/>
    <mergeCell ref="G69:M69"/>
    <mergeCell ref="G42:M42"/>
    <mergeCell ref="G65:I65"/>
    <mergeCell ref="K65:M65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0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8"/>
  <sheetViews>
    <sheetView zoomScale="90" zoomScaleNormal="90" zoomScaleSheetLayoutView="100" workbookViewId="0">
      <selection activeCell="F41" sqref="F41"/>
    </sheetView>
  </sheetViews>
  <sheetFormatPr defaultColWidth="20.8984375" defaultRowHeight="23.25" customHeight="1" x14ac:dyDescent="0.65"/>
  <cols>
    <col min="1" max="4" width="2" style="24" customWidth="1"/>
    <col min="5" max="5" width="45" style="24" customWidth="1"/>
    <col min="6" max="6" width="9.296875" style="12" customWidth="1"/>
    <col min="7" max="7" width="14.69921875" style="24" customWidth="1"/>
    <col min="8" max="8" width="1.3984375" style="24" customWidth="1"/>
    <col min="9" max="9" width="14.69921875" style="24" customWidth="1"/>
    <col min="10" max="10" width="1.59765625" style="24" customWidth="1"/>
    <col min="11" max="11" width="14.69921875" style="24" customWidth="1"/>
    <col min="12" max="12" width="1.59765625" style="24" customWidth="1"/>
    <col min="13" max="13" width="14.69921875" style="24" customWidth="1"/>
    <col min="14" max="14" width="15.296875" style="24" bestFit="1" customWidth="1"/>
    <col min="15" max="16384" width="20.8984375" style="24"/>
  </cols>
  <sheetData>
    <row r="1" spans="1:15" s="6" customFormat="1" ht="23.25" customHeight="1" x14ac:dyDescent="0.7">
      <c r="A1" s="6" t="s">
        <v>147</v>
      </c>
      <c r="F1" s="32"/>
    </row>
    <row r="2" spans="1:15" s="6" customFormat="1" ht="23.25" customHeight="1" x14ac:dyDescent="0.7">
      <c r="A2" s="6" t="s">
        <v>137</v>
      </c>
      <c r="F2" s="32"/>
    </row>
    <row r="3" spans="1:15" s="6" customFormat="1" ht="23.25" customHeight="1" x14ac:dyDescent="0.7">
      <c r="F3" s="32"/>
    </row>
    <row r="4" spans="1:15" s="6" customFormat="1" ht="23.25" customHeight="1" x14ac:dyDescent="0.7">
      <c r="F4" s="32"/>
      <c r="G4" s="237" t="s">
        <v>99</v>
      </c>
      <c r="H4" s="237"/>
      <c r="I4" s="237"/>
      <c r="K4" s="237" t="s">
        <v>100</v>
      </c>
      <c r="L4" s="237"/>
      <c r="M4" s="237"/>
    </row>
    <row r="5" spans="1:15" s="150" customFormat="1" ht="23.25" customHeight="1" x14ac:dyDescent="0.7">
      <c r="A5" s="59"/>
      <c r="F5" s="152"/>
      <c r="G5" s="241" t="s">
        <v>111</v>
      </c>
      <c r="H5" s="241"/>
      <c r="I5" s="241"/>
      <c r="K5" s="241" t="s">
        <v>111</v>
      </c>
      <c r="L5" s="241"/>
      <c r="M5" s="241"/>
    </row>
    <row r="6" spans="1:15" s="150" customFormat="1" ht="23.25" customHeight="1" x14ac:dyDescent="0.7">
      <c r="A6" s="59"/>
      <c r="F6" s="152"/>
      <c r="G6" s="241" t="s">
        <v>212</v>
      </c>
      <c r="H6" s="241"/>
      <c r="I6" s="241"/>
      <c r="K6" s="241" t="s">
        <v>212</v>
      </c>
      <c r="L6" s="241"/>
      <c r="M6" s="241"/>
    </row>
    <row r="7" spans="1:15" ht="23.25" customHeight="1" x14ac:dyDescent="0.7">
      <c r="A7" s="59"/>
      <c r="F7" s="56"/>
      <c r="G7" s="124">
        <v>2563</v>
      </c>
      <c r="I7" s="124">
        <v>2562</v>
      </c>
      <c r="J7" s="110"/>
      <c r="K7" s="124">
        <v>2563</v>
      </c>
      <c r="M7" s="124">
        <v>2562</v>
      </c>
    </row>
    <row r="8" spans="1:15" ht="23.25" customHeight="1" x14ac:dyDescent="0.65">
      <c r="G8" s="238" t="s">
        <v>109</v>
      </c>
      <c r="H8" s="238"/>
      <c r="I8" s="238"/>
      <c r="J8" s="238"/>
      <c r="K8" s="238"/>
      <c r="L8" s="238"/>
      <c r="M8" s="238"/>
    </row>
    <row r="9" spans="1:15" ht="23.25" customHeight="1" x14ac:dyDescent="0.7">
      <c r="A9" s="41" t="s">
        <v>25</v>
      </c>
      <c r="N9" s="14"/>
    </row>
    <row r="10" spans="1:15" ht="23.25" customHeight="1" x14ac:dyDescent="0.65">
      <c r="A10" s="24" t="s">
        <v>17</v>
      </c>
      <c r="G10" s="45">
        <v>5909154</v>
      </c>
      <c r="H10" s="45"/>
      <c r="I10" s="45">
        <v>6294862</v>
      </c>
      <c r="J10" s="45"/>
      <c r="K10" s="45">
        <v>4619313</v>
      </c>
      <c r="L10" s="45"/>
      <c r="M10" s="45">
        <v>4959090</v>
      </c>
      <c r="N10" s="14"/>
      <c r="O10" s="9"/>
    </row>
    <row r="11" spans="1:15" ht="23.25" customHeight="1" x14ac:dyDescent="0.65">
      <c r="A11" s="24" t="s">
        <v>63</v>
      </c>
      <c r="G11" s="45">
        <v>148053</v>
      </c>
      <c r="H11" s="45"/>
      <c r="I11" s="45">
        <v>43723</v>
      </c>
      <c r="J11" s="45"/>
      <c r="K11" s="45">
        <v>960169</v>
      </c>
      <c r="L11" s="45"/>
      <c r="M11" s="45">
        <v>55006</v>
      </c>
      <c r="N11" s="14"/>
    </row>
    <row r="12" spans="1:15" ht="23.25" customHeight="1" x14ac:dyDescent="0.65">
      <c r="A12" s="24" t="s">
        <v>26</v>
      </c>
      <c r="G12" s="45">
        <v>56320</v>
      </c>
      <c r="H12" s="45"/>
      <c r="I12" s="45">
        <v>55231</v>
      </c>
      <c r="J12" s="45"/>
      <c r="K12" s="45">
        <v>85621</v>
      </c>
      <c r="L12" s="45"/>
      <c r="M12" s="45">
        <v>76275</v>
      </c>
      <c r="N12" s="14"/>
    </row>
    <row r="13" spans="1:15" ht="23.25" customHeight="1" x14ac:dyDescent="0.7">
      <c r="A13" s="29" t="s">
        <v>8</v>
      </c>
      <c r="G13" s="58">
        <f>SUM(G10:G12)</f>
        <v>6113527</v>
      </c>
      <c r="I13" s="58">
        <f>SUM(I10:I12)</f>
        <v>6393816</v>
      </c>
      <c r="J13" s="1"/>
      <c r="K13" s="58">
        <f>SUM(K10:K12)</f>
        <v>5665103</v>
      </c>
      <c r="M13" s="58">
        <f>SUM(M10:M12)</f>
        <v>5090371</v>
      </c>
      <c r="N13" s="14"/>
    </row>
    <row r="14" spans="1:15" ht="15" customHeight="1" x14ac:dyDescent="0.7">
      <c r="A14" s="29"/>
      <c r="H14" s="7"/>
      <c r="J14" s="7"/>
      <c r="N14" s="14"/>
    </row>
    <row r="15" spans="1:15" ht="23.25" customHeight="1" x14ac:dyDescent="0.7">
      <c r="A15" s="41" t="s">
        <v>27</v>
      </c>
      <c r="H15" s="7"/>
      <c r="J15" s="7"/>
      <c r="N15" s="14"/>
    </row>
    <row r="16" spans="1:15" ht="23.25" customHeight="1" x14ac:dyDescent="0.65">
      <c r="A16" s="24" t="s">
        <v>18</v>
      </c>
      <c r="G16" s="11">
        <v>3926344</v>
      </c>
      <c r="H16" s="11"/>
      <c r="I16" s="11">
        <v>4073602</v>
      </c>
      <c r="J16" s="11"/>
      <c r="K16" s="11">
        <v>3426783</v>
      </c>
      <c r="L16" s="11"/>
      <c r="M16" s="11">
        <v>3556261</v>
      </c>
      <c r="N16" s="14"/>
      <c r="O16" s="86"/>
    </row>
    <row r="17" spans="1:15" ht="23.25" customHeight="1" x14ac:dyDescent="0.65">
      <c r="A17" s="24" t="s">
        <v>140</v>
      </c>
      <c r="G17" s="11">
        <v>929700</v>
      </c>
      <c r="H17" s="11"/>
      <c r="I17" s="11">
        <v>989200</v>
      </c>
      <c r="J17" s="11"/>
      <c r="K17" s="11">
        <v>515350</v>
      </c>
      <c r="L17" s="11"/>
      <c r="M17" s="11">
        <v>642189</v>
      </c>
      <c r="N17" s="14"/>
      <c r="O17" s="86"/>
    </row>
    <row r="18" spans="1:15" ht="23.25" customHeight="1" x14ac:dyDescent="0.65">
      <c r="A18" s="24" t="s">
        <v>39</v>
      </c>
      <c r="G18" s="11">
        <v>410302</v>
      </c>
      <c r="H18" s="11"/>
      <c r="I18" s="11">
        <v>469958</v>
      </c>
      <c r="J18" s="11"/>
      <c r="K18" s="11">
        <v>315306</v>
      </c>
      <c r="L18" s="11"/>
      <c r="M18" s="11">
        <v>414612</v>
      </c>
      <c r="N18" s="14"/>
      <c r="O18" s="86"/>
    </row>
    <row r="19" spans="1:15" ht="23.25" customHeight="1" x14ac:dyDescent="0.7">
      <c r="A19" s="29" t="s">
        <v>9</v>
      </c>
      <c r="G19" s="58">
        <f>SUM(G16:G18)</f>
        <v>5266346</v>
      </c>
      <c r="I19" s="58">
        <f>SUM(I16:I18)</f>
        <v>5532760</v>
      </c>
      <c r="J19" s="1"/>
      <c r="K19" s="58">
        <f>SUM(K16:K18)</f>
        <v>4257439</v>
      </c>
      <c r="M19" s="58">
        <f>SUM(M16:M18)</f>
        <v>4613062</v>
      </c>
      <c r="N19" s="14"/>
    </row>
    <row r="20" spans="1:15" ht="15" customHeight="1" x14ac:dyDescent="0.7">
      <c r="A20" s="29"/>
      <c r="H20" s="7"/>
      <c r="J20" s="7"/>
      <c r="N20" s="14"/>
    </row>
    <row r="21" spans="1:15" ht="22" x14ac:dyDescent="0.7">
      <c r="A21" s="29" t="s">
        <v>188</v>
      </c>
      <c r="G21" s="109">
        <f>G13-G19</f>
        <v>847181</v>
      </c>
      <c r="H21" s="7"/>
      <c r="I21" s="109">
        <f>I13-I19</f>
        <v>861056</v>
      </c>
      <c r="J21" s="7"/>
      <c r="K21" s="109">
        <f>K13-K19</f>
        <v>1407664</v>
      </c>
      <c r="M21" s="109">
        <f>M13-M19</f>
        <v>477309</v>
      </c>
      <c r="N21" s="14"/>
    </row>
    <row r="22" spans="1:15" ht="23.25" customHeight="1" x14ac:dyDescent="0.65">
      <c r="A22" s="24" t="s">
        <v>40</v>
      </c>
      <c r="G22" s="11">
        <v>-7058</v>
      </c>
      <c r="H22" s="11"/>
      <c r="I22" s="11">
        <v>-2354</v>
      </c>
      <c r="J22" s="11"/>
      <c r="K22" s="11">
        <v>-2350</v>
      </c>
      <c r="L22" s="11"/>
      <c r="M22" s="11">
        <v>-3139</v>
      </c>
      <c r="N22" s="14"/>
    </row>
    <row r="23" spans="1:15" ht="23.25" customHeight="1" x14ac:dyDescent="0.65">
      <c r="A23" s="24" t="s">
        <v>174</v>
      </c>
      <c r="G23" s="11">
        <v>66000</v>
      </c>
      <c r="H23" s="7"/>
      <c r="I23" s="11">
        <v>27593</v>
      </c>
      <c r="J23" s="7"/>
      <c r="K23" s="45">
        <v>0</v>
      </c>
      <c r="L23" s="9"/>
      <c r="M23" s="45">
        <v>0</v>
      </c>
      <c r="N23" s="14"/>
    </row>
    <row r="24" spans="1:15" ht="23.25" customHeight="1" x14ac:dyDescent="0.7">
      <c r="A24" s="29" t="s">
        <v>175</v>
      </c>
      <c r="G24" s="132">
        <f>SUM(G21:G23)</f>
        <v>906123</v>
      </c>
      <c r="H24" s="123"/>
      <c r="I24" s="132">
        <f>SUM(I21:I23)</f>
        <v>886295</v>
      </c>
      <c r="J24" s="106"/>
      <c r="K24" s="132">
        <f>SUM(K21:K23)</f>
        <v>1405314</v>
      </c>
      <c r="L24" s="123"/>
      <c r="M24" s="132">
        <f>SUM(M21:M23)</f>
        <v>474170</v>
      </c>
      <c r="N24" s="14"/>
    </row>
    <row r="25" spans="1:15" ht="23.25" customHeight="1" x14ac:dyDescent="0.65">
      <c r="A25" s="24" t="s">
        <v>120</v>
      </c>
      <c r="F25" s="56"/>
      <c r="G25" s="222">
        <v>-119505</v>
      </c>
      <c r="H25" s="224"/>
      <c r="I25" s="222">
        <v>-165626</v>
      </c>
      <c r="J25" s="224"/>
      <c r="K25" s="222">
        <v>-82792</v>
      </c>
      <c r="L25" s="120"/>
      <c r="M25" s="222">
        <v>-95408</v>
      </c>
      <c r="N25" s="14"/>
    </row>
    <row r="26" spans="1:15" ht="23.25" customHeight="1" thickBot="1" x14ac:dyDescent="0.75">
      <c r="A26" s="29" t="s">
        <v>105</v>
      </c>
      <c r="G26" s="223">
        <f>SUM(G24:G25)</f>
        <v>786618</v>
      </c>
      <c r="H26" s="106"/>
      <c r="I26" s="223">
        <f>SUM(I24:I25)</f>
        <v>720669</v>
      </c>
      <c r="J26" s="106"/>
      <c r="K26" s="223">
        <f>SUM(K24:K25)</f>
        <v>1322522</v>
      </c>
      <c r="L26" s="106"/>
      <c r="M26" s="223">
        <f>SUM(M24:M25)</f>
        <v>378762</v>
      </c>
      <c r="N26" s="14"/>
    </row>
    <row r="27" spans="1:15" ht="21.75" customHeight="1" thickTop="1" x14ac:dyDescent="0.7">
      <c r="A27" s="29"/>
      <c r="G27" s="224"/>
      <c r="H27" s="224"/>
      <c r="I27" s="224"/>
      <c r="J27" s="224"/>
      <c r="K27" s="224"/>
      <c r="L27" s="120"/>
      <c r="M27" s="224"/>
      <c r="N27" s="14"/>
    </row>
    <row r="28" spans="1:15" ht="23.25" customHeight="1" x14ac:dyDescent="0.7">
      <c r="A28" s="29" t="s">
        <v>96</v>
      </c>
      <c r="G28" s="213"/>
      <c r="H28" s="213"/>
      <c r="I28" s="120"/>
      <c r="J28" s="213"/>
      <c r="K28" s="213"/>
      <c r="L28" s="213"/>
      <c r="M28" s="120"/>
    </row>
    <row r="29" spans="1:15" ht="23.25" customHeight="1" x14ac:dyDescent="0.65">
      <c r="B29" s="24" t="s">
        <v>49</v>
      </c>
      <c r="G29" s="225">
        <f>G31-G30</f>
        <v>804284</v>
      </c>
      <c r="H29" s="225"/>
      <c r="I29" s="225">
        <f>I31-I30</f>
        <v>710396</v>
      </c>
      <c r="J29" s="225"/>
      <c r="K29" s="225">
        <f>K31-K30</f>
        <v>1322522</v>
      </c>
      <c r="L29" s="225"/>
      <c r="M29" s="225">
        <f>M31-M30</f>
        <v>378762</v>
      </c>
    </row>
    <row r="30" spans="1:15" ht="23.25" customHeight="1" x14ac:dyDescent="0.65">
      <c r="B30" s="24" t="s">
        <v>50</v>
      </c>
      <c r="G30" s="225">
        <v>-17666</v>
      </c>
      <c r="H30" s="225"/>
      <c r="I30" s="225">
        <v>10273</v>
      </c>
      <c r="J30" s="225"/>
      <c r="K30" s="225">
        <v>0</v>
      </c>
      <c r="L30" s="225"/>
      <c r="M30" s="225">
        <v>0</v>
      </c>
    </row>
    <row r="31" spans="1:15" s="29" customFormat="1" ht="23.25" customHeight="1" thickBot="1" x14ac:dyDescent="0.75">
      <c r="A31" s="29" t="s">
        <v>105</v>
      </c>
      <c r="F31" s="60"/>
      <c r="G31" s="223">
        <f>G26</f>
        <v>786618</v>
      </c>
      <c r="H31" s="123"/>
      <c r="I31" s="223">
        <f>I26</f>
        <v>720669</v>
      </c>
      <c r="J31" s="123"/>
      <c r="K31" s="223">
        <f>K26</f>
        <v>1322522</v>
      </c>
      <c r="L31" s="123"/>
      <c r="M31" s="223">
        <f>M26</f>
        <v>378762</v>
      </c>
    </row>
    <row r="32" spans="1:15" s="29" customFormat="1" ht="23.25" customHeight="1" thickTop="1" x14ac:dyDescent="0.7">
      <c r="F32" s="60"/>
      <c r="G32" s="213"/>
      <c r="H32" s="213"/>
      <c r="I32" s="213"/>
      <c r="J32" s="213"/>
      <c r="K32" s="214"/>
      <c r="L32" s="213"/>
      <c r="M32" s="214"/>
    </row>
    <row r="33" spans="1:14" s="29" customFormat="1" ht="23.25" customHeight="1" thickBot="1" x14ac:dyDescent="0.75">
      <c r="A33" s="29" t="s">
        <v>108</v>
      </c>
      <c r="B33" s="24"/>
      <c r="F33" s="12"/>
      <c r="G33" s="216">
        <f>G29/3003750</f>
        <v>0.26775996670828134</v>
      </c>
      <c r="H33" s="215"/>
      <c r="I33" s="216">
        <f>I29/3003750</f>
        <v>0.23650303786933</v>
      </c>
      <c r="J33" s="215"/>
      <c r="K33" s="216">
        <f>K29/3003750</f>
        <v>0.44029030378693301</v>
      </c>
      <c r="L33" s="215"/>
      <c r="M33" s="216">
        <f>M29/3003750</f>
        <v>0.12609637952559302</v>
      </c>
    </row>
    <row r="34" spans="1:14" s="29" customFormat="1" ht="23.25" customHeight="1" thickTop="1" x14ac:dyDescent="0.7">
      <c r="F34" s="60"/>
      <c r="K34" s="1"/>
      <c r="M34" s="1"/>
    </row>
    <row r="35" spans="1:14" s="6" customFormat="1" ht="23.25" customHeight="1" x14ac:dyDescent="0.7">
      <c r="A35" s="6" t="s">
        <v>147</v>
      </c>
      <c r="F35" s="32"/>
    </row>
    <row r="36" spans="1:14" s="6" customFormat="1" ht="23.25" customHeight="1" x14ac:dyDescent="0.7">
      <c r="A36" s="6" t="s">
        <v>110</v>
      </c>
      <c r="F36" s="32"/>
    </row>
    <row r="37" spans="1:14" s="6" customFormat="1" ht="23.25" customHeight="1" x14ac:dyDescent="0.7">
      <c r="F37" s="32"/>
    </row>
    <row r="38" spans="1:14" s="6" customFormat="1" ht="23.25" customHeight="1" x14ac:dyDescent="0.7">
      <c r="F38" s="32"/>
      <c r="G38" s="240" t="s">
        <v>99</v>
      </c>
      <c r="H38" s="240"/>
      <c r="I38" s="240"/>
      <c r="J38" s="18"/>
      <c r="K38" s="240" t="s">
        <v>100</v>
      </c>
      <c r="L38" s="240"/>
      <c r="M38" s="240"/>
    </row>
    <row r="39" spans="1:14" s="6" customFormat="1" ht="23.25" customHeight="1" x14ac:dyDescent="0.7">
      <c r="F39" s="32"/>
      <c r="G39" s="239" t="s">
        <v>111</v>
      </c>
      <c r="H39" s="239"/>
      <c r="I39" s="239"/>
      <c r="J39" s="24"/>
      <c r="K39" s="239" t="s">
        <v>111</v>
      </c>
      <c r="L39" s="239"/>
      <c r="M39" s="239"/>
    </row>
    <row r="40" spans="1:14" s="6" customFormat="1" ht="23.25" customHeight="1" x14ac:dyDescent="0.7">
      <c r="F40" s="32"/>
      <c r="G40" s="239" t="s">
        <v>212</v>
      </c>
      <c r="H40" s="239"/>
      <c r="I40" s="239"/>
      <c r="J40" s="24"/>
      <c r="K40" s="239" t="s">
        <v>212</v>
      </c>
      <c r="L40" s="239"/>
      <c r="M40" s="239"/>
    </row>
    <row r="41" spans="1:14" ht="23.25" customHeight="1" x14ac:dyDescent="0.7">
      <c r="A41" s="59"/>
      <c r="F41" s="56"/>
      <c r="G41" s="124">
        <v>2563</v>
      </c>
      <c r="I41" s="124">
        <v>2562</v>
      </c>
      <c r="J41" s="110"/>
      <c r="K41" s="124">
        <v>2563</v>
      </c>
      <c r="M41" s="124">
        <v>2562</v>
      </c>
    </row>
    <row r="42" spans="1:14" ht="23.25" customHeight="1" x14ac:dyDescent="0.65">
      <c r="G42" s="238" t="s">
        <v>109</v>
      </c>
      <c r="H42" s="238"/>
      <c r="I42" s="238"/>
      <c r="J42" s="238"/>
      <c r="K42" s="238"/>
      <c r="L42" s="238"/>
      <c r="M42" s="238"/>
    </row>
    <row r="43" spans="1:14" ht="23.25" customHeight="1" x14ac:dyDescent="0.65">
      <c r="G43" s="56"/>
      <c r="H43" s="56"/>
      <c r="I43" s="87"/>
      <c r="J43" s="56"/>
      <c r="K43" s="56"/>
      <c r="L43" s="56"/>
      <c r="M43" s="87"/>
    </row>
    <row r="44" spans="1:14" ht="23.25" customHeight="1" x14ac:dyDescent="0.7">
      <c r="A44" s="29" t="s">
        <v>105</v>
      </c>
      <c r="G44" s="232">
        <f>G26</f>
        <v>786618</v>
      </c>
      <c r="H44" s="232"/>
      <c r="I44" s="232">
        <f>I26</f>
        <v>720669</v>
      </c>
      <c r="J44" s="232"/>
      <c r="K44" s="232">
        <f>K26</f>
        <v>1322522</v>
      </c>
      <c r="L44" s="232"/>
      <c r="M44" s="232">
        <f>M26</f>
        <v>378762</v>
      </c>
    </row>
    <row r="45" spans="1:14" ht="23.25" customHeight="1" x14ac:dyDescent="0.7">
      <c r="A45" s="29"/>
      <c r="G45" s="232"/>
      <c r="H45" s="232"/>
      <c r="I45" s="232"/>
      <c r="J45" s="144"/>
      <c r="K45" s="232"/>
      <c r="L45" s="232"/>
      <c r="M45" s="232"/>
    </row>
    <row r="46" spans="1:14" ht="23.25" customHeight="1" x14ac:dyDescent="0.7">
      <c r="A46" s="8" t="s">
        <v>48</v>
      </c>
      <c r="G46" s="97"/>
      <c r="H46" s="97"/>
      <c r="I46" s="97"/>
      <c r="J46" s="97"/>
      <c r="K46" s="97"/>
      <c r="L46" s="45"/>
      <c r="M46" s="97"/>
      <c r="N46" s="14"/>
    </row>
    <row r="47" spans="1:14" ht="23.25" customHeight="1" x14ac:dyDescent="0.7">
      <c r="A47" s="73" t="s">
        <v>189</v>
      </c>
      <c r="B47" s="72"/>
      <c r="C47" s="69"/>
      <c r="D47" s="69"/>
      <c r="E47" s="69"/>
      <c r="G47" s="102"/>
      <c r="H47" s="97"/>
      <c r="I47" s="102"/>
      <c r="J47" s="97"/>
      <c r="K47" s="102"/>
      <c r="L47" s="45"/>
      <c r="M47" s="102"/>
      <c r="N47" s="14"/>
    </row>
    <row r="48" spans="1:14" ht="23.25" customHeight="1" x14ac:dyDescent="0.65">
      <c r="A48" s="68" t="s">
        <v>156</v>
      </c>
      <c r="B48" s="69"/>
      <c r="C48" s="69"/>
      <c r="D48" s="69"/>
      <c r="E48" s="69"/>
      <c r="G48" s="45">
        <v>-134649</v>
      </c>
      <c r="H48" s="45"/>
      <c r="I48" s="45">
        <v>-40689</v>
      </c>
      <c r="J48" s="45"/>
      <c r="K48" s="45">
        <v>0</v>
      </c>
      <c r="L48" s="45"/>
      <c r="M48" s="45">
        <v>0</v>
      </c>
      <c r="N48" s="14"/>
    </row>
    <row r="49" spans="1:14" ht="23.25" customHeight="1" x14ac:dyDescent="0.65">
      <c r="A49" s="68" t="s">
        <v>234</v>
      </c>
      <c r="B49" s="69"/>
      <c r="C49" s="69"/>
      <c r="D49" s="69"/>
      <c r="E49" s="69"/>
      <c r="G49" s="45">
        <v>-28630</v>
      </c>
      <c r="H49" s="45"/>
      <c r="I49" s="45">
        <v>12181</v>
      </c>
      <c r="J49" s="45"/>
      <c r="K49" s="45">
        <v>-28630</v>
      </c>
      <c r="L49" s="45"/>
      <c r="M49" s="45">
        <v>12181</v>
      </c>
      <c r="N49" s="14"/>
    </row>
    <row r="50" spans="1:14" ht="23.25" customHeight="1" x14ac:dyDescent="0.65">
      <c r="A50" s="146" t="s">
        <v>176</v>
      </c>
      <c r="B50" s="74"/>
      <c r="C50" s="69"/>
      <c r="D50" s="69"/>
      <c r="E50" s="69"/>
      <c r="G50" s="45"/>
      <c r="H50" s="45"/>
      <c r="I50" s="45"/>
      <c r="J50" s="45"/>
      <c r="K50" s="45"/>
      <c r="L50" s="45"/>
      <c r="M50" s="45"/>
      <c r="N50" s="14"/>
    </row>
    <row r="51" spans="1:14" ht="23.25" customHeight="1" x14ac:dyDescent="0.65">
      <c r="A51" s="146"/>
      <c r="B51" s="69" t="s">
        <v>177</v>
      </c>
      <c r="C51" s="69"/>
      <c r="D51" s="69"/>
      <c r="E51" s="69"/>
      <c r="G51" s="45">
        <v>-8905</v>
      </c>
      <c r="H51" s="45"/>
      <c r="I51" s="45">
        <v>-1668</v>
      </c>
      <c r="J51" s="45"/>
      <c r="K51" s="45">
        <v>0</v>
      </c>
      <c r="L51" s="45"/>
      <c r="M51" s="45">
        <v>0</v>
      </c>
      <c r="N51" s="14"/>
    </row>
    <row r="52" spans="1:14" ht="23.25" customHeight="1" x14ac:dyDescent="0.65">
      <c r="A52" s="70" t="s">
        <v>122</v>
      </c>
      <c r="B52" s="69"/>
      <c r="C52" s="69"/>
      <c r="D52" s="69"/>
      <c r="E52" s="69"/>
      <c r="G52" s="45"/>
      <c r="H52" s="45"/>
      <c r="I52" s="45"/>
      <c r="J52" s="45"/>
      <c r="K52" s="45"/>
      <c r="L52" s="45"/>
      <c r="M52" s="45"/>
      <c r="N52" s="14"/>
    </row>
    <row r="53" spans="1:14" ht="23.25" customHeight="1" x14ac:dyDescent="0.65">
      <c r="A53" s="70"/>
      <c r="B53" s="69" t="s">
        <v>121</v>
      </c>
      <c r="C53" s="69"/>
      <c r="D53" s="69"/>
      <c r="E53" s="69"/>
      <c r="G53" s="45">
        <v>5726</v>
      </c>
      <c r="H53" s="45"/>
      <c r="I53" s="45">
        <v>-2436</v>
      </c>
      <c r="J53" s="45"/>
      <c r="K53" s="45">
        <v>5726</v>
      </c>
      <c r="L53" s="45"/>
      <c r="M53" s="45">
        <v>-2436</v>
      </c>
      <c r="N53" s="14"/>
    </row>
    <row r="54" spans="1:14" ht="23.25" customHeight="1" x14ac:dyDescent="0.7">
      <c r="A54" s="71" t="s">
        <v>190</v>
      </c>
      <c r="B54" s="72"/>
      <c r="C54" s="69"/>
      <c r="D54" s="69"/>
      <c r="E54" s="69"/>
      <c r="G54" s="58">
        <f>SUM(G48:G53)</f>
        <v>-166458</v>
      </c>
      <c r="H54" s="97"/>
      <c r="I54" s="58">
        <f>SUM(I48:I53)</f>
        <v>-32612</v>
      </c>
      <c r="J54" s="97"/>
      <c r="K54" s="58">
        <f>SUM(K48:K53)</f>
        <v>-22904</v>
      </c>
      <c r="L54" s="109"/>
      <c r="M54" s="58">
        <f>SUM(M48:M53)</f>
        <v>9745</v>
      </c>
      <c r="N54" s="14"/>
    </row>
    <row r="55" spans="1:14" ht="23.25" customHeight="1" x14ac:dyDescent="0.7">
      <c r="A55" s="30" t="s">
        <v>116</v>
      </c>
      <c r="G55" s="58">
        <f>G54</f>
        <v>-166458</v>
      </c>
      <c r="H55" s="97"/>
      <c r="I55" s="58">
        <f>I54</f>
        <v>-32612</v>
      </c>
      <c r="J55" s="97"/>
      <c r="K55" s="58">
        <f>K54</f>
        <v>-22904</v>
      </c>
      <c r="L55" s="109"/>
      <c r="M55" s="58">
        <f>M54</f>
        <v>9745</v>
      </c>
      <c r="N55" s="14"/>
    </row>
    <row r="56" spans="1:14" ht="23.25" customHeight="1" thickBot="1" x14ac:dyDescent="0.75">
      <c r="A56" s="30" t="s">
        <v>102</v>
      </c>
      <c r="G56" s="100">
        <f>G44+G55</f>
        <v>620160</v>
      </c>
      <c r="H56" s="97"/>
      <c r="I56" s="100">
        <f>I44+I55</f>
        <v>688057</v>
      </c>
      <c r="J56" s="97"/>
      <c r="K56" s="100">
        <f>K44+K55</f>
        <v>1299618</v>
      </c>
      <c r="L56" s="109"/>
      <c r="M56" s="100">
        <f>M44+M55</f>
        <v>388507</v>
      </c>
      <c r="N56" s="14"/>
    </row>
    <row r="57" spans="1:14" s="78" customFormat="1" ht="15" customHeight="1" thickTop="1" x14ac:dyDescent="0.65">
      <c r="A57" s="77"/>
      <c r="F57" s="79"/>
      <c r="G57" s="220"/>
      <c r="H57" s="80"/>
      <c r="I57" s="80"/>
      <c r="J57" s="80"/>
      <c r="K57" s="220"/>
      <c r="M57" s="80"/>
    </row>
    <row r="58" spans="1:14" s="29" customFormat="1" ht="23.25" customHeight="1" x14ac:dyDescent="0.7">
      <c r="F58" s="60"/>
      <c r="G58" s="217"/>
      <c r="I58" s="1"/>
      <c r="K58" s="217"/>
      <c r="M58" s="1"/>
    </row>
    <row r="59" spans="1:14" ht="23.25" customHeight="1" x14ac:dyDescent="0.7">
      <c r="A59" s="29" t="s">
        <v>97</v>
      </c>
      <c r="G59" s="218"/>
      <c r="K59" s="218"/>
      <c r="M59" s="75"/>
    </row>
    <row r="60" spans="1:14" ht="23.25" customHeight="1" x14ac:dyDescent="0.65">
      <c r="B60" s="24" t="s">
        <v>49</v>
      </c>
      <c r="G60" s="45">
        <f>G62-G61</f>
        <v>649712</v>
      </c>
      <c r="H60" s="45"/>
      <c r="I60" s="45">
        <f>I56-I61</f>
        <v>685599</v>
      </c>
      <c r="J60" s="45"/>
      <c r="K60" s="45">
        <f>K56</f>
        <v>1299618</v>
      </c>
      <c r="L60" s="45"/>
      <c r="M60" s="45">
        <f>M56</f>
        <v>388507</v>
      </c>
      <c r="N60" s="9"/>
    </row>
    <row r="61" spans="1:14" ht="23.25" customHeight="1" x14ac:dyDescent="0.65">
      <c r="B61" s="24" t="s">
        <v>50</v>
      </c>
      <c r="G61" s="45">
        <v>-29552</v>
      </c>
      <c r="H61" s="45"/>
      <c r="I61" s="45">
        <v>2458</v>
      </c>
      <c r="J61" s="45"/>
      <c r="K61" s="45">
        <v>0</v>
      </c>
      <c r="L61" s="45"/>
      <c r="M61" s="45">
        <v>0</v>
      </c>
    </row>
    <row r="62" spans="1:14" s="29" customFormat="1" ht="23.25" customHeight="1" thickBot="1" x14ac:dyDescent="0.75">
      <c r="A62" s="29" t="s">
        <v>102</v>
      </c>
      <c r="F62" s="60"/>
      <c r="G62" s="96">
        <f>G56</f>
        <v>620160</v>
      </c>
      <c r="H62" s="109"/>
      <c r="I62" s="96">
        <f>SUM(I60:I61)</f>
        <v>688057</v>
      </c>
      <c r="J62" s="109"/>
      <c r="K62" s="96">
        <f>SUM(K60:K61)</f>
        <v>1299618</v>
      </c>
      <c r="L62" s="109"/>
      <c r="M62" s="96">
        <f>SUM(M60:M61)</f>
        <v>388507</v>
      </c>
    </row>
    <row r="63" spans="1:14" ht="15" customHeight="1" thickTop="1" x14ac:dyDescent="0.65">
      <c r="G63" s="9"/>
      <c r="I63" s="9"/>
      <c r="K63" s="75"/>
      <c r="M63" s="75"/>
    </row>
    <row r="64" spans="1:14" s="6" customFormat="1" ht="23.25" customHeight="1" x14ac:dyDescent="0.7">
      <c r="A64" s="6" t="s">
        <v>147</v>
      </c>
      <c r="F64" s="32"/>
    </row>
    <row r="65" spans="1:15" s="6" customFormat="1" ht="23.25" customHeight="1" x14ac:dyDescent="0.7">
      <c r="A65" s="6" t="s">
        <v>137</v>
      </c>
      <c r="F65" s="32"/>
    </row>
    <row r="66" spans="1:15" s="6" customFormat="1" ht="23.25" customHeight="1" x14ac:dyDescent="0.7">
      <c r="F66" s="32"/>
    </row>
    <row r="67" spans="1:15" s="6" customFormat="1" ht="23.25" customHeight="1" x14ac:dyDescent="0.7">
      <c r="F67" s="32"/>
      <c r="G67" s="237" t="s">
        <v>99</v>
      </c>
      <c r="H67" s="237"/>
      <c r="I67" s="237"/>
      <c r="K67" s="237" t="s">
        <v>100</v>
      </c>
      <c r="L67" s="237"/>
      <c r="M67" s="237"/>
    </row>
    <row r="68" spans="1:15" s="150" customFormat="1" ht="23.25" customHeight="1" x14ac:dyDescent="0.7">
      <c r="A68" s="59"/>
      <c r="F68" s="152"/>
      <c r="G68" s="241" t="s">
        <v>213</v>
      </c>
      <c r="H68" s="241"/>
      <c r="I68" s="241"/>
      <c r="K68" s="241" t="s">
        <v>213</v>
      </c>
      <c r="L68" s="241"/>
      <c r="M68" s="241"/>
    </row>
    <row r="69" spans="1:15" s="150" customFormat="1" ht="23.25" customHeight="1" x14ac:dyDescent="0.7">
      <c r="A69" s="59"/>
      <c r="F69" s="152"/>
      <c r="G69" s="241" t="s">
        <v>212</v>
      </c>
      <c r="H69" s="241"/>
      <c r="I69" s="241"/>
      <c r="K69" s="241" t="s">
        <v>212</v>
      </c>
      <c r="L69" s="241"/>
      <c r="M69" s="241"/>
    </row>
    <row r="70" spans="1:15" ht="23.25" customHeight="1" x14ac:dyDescent="0.7">
      <c r="A70" s="59"/>
      <c r="F70" s="211" t="s">
        <v>21</v>
      </c>
      <c r="G70" s="212">
        <v>2563</v>
      </c>
      <c r="I70" s="212">
        <v>2562</v>
      </c>
      <c r="J70" s="110"/>
      <c r="K70" s="212">
        <v>2563</v>
      </c>
      <c r="M70" s="212">
        <v>2562</v>
      </c>
    </row>
    <row r="71" spans="1:15" ht="23.25" customHeight="1" x14ac:dyDescent="0.65">
      <c r="G71" s="238" t="s">
        <v>109</v>
      </c>
      <c r="H71" s="238"/>
      <c r="I71" s="238"/>
      <c r="J71" s="238"/>
      <c r="K71" s="238"/>
      <c r="L71" s="238"/>
      <c r="M71" s="238"/>
    </row>
    <row r="72" spans="1:15" ht="23.25" customHeight="1" x14ac:dyDescent="0.7">
      <c r="A72" s="41" t="s">
        <v>25</v>
      </c>
      <c r="N72" s="14"/>
    </row>
    <row r="73" spans="1:15" ht="23.25" customHeight="1" x14ac:dyDescent="0.65">
      <c r="A73" s="24" t="s">
        <v>17</v>
      </c>
      <c r="G73" s="45">
        <v>12596075</v>
      </c>
      <c r="H73" s="45"/>
      <c r="I73" s="45">
        <v>12661256</v>
      </c>
      <c r="J73" s="45"/>
      <c r="K73" s="45">
        <v>9848665</v>
      </c>
      <c r="L73" s="45"/>
      <c r="M73" s="45">
        <v>9671290</v>
      </c>
      <c r="N73" s="14"/>
      <c r="O73" s="9"/>
    </row>
    <row r="74" spans="1:15" ht="23.25" customHeight="1" x14ac:dyDescent="0.65">
      <c r="A74" s="24" t="s">
        <v>63</v>
      </c>
      <c r="G74" s="45">
        <v>174554</v>
      </c>
      <c r="H74" s="45"/>
      <c r="I74" s="45">
        <v>84487</v>
      </c>
      <c r="J74" s="45"/>
      <c r="K74" s="45">
        <v>992282</v>
      </c>
      <c r="L74" s="45"/>
      <c r="M74" s="45">
        <v>104197</v>
      </c>
      <c r="N74" s="14"/>
    </row>
    <row r="75" spans="1:15" ht="23.25" customHeight="1" x14ac:dyDescent="0.65">
      <c r="A75" s="24" t="s">
        <v>26</v>
      </c>
      <c r="F75" s="12">
        <v>8</v>
      </c>
      <c r="G75" s="45">
        <v>249024</v>
      </c>
      <c r="H75" s="45"/>
      <c r="I75" s="45">
        <v>160404</v>
      </c>
      <c r="J75" s="45"/>
      <c r="K75" s="45">
        <v>214882</v>
      </c>
      <c r="L75" s="45"/>
      <c r="M75" s="45">
        <v>163179</v>
      </c>
      <c r="N75" s="14"/>
    </row>
    <row r="76" spans="1:15" ht="23.25" customHeight="1" x14ac:dyDescent="0.7">
      <c r="A76" s="29" t="s">
        <v>8</v>
      </c>
      <c r="G76" s="58">
        <f>SUM(G73:G75)</f>
        <v>13019653</v>
      </c>
      <c r="I76" s="58">
        <f>SUM(I73:I75)</f>
        <v>12906147</v>
      </c>
      <c r="J76" s="1"/>
      <c r="K76" s="58">
        <f>SUM(K73:K75)</f>
        <v>11055829</v>
      </c>
      <c r="M76" s="58">
        <f>SUM(M73:M75)</f>
        <v>9938666</v>
      </c>
      <c r="N76" s="14"/>
    </row>
    <row r="77" spans="1:15" ht="15" customHeight="1" x14ac:dyDescent="0.7">
      <c r="A77" s="29"/>
      <c r="H77" s="7"/>
      <c r="J77" s="7"/>
      <c r="K77" s="218"/>
      <c r="N77" s="14"/>
    </row>
    <row r="78" spans="1:15" ht="23.25" customHeight="1" x14ac:dyDescent="0.7">
      <c r="A78" s="41" t="s">
        <v>27</v>
      </c>
      <c r="H78" s="7"/>
      <c r="J78" s="7"/>
      <c r="K78" s="218"/>
      <c r="N78" s="14"/>
    </row>
    <row r="79" spans="1:15" ht="23.25" customHeight="1" x14ac:dyDescent="0.65">
      <c r="A79" s="24" t="s">
        <v>18</v>
      </c>
      <c r="G79" s="11">
        <v>8245894</v>
      </c>
      <c r="H79" s="11"/>
      <c r="I79" s="11">
        <v>8226424</v>
      </c>
      <c r="J79" s="11"/>
      <c r="K79" s="11">
        <v>7177227</v>
      </c>
      <c r="L79" s="11"/>
      <c r="M79" s="11">
        <v>6983380</v>
      </c>
      <c r="N79" s="14"/>
      <c r="O79" s="86"/>
    </row>
    <row r="80" spans="1:15" ht="23.25" customHeight="1" x14ac:dyDescent="0.65">
      <c r="A80" s="24" t="s">
        <v>140</v>
      </c>
      <c r="G80" s="11">
        <v>1979668</v>
      </c>
      <c r="H80" s="11"/>
      <c r="I80" s="11">
        <v>1873376</v>
      </c>
      <c r="J80" s="11"/>
      <c r="K80" s="11">
        <v>1136588</v>
      </c>
      <c r="L80" s="11"/>
      <c r="M80" s="11">
        <v>1152610</v>
      </c>
      <c r="N80" s="14"/>
      <c r="O80" s="86"/>
    </row>
    <row r="81" spans="1:15" ht="23.25" customHeight="1" x14ac:dyDescent="0.65">
      <c r="A81" s="24" t="s">
        <v>39</v>
      </c>
      <c r="G81" s="11">
        <v>898056</v>
      </c>
      <c r="H81" s="11"/>
      <c r="I81" s="11">
        <v>908419</v>
      </c>
      <c r="J81" s="11"/>
      <c r="K81" s="11">
        <v>722979</v>
      </c>
      <c r="L81" s="11"/>
      <c r="M81" s="11">
        <v>775467</v>
      </c>
      <c r="N81" s="14"/>
      <c r="O81" s="86"/>
    </row>
    <row r="82" spans="1:15" ht="23.25" customHeight="1" x14ac:dyDescent="0.7">
      <c r="A82" s="29" t="s">
        <v>9</v>
      </c>
      <c r="G82" s="58">
        <f>SUM(G79:G81)</f>
        <v>11123618</v>
      </c>
      <c r="H82" s="45"/>
      <c r="I82" s="58">
        <f>SUM(I79:I81)</f>
        <v>11008219</v>
      </c>
      <c r="J82" s="97"/>
      <c r="K82" s="58">
        <f>SUM(K79:K81)</f>
        <v>9036794</v>
      </c>
      <c r="M82" s="58">
        <f>SUM(M79:M81)</f>
        <v>8911457</v>
      </c>
      <c r="N82" s="14"/>
    </row>
    <row r="83" spans="1:15" ht="15" customHeight="1" x14ac:dyDescent="0.7">
      <c r="A83" s="29"/>
      <c r="G83" s="45"/>
      <c r="H83" s="102"/>
      <c r="I83" s="45"/>
      <c r="J83" s="102"/>
      <c r="K83" s="45"/>
      <c r="N83" s="14"/>
    </row>
    <row r="84" spans="1:15" ht="22" x14ac:dyDescent="0.7">
      <c r="A84" s="29" t="s">
        <v>188</v>
      </c>
      <c r="G84" s="109">
        <f>G76-G82</f>
        <v>1896035</v>
      </c>
      <c r="H84" s="102"/>
      <c r="I84" s="109">
        <f>I76-I82</f>
        <v>1897928</v>
      </c>
      <c r="J84" s="102"/>
      <c r="K84" s="109">
        <f>K76-K82</f>
        <v>2019035</v>
      </c>
      <c r="M84" s="109">
        <f>M76-M82</f>
        <v>1027209</v>
      </c>
      <c r="N84" s="14"/>
    </row>
    <row r="85" spans="1:15" ht="23.25" customHeight="1" x14ac:dyDescent="0.65">
      <c r="A85" s="24" t="s">
        <v>40</v>
      </c>
      <c r="G85" s="11">
        <v>-14926</v>
      </c>
      <c r="H85" s="11"/>
      <c r="I85" s="11">
        <v>-4833</v>
      </c>
      <c r="J85" s="11"/>
      <c r="K85" s="11">
        <v>-5003</v>
      </c>
      <c r="L85" s="11"/>
      <c r="M85" s="11">
        <v>-6129</v>
      </c>
      <c r="N85" s="14"/>
    </row>
    <row r="86" spans="1:15" ht="23.25" customHeight="1" x14ac:dyDescent="0.65">
      <c r="A86" s="24" t="s">
        <v>174</v>
      </c>
      <c r="F86" s="12">
        <v>7</v>
      </c>
      <c r="G86" s="11">
        <v>127529</v>
      </c>
      <c r="H86" s="102"/>
      <c r="I86" s="11">
        <v>89095</v>
      </c>
      <c r="J86" s="102"/>
      <c r="K86" s="45">
        <v>0</v>
      </c>
      <c r="L86" s="9"/>
      <c r="M86" s="45">
        <v>0</v>
      </c>
      <c r="N86" s="14"/>
    </row>
    <row r="87" spans="1:15" ht="23.25" customHeight="1" x14ac:dyDescent="0.7">
      <c r="A87" s="29" t="s">
        <v>175</v>
      </c>
      <c r="G87" s="99">
        <f>SUM(G84:G86)</f>
        <v>2008638</v>
      </c>
      <c r="H87" s="109"/>
      <c r="I87" s="99">
        <f>SUM(I84:I86)</f>
        <v>1982190</v>
      </c>
      <c r="J87" s="97"/>
      <c r="K87" s="99">
        <f>SUM(K84:K86)</f>
        <v>2014032</v>
      </c>
      <c r="L87" s="4"/>
      <c r="M87" s="99">
        <f>SUM(M84:M86)</f>
        <v>1021080</v>
      </c>
      <c r="N87" s="14"/>
    </row>
    <row r="88" spans="1:15" ht="23.25" customHeight="1" x14ac:dyDescent="0.65">
      <c r="A88" s="24" t="s">
        <v>120</v>
      </c>
      <c r="F88" s="211"/>
      <c r="G88" s="107">
        <v>-306841</v>
      </c>
      <c r="H88" s="102"/>
      <c r="I88" s="107">
        <v>-364357</v>
      </c>
      <c r="J88" s="102"/>
      <c r="K88" s="107">
        <v>-206281</v>
      </c>
      <c r="L88" s="46"/>
      <c r="M88" s="107">
        <v>-206306</v>
      </c>
      <c r="N88" s="14"/>
    </row>
    <row r="89" spans="1:15" ht="23.25" customHeight="1" thickBot="1" x14ac:dyDescent="0.75">
      <c r="A89" s="29" t="s">
        <v>105</v>
      </c>
      <c r="G89" s="96">
        <f>SUM(G87:G88)</f>
        <v>1701797</v>
      </c>
      <c r="H89" s="102"/>
      <c r="I89" s="96">
        <f>SUM(I87:I88)</f>
        <v>1617833</v>
      </c>
      <c r="J89" s="97"/>
      <c r="K89" s="96">
        <f>SUM(K87:K88)</f>
        <v>1807751</v>
      </c>
      <c r="L89" s="7"/>
      <c r="M89" s="52">
        <f>SUM(M87:M88)</f>
        <v>814774</v>
      </c>
      <c r="N89" s="14"/>
    </row>
    <row r="90" spans="1:15" ht="21.75" customHeight="1" thickTop="1" x14ac:dyDescent="0.7">
      <c r="A90" s="29"/>
      <c r="G90" s="97"/>
      <c r="H90" s="97"/>
      <c r="I90" s="97"/>
      <c r="J90" s="97"/>
      <c r="K90" s="97"/>
      <c r="M90" s="1"/>
      <c r="N90" s="14"/>
    </row>
    <row r="91" spans="1:15" ht="23.25" customHeight="1" x14ac:dyDescent="0.7">
      <c r="A91" s="29" t="s">
        <v>96</v>
      </c>
      <c r="G91" s="218"/>
      <c r="K91" s="218"/>
    </row>
    <row r="92" spans="1:15" ht="23.25" customHeight="1" x14ac:dyDescent="0.65">
      <c r="B92" s="24" t="s">
        <v>49</v>
      </c>
      <c r="G92" s="11">
        <f>G94-G93</f>
        <v>1730190</v>
      </c>
      <c r="H92" s="11"/>
      <c r="I92" s="11">
        <f>I94-I93</f>
        <v>1598656</v>
      </c>
      <c r="J92" s="11"/>
      <c r="K92" s="11">
        <f>K94-K93</f>
        <v>1807751</v>
      </c>
      <c r="L92" s="11"/>
      <c r="M92" s="11">
        <f>M94-M93</f>
        <v>814774</v>
      </c>
    </row>
    <row r="93" spans="1:15" ht="23.25" customHeight="1" x14ac:dyDescent="0.65">
      <c r="B93" s="24" t="s">
        <v>50</v>
      </c>
      <c r="G93" s="11">
        <v>-28393</v>
      </c>
      <c r="H93" s="11"/>
      <c r="I93" s="11">
        <v>19177</v>
      </c>
      <c r="J93" s="11"/>
      <c r="K93" s="11">
        <v>0</v>
      </c>
      <c r="L93" s="11"/>
      <c r="M93" s="11">
        <v>0</v>
      </c>
    </row>
    <row r="94" spans="1:15" s="29" customFormat="1" ht="23.25" customHeight="1" thickBot="1" x14ac:dyDescent="0.75">
      <c r="A94" s="29" t="s">
        <v>105</v>
      </c>
      <c r="F94" s="60"/>
      <c r="G94" s="96">
        <f>G89</f>
        <v>1701797</v>
      </c>
      <c r="H94" s="109"/>
      <c r="I94" s="96">
        <f>I89</f>
        <v>1617833</v>
      </c>
      <c r="J94" s="109"/>
      <c r="K94" s="96">
        <f>K89</f>
        <v>1807751</v>
      </c>
      <c r="L94" s="109"/>
      <c r="M94" s="96">
        <f>M89</f>
        <v>814774</v>
      </c>
    </row>
    <row r="95" spans="1:15" s="29" customFormat="1" ht="23.25" customHeight="1" thickTop="1" x14ac:dyDescent="0.7">
      <c r="F95" s="60"/>
      <c r="G95" s="221"/>
      <c r="K95" s="1"/>
      <c r="M95" s="1"/>
    </row>
    <row r="96" spans="1:15" s="29" customFormat="1" ht="23.25" customHeight="1" thickBot="1" x14ac:dyDescent="0.75">
      <c r="A96" s="29" t="s">
        <v>108</v>
      </c>
      <c r="B96" s="24"/>
      <c r="F96" s="12"/>
      <c r="G96" s="219">
        <f>G92/3003750</f>
        <v>0.5760099875156055</v>
      </c>
      <c r="I96" s="40">
        <f>I92/3003750</f>
        <v>0.53222005826050767</v>
      </c>
      <c r="K96" s="53">
        <f>K92/3003750</f>
        <v>0.60183137744486059</v>
      </c>
      <c r="M96" s="53">
        <f>M92/3003750</f>
        <v>0.27125226799833541</v>
      </c>
    </row>
    <row r="97" spans="1:14" s="29" customFormat="1" ht="23.25" customHeight="1" thickTop="1" x14ac:dyDescent="0.7">
      <c r="F97" s="60"/>
      <c r="K97" s="1"/>
      <c r="M97" s="1"/>
    </row>
    <row r="98" spans="1:14" s="6" customFormat="1" ht="23.25" customHeight="1" x14ac:dyDescent="0.7">
      <c r="A98" s="6" t="s">
        <v>147</v>
      </c>
      <c r="F98" s="32"/>
    </row>
    <row r="99" spans="1:14" s="6" customFormat="1" ht="23.25" customHeight="1" x14ac:dyDescent="0.7">
      <c r="A99" s="6" t="s">
        <v>110</v>
      </c>
      <c r="F99" s="32"/>
    </row>
    <row r="100" spans="1:14" s="6" customFormat="1" ht="23.25" customHeight="1" x14ac:dyDescent="0.7">
      <c r="F100" s="32"/>
    </row>
    <row r="101" spans="1:14" s="6" customFormat="1" ht="23.25" customHeight="1" x14ac:dyDescent="0.7">
      <c r="F101" s="32"/>
      <c r="G101" s="240" t="s">
        <v>99</v>
      </c>
      <c r="H101" s="240"/>
      <c r="I101" s="240"/>
      <c r="J101" s="18"/>
      <c r="K101" s="240" t="s">
        <v>100</v>
      </c>
      <c r="L101" s="240"/>
      <c r="M101" s="240"/>
    </row>
    <row r="102" spans="1:14" s="6" customFormat="1" ht="23.25" customHeight="1" x14ac:dyDescent="0.7">
      <c r="F102" s="32"/>
      <c r="G102" s="239" t="s">
        <v>213</v>
      </c>
      <c r="H102" s="239"/>
      <c r="I102" s="239"/>
      <c r="J102" s="24"/>
      <c r="K102" s="239" t="s">
        <v>213</v>
      </c>
      <c r="L102" s="239"/>
      <c r="M102" s="239"/>
    </row>
    <row r="103" spans="1:14" s="6" customFormat="1" ht="23.25" customHeight="1" x14ac:dyDescent="0.7">
      <c r="F103" s="32"/>
      <c r="G103" s="239" t="s">
        <v>212</v>
      </c>
      <c r="H103" s="239"/>
      <c r="I103" s="239"/>
      <c r="J103" s="24"/>
      <c r="K103" s="239" t="s">
        <v>212</v>
      </c>
      <c r="L103" s="239"/>
      <c r="M103" s="239"/>
    </row>
    <row r="104" spans="1:14" ht="23.25" customHeight="1" x14ac:dyDescent="0.7">
      <c r="A104" s="59"/>
      <c r="F104" s="211" t="s">
        <v>21</v>
      </c>
      <c r="G104" s="212">
        <v>2563</v>
      </c>
      <c r="I104" s="212">
        <v>2562</v>
      </c>
      <c r="J104" s="110"/>
      <c r="K104" s="212">
        <v>2563</v>
      </c>
      <c r="M104" s="212">
        <v>2562</v>
      </c>
    </row>
    <row r="105" spans="1:14" ht="23.25" customHeight="1" x14ac:dyDescent="0.65">
      <c r="G105" s="238" t="s">
        <v>109</v>
      </c>
      <c r="H105" s="238"/>
      <c r="I105" s="238"/>
      <c r="J105" s="238"/>
      <c r="K105" s="238"/>
      <c r="L105" s="238"/>
      <c r="M105" s="238"/>
    </row>
    <row r="106" spans="1:14" ht="23.25" customHeight="1" x14ac:dyDescent="0.65">
      <c r="G106" s="211"/>
      <c r="H106" s="211"/>
      <c r="I106" s="211"/>
      <c r="J106" s="211"/>
      <c r="K106" s="211"/>
      <c r="L106" s="211"/>
      <c r="M106" s="211"/>
    </row>
    <row r="107" spans="1:14" ht="23.25" customHeight="1" x14ac:dyDescent="0.7">
      <c r="A107" s="29" t="s">
        <v>105</v>
      </c>
      <c r="G107" s="66">
        <f>G89</f>
        <v>1701797</v>
      </c>
      <c r="H107" s="66"/>
      <c r="I107" s="66">
        <f>I89</f>
        <v>1617833</v>
      </c>
      <c r="J107" s="66"/>
      <c r="K107" s="66">
        <f>K89</f>
        <v>1807751</v>
      </c>
      <c r="L107" s="66"/>
      <c r="M107" s="66">
        <f>M89</f>
        <v>814774</v>
      </c>
    </row>
    <row r="108" spans="1:14" ht="23.25" customHeight="1" x14ac:dyDescent="0.7">
      <c r="A108" s="29"/>
      <c r="G108" s="64"/>
      <c r="H108" s="65"/>
      <c r="I108" s="64"/>
      <c r="J108" s="211"/>
      <c r="K108" s="66"/>
      <c r="L108" s="65"/>
      <c r="M108" s="66"/>
    </row>
    <row r="109" spans="1:14" ht="23.25" customHeight="1" x14ac:dyDescent="0.7">
      <c r="A109" s="8" t="s">
        <v>48</v>
      </c>
      <c r="G109" s="1"/>
      <c r="H109" s="1"/>
      <c r="I109" s="1"/>
      <c r="J109" s="1"/>
      <c r="K109" s="48"/>
      <c r="M109" s="48"/>
      <c r="N109" s="14"/>
    </row>
    <row r="110" spans="1:14" ht="23.25" customHeight="1" x14ac:dyDescent="0.7">
      <c r="A110" s="73" t="s">
        <v>189</v>
      </c>
      <c r="B110" s="72"/>
      <c r="C110" s="69"/>
      <c r="D110" s="69"/>
      <c r="E110" s="69"/>
      <c r="G110" s="10"/>
      <c r="H110" s="1"/>
      <c r="I110" s="10"/>
      <c r="J110" s="1"/>
      <c r="K110" s="49"/>
      <c r="M110" s="49"/>
      <c r="N110" s="14"/>
    </row>
    <row r="111" spans="1:14" ht="23.25" customHeight="1" x14ac:dyDescent="0.65">
      <c r="A111" s="68" t="s">
        <v>156</v>
      </c>
      <c r="B111" s="69"/>
      <c r="C111" s="69"/>
      <c r="D111" s="69"/>
      <c r="E111" s="69"/>
      <c r="G111" s="45">
        <v>146898</v>
      </c>
      <c r="H111" s="45"/>
      <c r="I111" s="45">
        <v>-45042</v>
      </c>
      <c r="J111" s="45"/>
      <c r="K111" s="45">
        <v>0</v>
      </c>
      <c r="L111" s="45"/>
      <c r="M111" s="45">
        <v>0</v>
      </c>
      <c r="N111" s="14"/>
    </row>
    <row r="112" spans="1:14" ht="23.25" customHeight="1" x14ac:dyDescent="0.65">
      <c r="A112" s="68" t="s">
        <v>234</v>
      </c>
      <c r="B112" s="69"/>
      <c r="C112" s="69"/>
      <c r="D112" s="69"/>
      <c r="E112" s="69"/>
      <c r="G112" s="45">
        <v>-29365</v>
      </c>
      <c r="H112" s="45"/>
      <c r="I112" s="45">
        <v>7561</v>
      </c>
      <c r="J112" s="45"/>
      <c r="K112" s="45">
        <v>-29365</v>
      </c>
      <c r="L112" s="45"/>
      <c r="M112" s="45">
        <v>7561</v>
      </c>
      <c r="N112" s="14"/>
    </row>
    <row r="113" spans="1:14" ht="23.25" customHeight="1" x14ac:dyDescent="0.65">
      <c r="A113" s="146" t="s">
        <v>176</v>
      </c>
      <c r="B113" s="74"/>
      <c r="C113" s="69"/>
      <c r="D113" s="69"/>
      <c r="E113" s="69"/>
      <c r="G113" s="45"/>
      <c r="H113" s="45"/>
      <c r="I113" s="45"/>
      <c r="J113" s="45"/>
      <c r="K113" s="45"/>
      <c r="L113" s="45"/>
      <c r="M113" s="45"/>
      <c r="N113" s="14"/>
    </row>
    <row r="114" spans="1:14" ht="23.25" customHeight="1" x14ac:dyDescent="0.65">
      <c r="A114" s="146"/>
      <c r="B114" s="69" t="s">
        <v>177</v>
      </c>
      <c r="C114" s="69"/>
      <c r="D114" s="69"/>
      <c r="E114" s="69"/>
      <c r="F114" s="12">
        <v>7</v>
      </c>
      <c r="G114" s="45">
        <v>6875</v>
      </c>
      <c r="H114" s="45"/>
      <c r="I114" s="45">
        <v>-1265</v>
      </c>
      <c r="J114" s="45"/>
      <c r="K114" s="45">
        <v>0</v>
      </c>
      <c r="L114" s="45"/>
      <c r="M114" s="45">
        <v>0</v>
      </c>
      <c r="N114" s="14"/>
    </row>
    <row r="115" spans="1:14" ht="23.25" customHeight="1" x14ac:dyDescent="0.65">
      <c r="A115" s="70" t="s">
        <v>122</v>
      </c>
      <c r="B115" s="69"/>
      <c r="C115" s="69"/>
      <c r="D115" s="69"/>
      <c r="E115" s="69"/>
      <c r="G115" s="45"/>
      <c r="H115" s="45"/>
      <c r="I115" s="45"/>
      <c r="J115" s="45"/>
      <c r="K115" s="45"/>
      <c r="L115" s="45"/>
      <c r="M115" s="45"/>
      <c r="N115" s="14"/>
    </row>
    <row r="116" spans="1:14" ht="23.25" customHeight="1" x14ac:dyDescent="0.65">
      <c r="A116" s="70"/>
      <c r="B116" s="69" t="s">
        <v>121</v>
      </c>
      <c r="C116" s="69"/>
      <c r="D116" s="69"/>
      <c r="E116" s="69"/>
      <c r="G116" s="45">
        <v>5873</v>
      </c>
      <c r="H116" s="45"/>
      <c r="I116" s="45">
        <v>-1512</v>
      </c>
      <c r="J116" s="45"/>
      <c r="K116" s="45">
        <v>5873</v>
      </c>
      <c r="L116" s="45"/>
      <c r="M116" s="45">
        <v>-1512</v>
      </c>
      <c r="N116" s="14"/>
    </row>
    <row r="117" spans="1:14" ht="23.25" customHeight="1" x14ac:dyDescent="0.7">
      <c r="A117" s="71" t="s">
        <v>190</v>
      </c>
      <c r="B117" s="72"/>
      <c r="C117" s="69"/>
      <c r="D117" s="69"/>
      <c r="E117" s="69"/>
      <c r="G117" s="50">
        <f>SUM(G111:G116)</f>
        <v>130281</v>
      </c>
      <c r="H117" s="1"/>
      <c r="I117" s="50">
        <f>SUM(I111:I116)</f>
        <v>-40258</v>
      </c>
      <c r="J117" s="1"/>
      <c r="K117" s="50">
        <f>SUM(K111:K116)</f>
        <v>-23492</v>
      </c>
      <c r="L117" s="29"/>
      <c r="M117" s="50">
        <f>SUM(M111:M116)</f>
        <v>6049</v>
      </c>
      <c r="N117" s="14"/>
    </row>
    <row r="118" spans="1:14" ht="23.25" customHeight="1" x14ac:dyDescent="0.7">
      <c r="A118" s="30" t="s">
        <v>116</v>
      </c>
      <c r="G118" s="50">
        <f>G117</f>
        <v>130281</v>
      </c>
      <c r="H118" s="1"/>
      <c r="I118" s="50">
        <f>I117</f>
        <v>-40258</v>
      </c>
      <c r="J118" s="1"/>
      <c r="K118" s="50">
        <f>K117</f>
        <v>-23492</v>
      </c>
      <c r="L118" s="29"/>
      <c r="M118" s="50">
        <f>M117</f>
        <v>6049</v>
      </c>
      <c r="N118" s="14"/>
    </row>
    <row r="119" spans="1:14" ht="23.25" customHeight="1" thickBot="1" x14ac:dyDescent="0.75">
      <c r="A119" s="30" t="s">
        <v>102</v>
      </c>
      <c r="G119" s="51">
        <f>G107+G118</f>
        <v>1832078</v>
      </c>
      <c r="H119" s="1"/>
      <c r="I119" s="51">
        <f>I107+I118</f>
        <v>1577575</v>
      </c>
      <c r="J119" s="1"/>
      <c r="K119" s="51">
        <f>K107+K118</f>
        <v>1784259</v>
      </c>
      <c r="L119" s="29"/>
      <c r="M119" s="51">
        <f>M107+M118</f>
        <v>820823</v>
      </c>
      <c r="N119" s="14"/>
    </row>
    <row r="120" spans="1:14" s="81" customFormat="1" ht="15" customHeight="1" thickTop="1" x14ac:dyDescent="0.65">
      <c r="A120" s="77"/>
      <c r="F120" s="79"/>
      <c r="G120" s="80"/>
      <c r="H120" s="80"/>
      <c r="I120" s="80"/>
      <c r="J120" s="80"/>
      <c r="K120" s="80"/>
      <c r="M120" s="80"/>
    </row>
    <row r="121" spans="1:14" s="29" customFormat="1" ht="23.25" customHeight="1" x14ac:dyDescent="0.7">
      <c r="F121" s="60"/>
      <c r="G121" s="1"/>
      <c r="I121" s="1"/>
      <c r="K121" s="1"/>
      <c r="M121" s="1"/>
    </row>
    <row r="122" spans="1:14" ht="23.25" customHeight="1" x14ac:dyDescent="0.7">
      <c r="A122" s="29" t="s">
        <v>97</v>
      </c>
      <c r="K122" s="75"/>
      <c r="M122" s="75"/>
    </row>
    <row r="123" spans="1:14" ht="23.25" customHeight="1" x14ac:dyDescent="0.65">
      <c r="B123" s="24" t="s">
        <v>49</v>
      </c>
      <c r="G123" s="45">
        <f>G125-G124</f>
        <v>1843151</v>
      </c>
      <c r="H123" s="45"/>
      <c r="I123" s="45">
        <f>I119-I124</f>
        <v>1566295</v>
      </c>
      <c r="J123" s="45"/>
      <c r="K123" s="45">
        <f>K119</f>
        <v>1784259</v>
      </c>
      <c r="L123" s="45"/>
      <c r="M123" s="45">
        <f>M119</f>
        <v>820823</v>
      </c>
      <c r="N123" s="9"/>
    </row>
    <row r="124" spans="1:14" ht="23.25" customHeight="1" x14ac:dyDescent="0.65">
      <c r="B124" s="24" t="s">
        <v>50</v>
      </c>
      <c r="G124" s="45">
        <v>-11073</v>
      </c>
      <c r="H124" s="45"/>
      <c r="I124" s="45">
        <v>11280</v>
      </c>
      <c r="J124" s="45"/>
      <c r="K124" s="45">
        <v>0</v>
      </c>
      <c r="L124" s="45"/>
      <c r="M124" s="45">
        <v>0</v>
      </c>
    </row>
    <row r="125" spans="1:14" s="29" customFormat="1" ht="23.25" customHeight="1" thickBot="1" x14ac:dyDescent="0.75">
      <c r="A125" s="29" t="s">
        <v>102</v>
      </c>
      <c r="F125" s="60"/>
      <c r="G125" s="52">
        <f>G119</f>
        <v>1832078</v>
      </c>
      <c r="I125" s="52">
        <f>SUM(I123:I124)</f>
        <v>1577575</v>
      </c>
      <c r="K125" s="52">
        <f>SUM(K123:K124)</f>
        <v>1784259</v>
      </c>
      <c r="M125" s="52">
        <f>SUM(M123:M124)</f>
        <v>820823</v>
      </c>
    </row>
    <row r="126" spans="1:14" ht="15" customHeight="1" thickTop="1" x14ac:dyDescent="0.65">
      <c r="G126" s="9"/>
      <c r="I126" s="9"/>
      <c r="K126" s="75"/>
      <c r="M126" s="75"/>
    </row>
    <row r="127" spans="1:14" ht="23.25" customHeight="1" x14ac:dyDescent="0.65">
      <c r="K127" s="81"/>
      <c r="M127" s="81"/>
    </row>
    <row r="128" spans="1:14" ht="23.25" customHeight="1" x14ac:dyDescent="0.65">
      <c r="K128" s="76"/>
      <c r="M128" s="76"/>
    </row>
  </sheetData>
  <mergeCells count="28">
    <mergeCell ref="G42:M42"/>
    <mergeCell ref="G4:I4"/>
    <mergeCell ref="K4:M4"/>
    <mergeCell ref="G38:I38"/>
    <mergeCell ref="K38:M38"/>
    <mergeCell ref="G8:M8"/>
    <mergeCell ref="G5:I5"/>
    <mergeCell ref="G6:I6"/>
    <mergeCell ref="K5:M5"/>
    <mergeCell ref="K6:M6"/>
    <mergeCell ref="G39:I39"/>
    <mergeCell ref="K39:M39"/>
    <mergeCell ref="G40:I40"/>
    <mergeCell ref="K40:M40"/>
    <mergeCell ref="G67:I67"/>
    <mergeCell ref="K67:M67"/>
    <mergeCell ref="G68:I68"/>
    <mergeCell ref="K68:M68"/>
    <mergeCell ref="G69:I69"/>
    <mergeCell ref="K69:M69"/>
    <mergeCell ref="G103:I103"/>
    <mergeCell ref="K103:M103"/>
    <mergeCell ref="G105:M105"/>
    <mergeCell ref="G71:M71"/>
    <mergeCell ref="G101:I101"/>
    <mergeCell ref="K101:M101"/>
    <mergeCell ref="G102:I102"/>
    <mergeCell ref="K102:M102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80" firstPageNumber="6" fitToHeight="4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2" man="1"/>
    <brk id="63" max="12" man="1"/>
    <brk id="97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61"/>
  <sheetViews>
    <sheetView topLeftCell="A11" zoomScale="115" zoomScaleNormal="115" zoomScaleSheetLayoutView="85" workbookViewId="0">
      <selection activeCell="E49" sqref="E49"/>
    </sheetView>
  </sheetViews>
  <sheetFormatPr defaultColWidth="9.09765625" defaultRowHeight="21.5" x14ac:dyDescent="0.65"/>
  <cols>
    <col min="1" max="1" width="63.296875" style="22" customWidth="1"/>
    <col min="2" max="2" width="11.296875" style="23" customWidth="1"/>
    <col min="3" max="3" width="14.59765625" style="22" customWidth="1"/>
    <col min="4" max="4" width="1.69921875" style="22" customWidth="1"/>
    <col min="5" max="5" width="14.59765625" style="22" customWidth="1"/>
    <col min="6" max="6" width="1.69921875" style="22" customWidth="1"/>
    <col min="7" max="7" width="13.69921875" style="22" customWidth="1"/>
    <col min="8" max="8" width="1.69921875" style="22" customWidth="1"/>
    <col min="9" max="9" width="16" style="22" customWidth="1"/>
    <col min="10" max="10" width="1.69921875" style="22" customWidth="1"/>
    <col min="11" max="11" width="16.296875" style="22" customWidth="1"/>
    <col min="12" max="12" width="1.3984375" style="22" customWidth="1"/>
    <col min="13" max="13" width="14.69921875" style="22" customWidth="1"/>
    <col min="14" max="14" width="1.69921875" style="22" customWidth="1"/>
    <col min="15" max="15" width="14.69921875" style="22" customWidth="1"/>
    <col min="16" max="16" width="1.59765625" style="22" customWidth="1"/>
    <col min="17" max="17" width="17" style="22" customWidth="1"/>
    <col min="18" max="18" width="1.3984375" style="22" customWidth="1"/>
    <col min="19" max="19" width="17.59765625" style="22" customWidth="1"/>
    <col min="20" max="20" width="1.3984375" style="22" customWidth="1"/>
    <col min="21" max="21" width="14.69921875" style="22" customWidth="1"/>
    <col min="22" max="22" width="1.69921875" style="22" customWidth="1"/>
    <col min="23" max="23" width="14.69921875" style="22" customWidth="1"/>
    <col min="24" max="24" width="1.69921875" style="22" customWidth="1"/>
    <col min="25" max="25" width="14.69921875" style="15" customWidth="1"/>
    <col min="26" max="26" width="1.8984375" style="15" customWidth="1"/>
    <col min="27" max="27" width="16" style="22" customWidth="1"/>
    <col min="28" max="28" width="9.09765625" style="22"/>
    <col min="29" max="29" width="15.3984375" style="22" bestFit="1" customWidth="1"/>
    <col min="30" max="30" width="16.69921875" style="22" bestFit="1" customWidth="1"/>
    <col min="31" max="31" width="14.69921875" style="22" customWidth="1"/>
    <col min="32" max="32" width="9.09765625" style="22"/>
    <col min="33" max="33" width="10.59765625" style="22" bestFit="1" customWidth="1"/>
    <col min="34" max="16384" width="9.09765625" style="22"/>
  </cols>
  <sheetData>
    <row r="1" spans="1:30" s="27" customFormat="1" ht="23" x14ac:dyDescent="0.7">
      <c r="A1" s="6" t="s">
        <v>147</v>
      </c>
      <c r="B1" s="25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1"/>
    </row>
    <row r="2" spans="1:30" s="27" customFormat="1" ht="23" x14ac:dyDescent="0.7">
      <c r="A2" s="6" t="s">
        <v>112</v>
      </c>
      <c r="Y2" s="26"/>
      <c r="Z2" s="26"/>
      <c r="AA2" s="28"/>
      <c r="AB2" s="28"/>
      <c r="AC2" s="28"/>
    </row>
    <row r="3" spans="1:30" s="27" customFormat="1" ht="23" x14ac:dyDescent="0.7"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8"/>
      <c r="AC3" s="28"/>
    </row>
    <row r="4" spans="1:30" s="27" customFormat="1" ht="23" x14ac:dyDescent="0.7">
      <c r="C4" s="243" t="s">
        <v>99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8"/>
      <c r="AC4" s="28"/>
    </row>
    <row r="5" spans="1:30" s="153" customFormat="1" ht="23" x14ac:dyDescent="0.7">
      <c r="A5" s="155"/>
      <c r="B5" s="156"/>
      <c r="C5" s="155"/>
      <c r="D5" s="155"/>
      <c r="E5" s="155"/>
      <c r="F5" s="155"/>
      <c r="G5" s="245" t="s">
        <v>6</v>
      </c>
      <c r="H5" s="245"/>
      <c r="I5" s="245"/>
      <c r="J5" s="245"/>
      <c r="K5" s="182"/>
      <c r="L5" s="182"/>
      <c r="M5" s="245" t="s">
        <v>46</v>
      </c>
      <c r="N5" s="245"/>
      <c r="O5" s="245"/>
      <c r="P5" s="245"/>
      <c r="Q5" s="245"/>
      <c r="R5" s="245"/>
      <c r="S5" s="245"/>
      <c r="T5" s="245"/>
      <c r="U5" s="245"/>
      <c r="V5" s="182"/>
      <c r="W5" s="182"/>
      <c r="X5" s="159"/>
      <c r="Y5" s="155"/>
      <c r="Z5" s="155"/>
      <c r="AA5" s="157"/>
      <c r="AB5" s="157"/>
      <c r="AC5" s="157"/>
    </row>
    <row r="6" spans="1:30" s="153" customFormat="1" ht="23" x14ac:dyDescent="0.7">
      <c r="A6" s="155"/>
      <c r="B6" s="156"/>
      <c r="C6" s="155"/>
      <c r="D6" s="155"/>
      <c r="E6" s="155"/>
      <c r="F6" s="155"/>
      <c r="G6" s="157"/>
      <c r="H6" s="157"/>
      <c r="I6" s="157"/>
      <c r="J6" s="157"/>
      <c r="K6" s="182"/>
      <c r="L6" s="182"/>
      <c r="M6" s="157" t="s">
        <v>206</v>
      </c>
      <c r="N6" s="157"/>
      <c r="O6" s="157"/>
      <c r="P6" s="157"/>
      <c r="Q6" s="157" t="s">
        <v>82</v>
      </c>
      <c r="R6" s="157"/>
      <c r="S6" s="157"/>
      <c r="T6" s="157"/>
      <c r="U6" s="157"/>
      <c r="V6" s="182"/>
      <c r="W6" s="182"/>
      <c r="X6" s="159"/>
      <c r="Y6" s="155"/>
      <c r="Z6" s="155"/>
      <c r="AA6" s="157"/>
      <c r="AB6" s="157"/>
      <c r="AC6" s="157"/>
    </row>
    <row r="7" spans="1:30" s="153" customFormat="1" ht="23" x14ac:dyDescent="0.7">
      <c r="A7" s="155"/>
      <c r="B7" s="156"/>
      <c r="C7" s="155"/>
      <c r="D7" s="155"/>
      <c r="E7" s="155"/>
      <c r="F7" s="155"/>
      <c r="G7" s="157"/>
      <c r="H7" s="157"/>
      <c r="I7" s="157"/>
      <c r="J7" s="157"/>
      <c r="K7" s="157" t="s">
        <v>65</v>
      </c>
      <c r="L7" s="157"/>
      <c r="M7" s="157" t="s">
        <v>207</v>
      </c>
      <c r="N7" s="157"/>
      <c r="O7" s="157"/>
      <c r="P7" s="157"/>
      <c r="Q7" s="155" t="s">
        <v>182</v>
      </c>
      <c r="R7" s="157"/>
      <c r="S7" s="157"/>
      <c r="T7" s="157"/>
      <c r="U7" s="157" t="s">
        <v>93</v>
      </c>
      <c r="V7" s="155"/>
      <c r="W7" s="159"/>
      <c r="X7" s="159"/>
      <c r="Y7" s="155"/>
      <c r="Z7" s="155"/>
      <c r="AA7" s="157"/>
      <c r="AB7" s="157"/>
      <c r="AC7" s="157"/>
    </row>
    <row r="8" spans="1:30" s="153" customFormat="1" ht="23" x14ac:dyDescent="0.7">
      <c r="B8" s="156"/>
      <c r="C8" s="157" t="s">
        <v>10</v>
      </c>
      <c r="D8" s="157"/>
      <c r="E8" s="157"/>
      <c r="F8" s="157"/>
      <c r="G8" s="157"/>
      <c r="H8" s="157"/>
      <c r="K8" s="155" t="s">
        <v>67</v>
      </c>
      <c r="L8" s="155"/>
      <c r="M8" s="157" t="s">
        <v>136</v>
      </c>
      <c r="O8" s="155" t="s">
        <v>208</v>
      </c>
      <c r="P8" s="155"/>
      <c r="Q8" s="155" t="s">
        <v>191</v>
      </c>
      <c r="R8" s="155"/>
      <c r="S8" s="155" t="s">
        <v>179</v>
      </c>
      <c r="T8" s="155"/>
      <c r="U8" s="155" t="s">
        <v>94</v>
      </c>
      <c r="V8" s="157"/>
      <c r="W8" s="157" t="s">
        <v>32</v>
      </c>
      <c r="X8" s="157"/>
      <c r="Y8" s="155" t="s">
        <v>76</v>
      </c>
      <c r="Z8" s="155"/>
      <c r="AA8" s="157"/>
      <c r="AB8" s="160"/>
      <c r="AC8" s="160"/>
    </row>
    <row r="9" spans="1:30" s="153" customFormat="1" ht="23" x14ac:dyDescent="0.7">
      <c r="B9" s="156"/>
      <c r="C9" s="157" t="s">
        <v>31</v>
      </c>
      <c r="D9" s="157"/>
      <c r="E9" s="157" t="s">
        <v>152</v>
      </c>
      <c r="F9" s="157"/>
      <c r="G9" s="157" t="s">
        <v>45</v>
      </c>
      <c r="H9" s="157"/>
      <c r="I9" s="160"/>
      <c r="J9" s="160"/>
      <c r="K9" s="155" t="s">
        <v>69</v>
      </c>
      <c r="L9" s="155"/>
      <c r="M9" s="157" t="s">
        <v>165</v>
      </c>
      <c r="N9" s="160"/>
      <c r="O9" s="155" t="s">
        <v>183</v>
      </c>
      <c r="P9" s="155"/>
      <c r="Q9" s="155" t="s">
        <v>192</v>
      </c>
      <c r="R9" s="155"/>
      <c r="S9" s="155" t="s">
        <v>180</v>
      </c>
      <c r="T9" s="155"/>
      <c r="U9" s="155" t="s">
        <v>95</v>
      </c>
      <c r="V9" s="157"/>
      <c r="W9" s="157" t="s">
        <v>33</v>
      </c>
      <c r="X9" s="157"/>
      <c r="Y9" s="155" t="s">
        <v>77</v>
      </c>
      <c r="Z9" s="155"/>
      <c r="AA9" s="157" t="s">
        <v>32</v>
      </c>
      <c r="AB9" s="160"/>
      <c r="AC9" s="160"/>
    </row>
    <row r="10" spans="1:30" s="153" customFormat="1" ht="23" x14ac:dyDescent="0.7">
      <c r="B10" s="161" t="s">
        <v>21</v>
      </c>
      <c r="C10" s="157" t="s">
        <v>30</v>
      </c>
      <c r="D10" s="157"/>
      <c r="E10" s="157" t="s">
        <v>153</v>
      </c>
      <c r="F10" s="157"/>
      <c r="G10" s="157" t="s">
        <v>44</v>
      </c>
      <c r="H10" s="157"/>
      <c r="I10" s="157" t="s">
        <v>7</v>
      </c>
      <c r="J10" s="157"/>
      <c r="K10" s="155" t="s">
        <v>71</v>
      </c>
      <c r="L10" s="155"/>
      <c r="M10" s="157" t="s">
        <v>158</v>
      </c>
      <c r="N10" s="157"/>
      <c r="O10" s="155" t="s">
        <v>184</v>
      </c>
      <c r="P10" s="155"/>
      <c r="Q10" s="155" t="s">
        <v>76</v>
      </c>
      <c r="R10" s="155"/>
      <c r="S10" s="155" t="s">
        <v>181</v>
      </c>
      <c r="T10" s="155"/>
      <c r="U10" s="155" t="s">
        <v>13</v>
      </c>
      <c r="V10" s="157"/>
      <c r="W10" s="155" t="s">
        <v>146</v>
      </c>
      <c r="X10" s="157"/>
      <c r="Y10" s="155" t="s">
        <v>78</v>
      </c>
      <c r="Z10" s="155"/>
      <c r="AA10" s="157" t="s">
        <v>33</v>
      </c>
      <c r="AB10" s="160"/>
      <c r="AC10" s="157"/>
      <c r="AD10" s="160"/>
    </row>
    <row r="11" spans="1:30" s="165" customFormat="1" x14ac:dyDescent="0.65">
      <c r="B11" s="230"/>
      <c r="C11" s="242" t="s">
        <v>109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183"/>
      <c r="AC11" s="184"/>
      <c r="AD11" s="183"/>
    </row>
    <row r="12" spans="1:30" s="165" customFormat="1" ht="23.25" hidden="1" customHeight="1" x14ac:dyDescent="0.7">
      <c r="A12" s="18" t="s">
        <v>147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6"/>
      <c r="Z12" s="186"/>
      <c r="AA12" s="187"/>
    </row>
    <row r="13" spans="1:30" s="165" customFormat="1" ht="23.25" hidden="1" customHeight="1" x14ac:dyDescent="0.7">
      <c r="A13" s="18" t="s">
        <v>112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6"/>
      <c r="Z13" s="186"/>
      <c r="AA13" s="188"/>
    </row>
    <row r="14" spans="1:30" s="165" customFormat="1" ht="23.25" hidden="1" customHeight="1" x14ac:dyDescent="0.7">
      <c r="A14" s="18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6"/>
      <c r="Z14" s="186"/>
      <c r="AA14" s="188"/>
    </row>
    <row r="15" spans="1:30" s="165" customFormat="1" ht="23.25" hidden="1" customHeight="1" x14ac:dyDescent="0.7">
      <c r="A15" s="187"/>
      <c r="B15" s="187"/>
      <c r="C15" s="244" t="s">
        <v>99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</row>
    <row r="16" spans="1:30" s="165" customFormat="1" ht="21.75" hidden="1" customHeight="1" x14ac:dyDescent="0.65">
      <c r="A16" s="189"/>
      <c r="B16" s="23"/>
      <c r="C16" s="189"/>
      <c r="D16" s="189"/>
      <c r="E16" s="189"/>
      <c r="F16" s="189"/>
      <c r="G16" s="246" t="s">
        <v>6</v>
      </c>
      <c r="H16" s="246"/>
      <c r="I16" s="246"/>
      <c r="J16" s="246"/>
      <c r="K16" s="190"/>
      <c r="L16" s="190"/>
      <c r="M16" s="246"/>
      <c r="N16" s="246"/>
      <c r="O16" s="246"/>
      <c r="P16" s="246"/>
      <c r="Q16" s="246"/>
      <c r="R16" s="246"/>
      <c r="S16" s="246"/>
      <c r="T16" s="246"/>
      <c r="U16" s="246"/>
      <c r="V16" s="190"/>
      <c r="W16" s="190"/>
      <c r="X16" s="191"/>
      <c r="Y16" s="189"/>
      <c r="Z16" s="189"/>
      <c r="AA16" s="184"/>
    </row>
    <row r="17" spans="1:30" s="165" customFormat="1" ht="21.75" hidden="1" customHeight="1" x14ac:dyDescent="0.65">
      <c r="A17" s="189"/>
      <c r="B17" s="23"/>
      <c r="C17" s="189"/>
      <c r="D17" s="189"/>
      <c r="E17" s="189"/>
      <c r="F17" s="189"/>
      <c r="G17" s="184"/>
      <c r="H17" s="184"/>
      <c r="I17" s="184"/>
      <c r="J17" s="184"/>
      <c r="K17" s="190"/>
      <c r="L17" s="190"/>
      <c r="M17" s="184"/>
      <c r="N17" s="184"/>
      <c r="O17" s="184"/>
      <c r="P17" s="184"/>
      <c r="Q17" s="184"/>
      <c r="R17" s="184"/>
      <c r="S17" s="184"/>
      <c r="T17" s="184"/>
      <c r="U17" s="184"/>
      <c r="V17" s="190"/>
      <c r="W17" s="190"/>
      <c r="X17" s="191"/>
      <c r="Y17" s="189"/>
      <c r="Z17" s="189"/>
      <c r="AA17" s="184"/>
    </row>
    <row r="18" spans="1:30" s="165" customFormat="1" ht="21.75" hidden="1" customHeight="1" x14ac:dyDescent="0.65">
      <c r="A18" s="189"/>
      <c r="B18" s="23"/>
      <c r="C18" s="189"/>
      <c r="D18" s="189"/>
      <c r="E18" s="189"/>
      <c r="F18" s="189"/>
      <c r="G18" s="184"/>
      <c r="H18" s="184"/>
      <c r="I18" s="184"/>
      <c r="J18" s="184"/>
      <c r="M18" s="184"/>
      <c r="N18" s="184"/>
      <c r="O18" s="184"/>
      <c r="P18" s="184"/>
      <c r="Q18" s="184" t="s">
        <v>82</v>
      </c>
      <c r="R18" s="184"/>
      <c r="S18" s="184"/>
      <c r="T18" s="184"/>
      <c r="U18" s="184"/>
      <c r="V18" s="189"/>
      <c r="W18" s="191"/>
      <c r="X18" s="191"/>
      <c r="Y18" s="189"/>
      <c r="Z18" s="189"/>
      <c r="AA18" s="184"/>
    </row>
    <row r="19" spans="1:30" s="165" customFormat="1" ht="21.75" hidden="1" customHeight="1" x14ac:dyDescent="0.65">
      <c r="A19" s="189"/>
      <c r="B19" s="23"/>
      <c r="C19" s="189"/>
      <c r="D19" s="189"/>
      <c r="E19" s="189"/>
      <c r="F19" s="189"/>
      <c r="G19" s="184"/>
      <c r="H19" s="184"/>
      <c r="I19" s="184"/>
      <c r="J19" s="184"/>
      <c r="K19" s="184" t="s">
        <v>65</v>
      </c>
      <c r="L19" s="184"/>
      <c r="M19" s="184"/>
      <c r="N19" s="184"/>
      <c r="O19" s="184" t="s">
        <v>64</v>
      </c>
      <c r="P19" s="184"/>
      <c r="Q19" s="189" t="s">
        <v>83</v>
      </c>
      <c r="R19" s="184"/>
      <c r="S19" s="184"/>
      <c r="T19" s="184"/>
      <c r="U19" s="184" t="s">
        <v>93</v>
      </c>
      <c r="V19" s="189"/>
      <c r="W19" s="191"/>
      <c r="X19" s="191"/>
      <c r="Y19" s="189" t="s">
        <v>75</v>
      </c>
      <c r="Z19" s="189"/>
      <c r="AA19" s="184"/>
    </row>
    <row r="20" spans="1:30" s="165" customFormat="1" hidden="1" x14ac:dyDescent="0.65">
      <c r="B20" s="23"/>
      <c r="C20" s="184" t="s">
        <v>10</v>
      </c>
      <c r="D20" s="184"/>
      <c r="E20" s="184" t="s">
        <v>10</v>
      </c>
      <c r="F20" s="184"/>
      <c r="G20" s="184"/>
      <c r="H20" s="184"/>
      <c r="K20" s="189" t="s">
        <v>67</v>
      </c>
      <c r="L20" s="189"/>
      <c r="M20" s="189" t="s">
        <v>79</v>
      </c>
      <c r="O20" s="189" t="s">
        <v>66</v>
      </c>
      <c r="P20" s="189"/>
      <c r="Q20" s="189" t="s">
        <v>84</v>
      </c>
      <c r="R20" s="189"/>
      <c r="S20" s="189"/>
      <c r="T20" s="189"/>
      <c r="U20" s="189" t="s">
        <v>94</v>
      </c>
      <c r="V20" s="184"/>
      <c r="W20" s="184"/>
      <c r="X20" s="184"/>
      <c r="Y20" s="189" t="s">
        <v>76</v>
      </c>
      <c r="Z20" s="189"/>
      <c r="AA20" s="184"/>
    </row>
    <row r="21" spans="1:30" s="165" customFormat="1" hidden="1" x14ac:dyDescent="0.65">
      <c r="B21" s="23"/>
      <c r="C21" s="184" t="s">
        <v>31</v>
      </c>
      <c r="D21" s="184"/>
      <c r="E21" s="184" t="s">
        <v>31</v>
      </c>
      <c r="F21" s="184"/>
      <c r="G21" s="184" t="s">
        <v>45</v>
      </c>
      <c r="H21" s="184"/>
      <c r="I21" s="183"/>
      <c r="J21" s="183"/>
      <c r="K21" s="189" t="s">
        <v>69</v>
      </c>
      <c r="L21" s="189"/>
      <c r="M21" s="184" t="s">
        <v>80</v>
      </c>
      <c r="N21" s="183"/>
      <c r="O21" s="189" t="s">
        <v>68</v>
      </c>
      <c r="P21" s="189"/>
      <c r="Q21" s="189" t="s">
        <v>85</v>
      </c>
      <c r="R21" s="189"/>
      <c r="S21" s="189"/>
      <c r="T21" s="189"/>
      <c r="U21" s="189" t="s">
        <v>95</v>
      </c>
      <c r="V21" s="184"/>
      <c r="W21" s="184" t="s">
        <v>32</v>
      </c>
      <c r="X21" s="184"/>
      <c r="Y21" s="189" t="s">
        <v>77</v>
      </c>
      <c r="Z21" s="189"/>
      <c r="AA21" s="184" t="s">
        <v>32</v>
      </c>
    </row>
    <row r="22" spans="1:30" s="165" customFormat="1" hidden="1" x14ac:dyDescent="0.65">
      <c r="B22" s="230" t="s">
        <v>21</v>
      </c>
      <c r="C22" s="184" t="s">
        <v>30</v>
      </c>
      <c r="D22" s="184"/>
      <c r="E22" s="184" t="s">
        <v>30</v>
      </c>
      <c r="F22" s="184"/>
      <c r="G22" s="184" t="s">
        <v>44</v>
      </c>
      <c r="H22" s="184"/>
      <c r="I22" s="184" t="s">
        <v>7</v>
      </c>
      <c r="J22" s="184"/>
      <c r="K22" s="189" t="s">
        <v>71</v>
      </c>
      <c r="L22" s="189"/>
      <c r="M22" s="184" t="s">
        <v>81</v>
      </c>
      <c r="N22" s="184"/>
      <c r="O22" s="189" t="s">
        <v>70</v>
      </c>
      <c r="P22" s="189"/>
      <c r="Q22" s="189" t="s">
        <v>89</v>
      </c>
      <c r="R22" s="189"/>
      <c r="S22" s="189"/>
      <c r="T22" s="189"/>
      <c r="U22" s="189" t="s">
        <v>13</v>
      </c>
      <c r="V22" s="184"/>
      <c r="W22" s="184" t="s">
        <v>74</v>
      </c>
      <c r="X22" s="184"/>
      <c r="Y22" s="189" t="s">
        <v>78</v>
      </c>
      <c r="Z22" s="189"/>
      <c r="AA22" s="184" t="s">
        <v>33</v>
      </c>
    </row>
    <row r="23" spans="1:30" s="165" customFormat="1" hidden="1" x14ac:dyDescent="0.65">
      <c r="B23" s="230"/>
      <c r="C23" s="242" t="s">
        <v>109</v>
      </c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</row>
    <row r="24" spans="1:30" s="165" customFormat="1" ht="22" x14ac:dyDescent="0.7">
      <c r="A24" s="17" t="s">
        <v>214</v>
      </c>
      <c r="B24" s="2"/>
      <c r="C24" s="192"/>
      <c r="D24" s="192"/>
      <c r="E24" s="192"/>
      <c r="F24" s="192"/>
      <c r="G24" s="192"/>
      <c r="H24" s="192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4"/>
      <c r="W24" s="194"/>
      <c r="X24" s="194"/>
      <c r="Y24" s="189"/>
      <c r="Z24" s="189"/>
      <c r="AA24" s="192"/>
    </row>
    <row r="25" spans="1:30" s="165" customFormat="1" ht="22" x14ac:dyDescent="0.7">
      <c r="A25" s="17" t="s">
        <v>151</v>
      </c>
      <c r="B25" s="2"/>
      <c r="C25" s="106">
        <v>3003750</v>
      </c>
      <c r="D25" s="106"/>
      <c r="E25" s="106">
        <v>11847802</v>
      </c>
      <c r="F25" s="106"/>
      <c r="G25" s="106">
        <v>265100</v>
      </c>
      <c r="H25" s="106"/>
      <c r="I25" s="106">
        <v>3033343</v>
      </c>
      <c r="J25" s="106"/>
      <c r="K25" s="106">
        <v>353101</v>
      </c>
      <c r="L25" s="106"/>
      <c r="M25" s="106">
        <v>-424985</v>
      </c>
      <c r="N25" s="106"/>
      <c r="O25" s="106">
        <v>9651</v>
      </c>
      <c r="P25" s="106"/>
      <c r="Q25" s="170">
        <v>0</v>
      </c>
      <c r="R25" s="106"/>
      <c r="S25" s="168">
        <v>0</v>
      </c>
      <c r="T25" s="106"/>
      <c r="U25" s="106">
        <f>SUM(M25:S25)</f>
        <v>-415334</v>
      </c>
      <c r="V25" s="106"/>
      <c r="W25" s="126">
        <f>SUM(U25,C25:K25)</f>
        <v>18087762</v>
      </c>
      <c r="X25" s="106"/>
      <c r="Y25" s="106">
        <v>214968</v>
      </c>
      <c r="Z25" s="127"/>
      <c r="AA25" s="128">
        <f>SUM(W25:Y25)</f>
        <v>18302730</v>
      </c>
    </row>
    <row r="26" spans="1:30" s="165" customFormat="1" ht="22" x14ac:dyDescent="0.7">
      <c r="A26" s="18"/>
      <c r="B26" s="2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95"/>
      <c r="Z26" s="195"/>
      <c r="AA26" s="169"/>
    </row>
    <row r="27" spans="1:30" s="165" customFormat="1" ht="22" x14ac:dyDescent="0.7">
      <c r="A27" s="17" t="s">
        <v>72</v>
      </c>
      <c r="B27" s="21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0"/>
      <c r="W27" s="195"/>
      <c r="X27" s="195"/>
      <c r="Y27" s="195"/>
      <c r="Z27" s="195"/>
      <c r="AA27" s="172"/>
    </row>
    <row r="28" spans="1:30" s="165" customFormat="1" ht="22" x14ac:dyDescent="0.7">
      <c r="A28" s="19" t="s">
        <v>154</v>
      </c>
      <c r="B28" s="21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0"/>
      <c r="W28" s="195"/>
      <c r="X28" s="195"/>
      <c r="Y28" s="195"/>
      <c r="Z28" s="195"/>
      <c r="AA28" s="172"/>
    </row>
    <row r="29" spans="1:30" s="165" customFormat="1" x14ac:dyDescent="0.65">
      <c r="A29" s="165" t="s">
        <v>142</v>
      </c>
      <c r="B29" s="2">
        <v>13</v>
      </c>
      <c r="C29" s="168">
        <v>0</v>
      </c>
      <c r="D29" s="172"/>
      <c r="E29" s="168">
        <v>0</v>
      </c>
      <c r="F29" s="172"/>
      <c r="G29" s="168">
        <v>0</v>
      </c>
      <c r="H29" s="172"/>
      <c r="I29" s="196">
        <v>-2072585</v>
      </c>
      <c r="J29" s="171"/>
      <c r="K29" s="45">
        <v>0</v>
      </c>
      <c r="L29" s="172"/>
      <c r="M29" s="168">
        <v>0</v>
      </c>
      <c r="N29" s="171"/>
      <c r="O29" s="168">
        <v>0</v>
      </c>
      <c r="P29" s="172"/>
      <c r="Q29" s="168">
        <v>0</v>
      </c>
      <c r="R29" s="172"/>
      <c r="S29" s="168">
        <v>0</v>
      </c>
      <c r="T29" s="172"/>
      <c r="U29" s="168">
        <f>SUM(M29:S29)</f>
        <v>0</v>
      </c>
      <c r="V29" s="170"/>
      <c r="W29" s="168">
        <f>SUM(U29,C29:K29)</f>
        <v>-2072585</v>
      </c>
      <c r="X29" s="195"/>
      <c r="Y29" s="168">
        <v>0</v>
      </c>
      <c r="Z29" s="195"/>
      <c r="AA29" s="168">
        <f>SUM(W29:Y29)</f>
        <v>-2072585</v>
      </c>
    </row>
    <row r="30" spans="1:30" s="165" customFormat="1" ht="22" x14ac:dyDescent="0.7">
      <c r="A30" s="19" t="s">
        <v>155</v>
      </c>
      <c r="B30" s="2"/>
      <c r="C30" s="57">
        <f>C29</f>
        <v>0</v>
      </c>
      <c r="D30" s="130"/>
      <c r="E30" s="57">
        <f>E29</f>
        <v>0</v>
      </c>
      <c r="F30" s="130"/>
      <c r="G30" s="57">
        <f>G29</f>
        <v>0</v>
      </c>
      <c r="H30" s="130"/>
      <c r="I30" s="57">
        <f>I29</f>
        <v>-2072585</v>
      </c>
      <c r="J30" s="130"/>
      <c r="K30" s="57">
        <f>K29</f>
        <v>0</v>
      </c>
      <c r="L30" s="130"/>
      <c r="M30" s="57">
        <f>M29</f>
        <v>0</v>
      </c>
      <c r="N30" s="130"/>
      <c r="O30" s="57">
        <f>O29</f>
        <v>0</v>
      </c>
      <c r="P30" s="130"/>
      <c r="Q30" s="57">
        <f>Q29</f>
        <v>0</v>
      </c>
      <c r="R30" s="130"/>
      <c r="S30" s="57">
        <f>S29</f>
        <v>0</v>
      </c>
      <c r="T30" s="130"/>
      <c r="U30" s="57">
        <f>SUM(M30:S30)</f>
        <v>0</v>
      </c>
      <c r="V30" s="130"/>
      <c r="W30" s="57">
        <f>SUM(W29:W29)</f>
        <v>-2072585</v>
      </c>
      <c r="X30" s="130"/>
      <c r="Y30" s="57">
        <f>SUM(Y29:Y29)</f>
        <v>0</v>
      </c>
      <c r="Z30" s="130"/>
      <c r="AA30" s="57">
        <f>SUM(AA29:AA29)</f>
        <v>-2072585</v>
      </c>
      <c r="AB30" s="17"/>
      <c r="AC30" s="17"/>
      <c r="AD30" s="17"/>
    </row>
    <row r="31" spans="1:30" s="165" customFormat="1" ht="22" x14ac:dyDescent="0.7">
      <c r="A31" s="20" t="s">
        <v>115</v>
      </c>
      <c r="B31" s="2"/>
      <c r="C31" s="58">
        <f>SUM(C30)</f>
        <v>0</v>
      </c>
      <c r="D31" s="131"/>
      <c r="E31" s="58">
        <f>SUM(E30)</f>
        <v>0</v>
      </c>
      <c r="F31" s="131"/>
      <c r="G31" s="58">
        <f>SUM(G30)</f>
        <v>0</v>
      </c>
      <c r="H31" s="131"/>
      <c r="I31" s="58">
        <f>SUM(I30)</f>
        <v>-2072585</v>
      </c>
      <c r="J31" s="131"/>
      <c r="K31" s="58">
        <f>SUM(K30)</f>
        <v>0</v>
      </c>
      <c r="L31" s="131"/>
      <c r="M31" s="58">
        <f>SUM(M30)</f>
        <v>0</v>
      </c>
      <c r="N31" s="131"/>
      <c r="O31" s="58">
        <f>SUM(O30)</f>
        <v>0</v>
      </c>
      <c r="P31" s="131"/>
      <c r="Q31" s="58">
        <f>SUM(Q30)</f>
        <v>0</v>
      </c>
      <c r="R31" s="131"/>
      <c r="S31" s="58">
        <f>SUM(S30)</f>
        <v>0</v>
      </c>
      <c r="T31" s="131"/>
      <c r="U31" s="58">
        <f>SUM(M31:S31)</f>
        <v>0</v>
      </c>
      <c r="V31" s="131"/>
      <c r="W31" s="58">
        <f>SUM(W30)</f>
        <v>-2072585</v>
      </c>
      <c r="X31" s="131"/>
      <c r="Y31" s="58">
        <f>SUM(Y30)</f>
        <v>0</v>
      </c>
      <c r="Z31" s="131"/>
      <c r="AA31" s="58">
        <f>SUM(AA30)</f>
        <v>-2072585</v>
      </c>
      <c r="AB31" s="17"/>
      <c r="AC31" s="17"/>
      <c r="AD31" s="17"/>
    </row>
    <row r="32" spans="1:30" s="165" customFormat="1" ht="22" x14ac:dyDescent="0.7">
      <c r="A32" s="20"/>
      <c r="B32" s="2"/>
      <c r="C32" s="132"/>
      <c r="D32" s="131"/>
      <c r="E32" s="132"/>
      <c r="F32" s="131"/>
      <c r="G32" s="132"/>
      <c r="H32" s="131"/>
      <c r="I32" s="133"/>
      <c r="J32" s="133"/>
      <c r="K32" s="132"/>
      <c r="L32" s="131"/>
      <c r="M32" s="132"/>
      <c r="N32" s="133"/>
      <c r="O32" s="132"/>
      <c r="P32" s="131"/>
      <c r="Q32" s="132"/>
      <c r="R32" s="131"/>
      <c r="S32" s="132"/>
      <c r="T32" s="131"/>
      <c r="U32" s="132"/>
      <c r="V32" s="106"/>
      <c r="W32" s="134"/>
      <c r="X32" s="133"/>
      <c r="Y32" s="127"/>
      <c r="Z32" s="127"/>
      <c r="AA32" s="128"/>
    </row>
    <row r="33" spans="1:31" s="165" customFormat="1" ht="22" x14ac:dyDescent="0.7">
      <c r="A33" s="18" t="s">
        <v>104</v>
      </c>
      <c r="B33" s="2"/>
      <c r="C33" s="172"/>
      <c r="D33" s="172"/>
      <c r="E33" s="172"/>
      <c r="F33" s="172"/>
      <c r="G33" s="172"/>
      <c r="H33" s="172"/>
      <c r="I33" s="171"/>
      <c r="J33" s="171"/>
      <c r="K33" s="172"/>
      <c r="L33" s="172"/>
      <c r="M33" s="171"/>
      <c r="N33" s="171"/>
      <c r="O33" s="172"/>
      <c r="P33" s="172"/>
      <c r="Q33" s="172"/>
      <c r="R33" s="172"/>
      <c r="S33" s="172"/>
      <c r="T33" s="172"/>
      <c r="U33" s="172"/>
      <c r="V33" s="170"/>
      <c r="W33" s="175"/>
      <c r="X33" s="175"/>
      <c r="Y33" s="195"/>
      <c r="Z33" s="195"/>
      <c r="AA33" s="172"/>
    </row>
    <row r="34" spans="1:31" s="165" customFormat="1" ht="22" x14ac:dyDescent="0.7">
      <c r="A34" s="165" t="s">
        <v>138</v>
      </c>
      <c r="B34" s="2"/>
      <c r="C34" s="168">
        <v>0</v>
      </c>
      <c r="D34" s="172"/>
      <c r="E34" s="168">
        <v>0</v>
      </c>
      <c r="F34" s="172"/>
      <c r="G34" s="168">
        <v>0</v>
      </c>
      <c r="H34" s="172"/>
      <c r="I34" s="171">
        <v>1598656</v>
      </c>
      <c r="J34" s="131"/>
      <c r="K34" s="168">
        <v>0</v>
      </c>
      <c r="L34" s="172"/>
      <c r="M34" s="168">
        <v>0</v>
      </c>
      <c r="N34" s="171"/>
      <c r="O34" s="168">
        <v>0</v>
      </c>
      <c r="P34" s="172"/>
      <c r="Q34" s="168">
        <v>0</v>
      </c>
      <c r="R34" s="172"/>
      <c r="S34" s="168">
        <v>0</v>
      </c>
      <c r="T34" s="172"/>
      <c r="U34" s="168">
        <f>SUM(M34:S34)</f>
        <v>0</v>
      </c>
      <c r="V34" s="170"/>
      <c r="W34" s="168">
        <f>SUM(C34:Q34)</f>
        <v>1598656</v>
      </c>
      <c r="X34" s="175"/>
      <c r="Y34" s="168">
        <v>19177</v>
      </c>
      <c r="Z34" s="195"/>
      <c r="AA34" s="175">
        <f t="shared" ref="AA34:AA35" si="0">SUM(W34:Y34)</f>
        <v>1617833</v>
      </c>
    </row>
    <row r="35" spans="1:31" s="165" customFormat="1" ht="22" x14ac:dyDescent="0.7">
      <c r="A35" s="165" t="s">
        <v>73</v>
      </c>
      <c r="B35" s="2"/>
      <c r="C35" s="168">
        <v>0</v>
      </c>
      <c r="D35" s="172"/>
      <c r="E35" s="168">
        <v>0</v>
      </c>
      <c r="F35" s="172"/>
      <c r="G35" s="168">
        <v>0</v>
      </c>
      <c r="H35" s="172"/>
      <c r="I35" s="168">
        <v>0</v>
      </c>
      <c r="J35" s="131"/>
      <c r="K35" s="168">
        <v>0</v>
      </c>
      <c r="L35" s="172"/>
      <c r="M35" s="196">
        <v>-37145</v>
      </c>
      <c r="N35" s="171"/>
      <c r="O35" s="196">
        <v>6049</v>
      </c>
      <c r="P35" s="172"/>
      <c r="Q35" s="196">
        <v>-1265</v>
      </c>
      <c r="R35" s="171"/>
      <c r="S35" s="196">
        <v>0</v>
      </c>
      <c r="T35" s="171"/>
      <c r="U35" s="168">
        <f>SUM(M35:S35)</f>
        <v>-32361</v>
      </c>
      <c r="V35" s="170"/>
      <c r="W35" s="168">
        <f>SUM(C35:Q35)</f>
        <v>-32361</v>
      </c>
      <c r="X35" s="170"/>
      <c r="Y35" s="168">
        <v>-7897</v>
      </c>
      <c r="Z35" s="195"/>
      <c r="AA35" s="197">
        <f t="shared" si="0"/>
        <v>-40258</v>
      </c>
      <c r="AC35" s="198"/>
    </row>
    <row r="36" spans="1:31" s="165" customFormat="1" ht="22" x14ac:dyDescent="0.7">
      <c r="A36" s="17" t="s">
        <v>103</v>
      </c>
      <c r="B36" s="2"/>
      <c r="C36" s="57">
        <f>SUM(C34:C35)</f>
        <v>0</v>
      </c>
      <c r="D36" s="131"/>
      <c r="E36" s="57">
        <f>SUM(E34:E35)</f>
        <v>0</v>
      </c>
      <c r="F36" s="131"/>
      <c r="G36" s="57">
        <f>SUM(G34:G35)</f>
        <v>0</v>
      </c>
      <c r="H36" s="131"/>
      <c r="I36" s="58">
        <f>SUM(I34:I35)</f>
        <v>1598656</v>
      </c>
      <c r="J36" s="133"/>
      <c r="K36" s="57">
        <f>SUM(K34:K35)</f>
        <v>0</v>
      </c>
      <c r="L36" s="134"/>
      <c r="M36" s="58">
        <f>SUM(M34:M35)</f>
        <v>-37145</v>
      </c>
      <c r="N36" s="133"/>
      <c r="O36" s="58">
        <f>SUM(O34:O35)</f>
        <v>6049</v>
      </c>
      <c r="P36" s="133"/>
      <c r="Q36" s="58">
        <f>SUM(Q34:Q35)</f>
        <v>-1265</v>
      </c>
      <c r="R36" s="133"/>
      <c r="S36" s="58">
        <f>SUM(S34:S35)</f>
        <v>0</v>
      </c>
      <c r="T36" s="133"/>
      <c r="U36" s="58">
        <f>SUM(U34:U35)</f>
        <v>-32361</v>
      </c>
      <c r="V36" s="106"/>
      <c r="W36" s="58">
        <f>SUM(W34:W35)</f>
        <v>1566295</v>
      </c>
      <c r="X36" s="133"/>
      <c r="Y36" s="58">
        <f>SUM(Y34:Y35)</f>
        <v>11280</v>
      </c>
      <c r="Z36" s="127"/>
      <c r="AA36" s="58">
        <f>SUM(AA34:AA35)</f>
        <v>1577575</v>
      </c>
      <c r="AB36" s="17"/>
      <c r="AC36" s="17"/>
      <c r="AD36" s="17"/>
      <c r="AE36" s="199"/>
    </row>
    <row r="37" spans="1:31" s="165" customFormat="1" ht="22" x14ac:dyDescent="0.7">
      <c r="A37" s="17"/>
      <c r="B37" s="2"/>
      <c r="C37" s="132"/>
      <c r="D37" s="131"/>
      <c r="E37" s="132"/>
      <c r="F37" s="131"/>
      <c r="G37" s="132"/>
      <c r="H37" s="131"/>
      <c r="I37" s="133"/>
      <c r="J37" s="133"/>
      <c r="K37" s="135"/>
      <c r="L37" s="134"/>
      <c r="M37" s="133"/>
      <c r="N37" s="133"/>
      <c r="O37" s="133"/>
      <c r="P37" s="133"/>
      <c r="Q37" s="133"/>
      <c r="R37" s="133"/>
      <c r="S37" s="133"/>
      <c r="T37" s="133"/>
      <c r="U37" s="133"/>
      <c r="V37" s="106"/>
      <c r="W37" s="133"/>
      <c r="X37" s="133"/>
      <c r="Y37" s="195"/>
      <c r="Z37" s="195"/>
      <c r="AA37" s="133"/>
    </row>
    <row r="38" spans="1:31" s="17" customFormat="1" ht="22.5" thickBot="1" x14ac:dyDescent="0.75">
      <c r="A38" s="17" t="s">
        <v>215</v>
      </c>
      <c r="B38" s="21"/>
      <c r="C38" s="136">
        <f>SUM(C25,C31,C36)</f>
        <v>3003750</v>
      </c>
      <c r="D38" s="128"/>
      <c r="E38" s="100">
        <f>SUM(E25,E31,E36)</f>
        <v>11847802</v>
      </c>
      <c r="F38" s="128"/>
      <c r="G38" s="136">
        <f>SUM(G25,G31,G36)</f>
        <v>265100</v>
      </c>
      <c r="H38" s="128"/>
      <c r="I38" s="136">
        <f>SUM(I25,I31,I36)</f>
        <v>2559414</v>
      </c>
      <c r="J38" s="128"/>
      <c r="K38" s="136">
        <f>SUM(K25,K31,K36)</f>
        <v>353101</v>
      </c>
      <c r="L38" s="133"/>
      <c r="M38" s="136">
        <f>SUM(M25,M31,M36)</f>
        <v>-462130</v>
      </c>
      <c r="N38" s="128"/>
      <c r="O38" s="136">
        <f>SUM(O25,O31,O36)</f>
        <v>15700</v>
      </c>
      <c r="P38" s="128"/>
      <c r="Q38" s="100">
        <f>SUM(Q25,Q31,Q36)</f>
        <v>-1265</v>
      </c>
      <c r="R38" s="133"/>
      <c r="S38" s="100">
        <f>SUM(S25,S31,S36)</f>
        <v>0</v>
      </c>
      <c r="T38" s="133"/>
      <c r="U38" s="136">
        <f>SUM(U25,U31,U36)</f>
        <v>-447695</v>
      </c>
      <c r="V38" s="128"/>
      <c r="W38" s="136">
        <f>SUM(W25,W31,W36)</f>
        <v>17581472</v>
      </c>
      <c r="X38" s="128"/>
      <c r="Y38" s="136">
        <f>SUM(Y25,Y31,Y36)</f>
        <v>226248</v>
      </c>
      <c r="Z38" s="127"/>
      <c r="AA38" s="136">
        <f>SUM(AA25,AA31,AA36)</f>
        <v>17807720</v>
      </c>
      <c r="AB38" s="3"/>
      <c r="AC38" s="3"/>
      <c r="AD38" s="34"/>
    </row>
    <row r="39" spans="1:31" s="165" customFormat="1" ht="22" thickTop="1" x14ac:dyDescent="0.65">
      <c r="B39" s="23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195"/>
      <c r="Z39" s="195"/>
      <c r="AA39" s="200"/>
    </row>
    <row r="40" spans="1:31" s="165" customFormat="1" ht="22" x14ac:dyDescent="0.7">
      <c r="A40" s="17" t="s">
        <v>216</v>
      </c>
      <c r="B40" s="2"/>
      <c r="C40" s="172"/>
      <c r="D40" s="172"/>
      <c r="E40" s="172"/>
      <c r="F40" s="172"/>
      <c r="G40" s="172"/>
      <c r="H40" s="172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169"/>
      <c r="W40" s="169"/>
      <c r="X40" s="169"/>
      <c r="Y40" s="195"/>
      <c r="Z40" s="195"/>
      <c r="AA40" s="172"/>
    </row>
    <row r="41" spans="1:31" s="165" customFormat="1" ht="22" x14ac:dyDescent="0.7">
      <c r="A41" s="17" t="s">
        <v>195</v>
      </c>
      <c r="B41" s="2"/>
      <c r="C41" s="106">
        <v>3003750</v>
      </c>
      <c r="D41" s="106"/>
      <c r="E41" s="106">
        <v>11847802</v>
      </c>
      <c r="F41" s="106"/>
      <c r="G41" s="106">
        <v>300375</v>
      </c>
      <c r="H41" s="106"/>
      <c r="I41" s="106">
        <v>3075755</v>
      </c>
      <c r="J41" s="106"/>
      <c r="K41" s="106">
        <v>353101</v>
      </c>
      <c r="L41" s="106"/>
      <c r="M41" s="106">
        <v>-500503</v>
      </c>
      <c r="N41" s="106"/>
      <c r="O41" s="106">
        <v>27804</v>
      </c>
      <c r="P41" s="106"/>
      <c r="Q41" s="106">
        <v>-419</v>
      </c>
      <c r="R41" s="106"/>
      <c r="S41" s="106">
        <v>-236359</v>
      </c>
      <c r="T41" s="106"/>
      <c r="U41" s="106">
        <f>SUM(M41:S41)</f>
        <v>-709477</v>
      </c>
      <c r="V41" s="106"/>
      <c r="W41" s="126">
        <f>SUM(U41,C41:K41)</f>
        <v>17871306</v>
      </c>
      <c r="X41" s="106"/>
      <c r="Y41" s="106">
        <v>151839</v>
      </c>
      <c r="Z41" s="127"/>
      <c r="AA41" s="128">
        <f>SUM(W41:Y41)</f>
        <v>18023145</v>
      </c>
    </row>
    <row r="42" spans="1:31" s="165" customFormat="1" x14ac:dyDescent="0.65">
      <c r="A42" s="165" t="s">
        <v>194</v>
      </c>
      <c r="B42" s="2">
        <v>3</v>
      </c>
      <c r="C42" s="172">
        <v>0</v>
      </c>
      <c r="D42" s="172"/>
      <c r="E42" s="172">
        <v>0</v>
      </c>
      <c r="F42" s="172"/>
      <c r="G42" s="172">
        <v>0</v>
      </c>
      <c r="H42" s="172"/>
      <c r="I42" s="201">
        <v>10015</v>
      </c>
      <c r="J42" s="201"/>
      <c r="K42" s="201">
        <v>0</v>
      </c>
      <c r="L42" s="201"/>
      <c r="M42" s="201">
        <v>-531</v>
      </c>
      <c r="N42" s="201"/>
      <c r="O42" s="201">
        <v>1020688</v>
      </c>
      <c r="P42" s="201"/>
      <c r="Q42" s="201">
        <v>0</v>
      </c>
      <c r="R42" s="201"/>
      <c r="S42" s="201">
        <v>0</v>
      </c>
      <c r="T42" s="201"/>
      <c r="U42" s="201">
        <f>SUM(M42:S42)</f>
        <v>1020157</v>
      </c>
      <c r="V42" s="169"/>
      <c r="W42" s="169">
        <f>SUM(U42,C42:K42)</f>
        <v>1030172</v>
      </c>
      <c r="X42" s="169"/>
      <c r="Y42" s="195">
        <v>0</v>
      </c>
      <c r="Z42" s="195"/>
      <c r="AA42" s="172">
        <f>SUM(W42:Y42)</f>
        <v>1030172</v>
      </c>
    </row>
    <row r="43" spans="1:31" s="165" customFormat="1" ht="22" x14ac:dyDescent="0.7">
      <c r="A43" s="17" t="s">
        <v>178</v>
      </c>
      <c r="B43" s="2"/>
      <c r="C43" s="209">
        <f>SUM(C41:C42)</f>
        <v>3003750</v>
      </c>
      <c r="D43" s="106"/>
      <c r="E43" s="209">
        <f>SUM(E41:E42)</f>
        <v>11847802</v>
      </c>
      <c r="F43" s="106"/>
      <c r="G43" s="209">
        <f>SUM(G41:G42)</f>
        <v>300375</v>
      </c>
      <c r="H43" s="106"/>
      <c r="I43" s="209">
        <f>SUM(I41:I42)</f>
        <v>3085770</v>
      </c>
      <c r="J43" s="106"/>
      <c r="K43" s="209">
        <f>SUM(K41:K42)</f>
        <v>353101</v>
      </c>
      <c r="L43" s="106"/>
      <c r="M43" s="209">
        <f>SUM(M41:M42)</f>
        <v>-501034</v>
      </c>
      <c r="N43" s="106"/>
      <c r="O43" s="209">
        <f>SUM(O41:O42)</f>
        <v>1048492</v>
      </c>
      <c r="P43" s="106"/>
      <c r="Q43" s="209">
        <f>SUM(Q41:Q42)</f>
        <v>-419</v>
      </c>
      <c r="R43" s="106"/>
      <c r="S43" s="209">
        <f>SUM(S41:S42)</f>
        <v>-236359</v>
      </c>
      <c r="T43" s="106"/>
      <c r="U43" s="209">
        <f>SUM(U41:U42)</f>
        <v>310680</v>
      </c>
      <c r="V43" s="106"/>
      <c r="W43" s="209">
        <f>SUM(W41:W42)</f>
        <v>18901478</v>
      </c>
      <c r="X43" s="106"/>
      <c r="Y43" s="209">
        <f>SUM(Y41:Y42)</f>
        <v>151839</v>
      </c>
      <c r="Z43" s="127"/>
      <c r="AA43" s="209">
        <f>SUM(AA41:AA42)</f>
        <v>19053317</v>
      </c>
    </row>
    <row r="44" spans="1:31" s="165" customFormat="1" ht="22" x14ac:dyDescent="0.7">
      <c r="A44" s="18"/>
      <c r="B44" s="2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95"/>
      <c r="Z44" s="195"/>
      <c r="AA44" s="169"/>
    </row>
    <row r="45" spans="1:31" s="165" customFormat="1" ht="22" x14ac:dyDescent="0.7">
      <c r="A45" s="17" t="s">
        <v>72</v>
      </c>
      <c r="B45" s="21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0"/>
      <c r="W45" s="195"/>
      <c r="X45" s="195"/>
      <c r="Y45" s="195"/>
      <c r="Z45" s="195"/>
      <c r="AA45" s="172"/>
    </row>
    <row r="46" spans="1:31" s="165" customFormat="1" ht="22" x14ac:dyDescent="0.7">
      <c r="A46" s="19" t="s">
        <v>154</v>
      </c>
      <c r="B46" s="21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0"/>
      <c r="W46" s="195"/>
      <c r="X46" s="195"/>
      <c r="Y46" s="195"/>
      <c r="Z46" s="195"/>
      <c r="AA46" s="172"/>
    </row>
    <row r="47" spans="1:31" s="165" customFormat="1" x14ac:dyDescent="0.65">
      <c r="A47" s="165" t="s">
        <v>142</v>
      </c>
      <c r="B47" s="2">
        <v>13</v>
      </c>
      <c r="C47" s="168">
        <v>0</v>
      </c>
      <c r="D47" s="172"/>
      <c r="E47" s="168">
        <v>0</v>
      </c>
      <c r="F47" s="172"/>
      <c r="G47" s="168">
        <v>0</v>
      </c>
      <c r="H47" s="172"/>
      <c r="I47" s="196">
        <v>-1952438</v>
      </c>
      <c r="J47" s="171"/>
      <c r="K47" s="168">
        <v>0</v>
      </c>
      <c r="L47" s="172"/>
      <c r="M47" s="168">
        <v>0</v>
      </c>
      <c r="N47" s="171"/>
      <c r="O47" s="168">
        <v>0</v>
      </c>
      <c r="P47" s="172"/>
      <c r="Q47" s="168">
        <v>0</v>
      </c>
      <c r="R47" s="172"/>
      <c r="S47" s="168">
        <v>0</v>
      </c>
      <c r="T47" s="172"/>
      <c r="U47" s="95">
        <f>SUM(M47:S47)</f>
        <v>0</v>
      </c>
      <c r="V47" s="170"/>
      <c r="W47" s="168">
        <f>SUM(U47,C47:K47)</f>
        <v>-1952438</v>
      </c>
      <c r="X47" s="195"/>
      <c r="Y47" s="168">
        <v>0</v>
      </c>
      <c r="Z47" s="195"/>
      <c r="AA47" s="168">
        <f>SUM(W47:Y47)</f>
        <v>-1952438</v>
      </c>
    </row>
    <row r="48" spans="1:31" s="165" customFormat="1" ht="22" x14ac:dyDescent="0.7">
      <c r="A48" s="19" t="s">
        <v>155</v>
      </c>
      <c r="B48" s="2"/>
      <c r="C48" s="57">
        <f>C47</f>
        <v>0</v>
      </c>
      <c r="D48" s="130"/>
      <c r="E48" s="57">
        <f>E47</f>
        <v>0</v>
      </c>
      <c r="F48" s="130"/>
      <c r="G48" s="57">
        <f>G47</f>
        <v>0</v>
      </c>
      <c r="H48" s="130"/>
      <c r="I48" s="57">
        <f>I47</f>
        <v>-1952438</v>
      </c>
      <c r="J48" s="130"/>
      <c r="K48" s="57">
        <f>K47</f>
        <v>0</v>
      </c>
      <c r="L48" s="130"/>
      <c r="M48" s="57">
        <f>M47</f>
        <v>0</v>
      </c>
      <c r="N48" s="130"/>
      <c r="O48" s="57">
        <f>O47</f>
        <v>0</v>
      </c>
      <c r="P48" s="130"/>
      <c r="Q48" s="57">
        <f>Q47</f>
        <v>0</v>
      </c>
      <c r="R48" s="130"/>
      <c r="S48" s="57">
        <f>S47</f>
        <v>0</v>
      </c>
      <c r="T48" s="130"/>
      <c r="U48" s="168">
        <f>SUM(M48:S48)</f>
        <v>0</v>
      </c>
      <c r="V48" s="130"/>
      <c r="W48" s="57">
        <f>SUM(W47:W47)</f>
        <v>-1952438</v>
      </c>
      <c r="X48" s="195"/>
      <c r="Y48" s="57">
        <f>SUM(Y47:Y47)</f>
        <v>0</v>
      </c>
      <c r="Z48" s="130"/>
      <c r="AA48" s="57">
        <f>SUM(AA47:AA47)</f>
        <v>-1952438</v>
      </c>
    </row>
    <row r="49" spans="1:27" s="165" customFormat="1" ht="7.9" customHeight="1" x14ac:dyDescent="0.7">
      <c r="A49" s="19"/>
      <c r="B49" s="2"/>
      <c r="C49" s="97"/>
      <c r="D49" s="130"/>
      <c r="E49" s="97"/>
      <c r="F49" s="130"/>
      <c r="G49" s="97"/>
      <c r="H49" s="130"/>
      <c r="I49" s="97"/>
      <c r="J49" s="130"/>
      <c r="K49" s="97"/>
      <c r="L49" s="130"/>
      <c r="M49" s="97"/>
      <c r="N49" s="130"/>
      <c r="O49" s="97"/>
      <c r="P49" s="130"/>
      <c r="Q49" s="97"/>
      <c r="R49" s="130"/>
      <c r="S49" s="97"/>
      <c r="T49" s="130"/>
      <c r="U49" s="168"/>
      <c r="V49" s="130"/>
      <c r="W49" s="97"/>
      <c r="X49" s="195"/>
      <c r="Y49" s="97"/>
      <c r="Z49" s="130"/>
      <c r="AA49" s="97"/>
    </row>
    <row r="50" spans="1:27" s="165" customFormat="1" ht="22" x14ac:dyDescent="0.7">
      <c r="A50" s="19" t="s">
        <v>237</v>
      </c>
      <c r="B50" s="21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0"/>
      <c r="W50" s="195"/>
      <c r="X50" s="195"/>
      <c r="Y50" s="195"/>
      <c r="Z50" s="195"/>
      <c r="AA50" s="172"/>
    </row>
    <row r="51" spans="1:27" s="165" customFormat="1" x14ac:dyDescent="0.65">
      <c r="A51" s="22" t="s">
        <v>239</v>
      </c>
      <c r="B51" s="2">
        <v>8</v>
      </c>
      <c r="C51" s="168">
        <v>0</v>
      </c>
      <c r="D51" s="172"/>
      <c r="E51" s="168">
        <v>0</v>
      </c>
      <c r="F51" s="172"/>
      <c r="G51" s="168">
        <v>0</v>
      </c>
      <c r="H51" s="172"/>
      <c r="I51" s="196">
        <v>2448</v>
      </c>
      <c r="J51" s="171"/>
      <c r="K51" s="168">
        <v>-2448</v>
      </c>
      <c r="L51" s="172"/>
      <c r="M51" s="168">
        <v>0</v>
      </c>
      <c r="N51" s="171"/>
      <c r="O51" s="168">
        <v>0</v>
      </c>
      <c r="P51" s="172"/>
      <c r="Q51" s="168">
        <v>0</v>
      </c>
      <c r="R51" s="172"/>
      <c r="S51" s="168">
        <v>0</v>
      </c>
      <c r="T51" s="172"/>
      <c r="U51" s="95">
        <f>SUM(M51:S51)</f>
        <v>0</v>
      </c>
      <c r="V51" s="170"/>
      <c r="W51" s="168">
        <f>SUM(U51,C51:K51)</f>
        <v>0</v>
      </c>
      <c r="X51" s="195"/>
      <c r="Y51" s="168">
        <v>0</v>
      </c>
      <c r="Z51" s="195"/>
      <c r="AA51" s="168">
        <f>SUM(W51:Y51)</f>
        <v>0</v>
      </c>
    </row>
    <row r="52" spans="1:27" s="165" customFormat="1" ht="22" x14ac:dyDescent="0.7">
      <c r="A52" s="19" t="s">
        <v>238</v>
      </c>
      <c r="B52" s="2"/>
      <c r="C52" s="57">
        <f>C51</f>
        <v>0</v>
      </c>
      <c r="D52" s="130"/>
      <c r="E52" s="57">
        <f>E51</f>
        <v>0</v>
      </c>
      <c r="F52" s="130"/>
      <c r="G52" s="57">
        <f>G51</f>
        <v>0</v>
      </c>
      <c r="H52" s="130"/>
      <c r="I52" s="57">
        <f>I51</f>
        <v>2448</v>
      </c>
      <c r="J52" s="130"/>
      <c r="K52" s="57">
        <f>K51</f>
        <v>-2448</v>
      </c>
      <c r="L52" s="130"/>
      <c r="M52" s="57">
        <f>M51</f>
        <v>0</v>
      </c>
      <c r="N52" s="130"/>
      <c r="O52" s="57">
        <f>O51</f>
        <v>0</v>
      </c>
      <c r="P52" s="130"/>
      <c r="Q52" s="57">
        <f>Q51</f>
        <v>0</v>
      </c>
      <c r="R52" s="130"/>
      <c r="S52" s="57">
        <f>S51</f>
        <v>0</v>
      </c>
      <c r="T52" s="130"/>
      <c r="U52" s="168">
        <f>SUM(M52:S52)</f>
        <v>0</v>
      </c>
      <c r="V52" s="130"/>
      <c r="W52" s="57">
        <f>SUM(W51:W51)</f>
        <v>0</v>
      </c>
      <c r="X52" s="195"/>
      <c r="Y52" s="57">
        <f>SUM(Y51:Y51)</f>
        <v>0</v>
      </c>
      <c r="Z52" s="130"/>
      <c r="AA52" s="57">
        <f>SUM(AA51:AA51)</f>
        <v>0</v>
      </c>
    </row>
    <row r="53" spans="1:27" s="165" customFormat="1" ht="22" x14ac:dyDescent="0.7">
      <c r="A53" s="20" t="s">
        <v>115</v>
      </c>
      <c r="B53" s="2"/>
      <c r="C53" s="58">
        <f>SUM(C48,C52)</f>
        <v>0</v>
      </c>
      <c r="D53" s="131"/>
      <c r="E53" s="58">
        <f>SUM(E48,E52)</f>
        <v>0</v>
      </c>
      <c r="F53" s="131"/>
      <c r="G53" s="58">
        <f>SUM(G48,G52)</f>
        <v>0</v>
      </c>
      <c r="H53" s="131"/>
      <c r="I53" s="58">
        <f>SUM(I48,I52)</f>
        <v>-1949990</v>
      </c>
      <c r="J53" s="131"/>
      <c r="K53" s="58">
        <f>SUM(K48,K52)</f>
        <v>-2448</v>
      </c>
      <c r="L53" s="131"/>
      <c r="M53" s="58">
        <f>SUM(M48,M52)</f>
        <v>0</v>
      </c>
      <c r="N53" s="131"/>
      <c r="O53" s="58">
        <f>SUM(O48,O52)</f>
        <v>0</v>
      </c>
      <c r="P53" s="131"/>
      <c r="Q53" s="58">
        <f>SUM(Q48,Q52)</f>
        <v>0</v>
      </c>
      <c r="R53" s="131"/>
      <c r="S53" s="58">
        <f>SUM(S48,S52)</f>
        <v>0</v>
      </c>
      <c r="T53" s="131"/>
      <c r="U53" s="58">
        <f>SUM(U48,U52)</f>
        <v>0</v>
      </c>
      <c r="V53" s="131"/>
      <c r="W53" s="58">
        <f>SUM(W48,W52)</f>
        <v>-1952438</v>
      </c>
      <c r="X53" s="195"/>
      <c r="Y53" s="58">
        <f>SUM(Y48,Y52)</f>
        <v>0</v>
      </c>
      <c r="Z53" s="131"/>
      <c r="AA53" s="58">
        <f>SUM(AA48,AA52)</f>
        <v>-1952438</v>
      </c>
    </row>
    <row r="54" spans="1:27" s="165" customFormat="1" ht="22" x14ac:dyDescent="0.7">
      <c r="A54" s="20"/>
      <c r="B54" s="2"/>
      <c r="C54" s="132"/>
      <c r="D54" s="131"/>
      <c r="E54" s="132"/>
      <c r="F54" s="131"/>
      <c r="G54" s="132"/>
      <c r="H54" s="131"/>
      <c r="I54" s="133"/>
      <c r="J54" s="133"/>
      <c r="K54" s="132"/>
      <c r="L54" s="131"/>
      <c r="M54" s="132"/>
      <c r="N54" s="133"/>
      <c r="O54" s="132"/>
      <c r="P54" s="131"/>
      <c r="Q54" s="132"/>
      <c r="R54" s="131"/>
      <c r="S54" s="132"/>
      <c r="T54" s="131"/>
      <c r="U54" s="132"/>
      <c r="V54" s="106"/>
      <c r="W54" s="134"/>
      <c r="X54" s="195"/>
      <c r="Y54" s="127"/>
      <c r="Z54" s="127"/>
      <c r="AA54" s="128"/>
    </row>
    <row r="55" spans="1:27" s="165" customFormat="1" ht="22" x14ac:dyDescent="0.7">
      <c r="A55" s="18" t="s">
        <v>104</v>
      </c>
      <c r="B55" s="2"/>
      <c r="C55" s="172"/>
      <c r="D55" s="172"/>
      <c r="E55" s="172"/>
      <c r="F55" s="172"/>
      <c r="G55" s="172"/>
      <c r="H55" s="172"/>
      <c r="I55" s="171"/>
      <c r="J55" s="171"/>
      <c r="K55" s="172"/>
      <c r="L55" s="172"/>
      <c r="M55" s="171"/>
      <c r="N55" s="171"/>
      <c r="O55" s="172"/>
      <c r="P55" s="172"/>
      <c r="Q55" s="172"/>
      <c r="R55" s="172"/>
      <c r="S55" s="172"/>
      <c r="T55" s="172"/>
      <c r="U55" s="172"/>
      <c r="V55" s="170"/>
      <c r="W55" s="175"/>
      <c r="X55" s="195"/>
      <c r="Y55" s="195"/>
      <c r="Z55" s="195"/>
      <c r="AA55" s="172"/>
    </row>
    <row r="56" spans="1:27" s="165" customFormat="1" ht="22" x14ac:dyDescent="0.7">
      <c r="A56" s="165" t="s">
        <v>138</v>
      </c>
      <c r="B56" s="2"/>
      <c r="C56" s="168">
        <v>0</v>
      </c>
      <c r="D56" s="172"/>
      <c r="E56" s="168">
        <v>0</v>
      </c>
      <c r="F56" s="172"/>
      <c r="G56" s="168">
        <v>0</v>
      </c>
      <c r="H56" s="172"/>
      <c r="I56" s="171">
        <f>'PL6-9'!G92</f>
        <v>1730190</v>
      </c>
      <c r="J56" s="131"/>
      <c r="K56" s="168">
        <v>0</v>
      </c>
      <c r="L56" s="172"/>
      <c r="M56" s="168">
        <v>0</v>
      </c>
      <c r="N56" s="171"/>
      <c r="O56" s="168">
        <v>0</v>
      </c>
      <c r="P56" s="172"/>
      <c r="Q56" s="168">
        <v>0</v>
      </c>
      <c r="R56" s="172"/>
      <c r="S56" s="168">
        <v>0</v>
      </c>
      <c r="T56" s="172"/>
      <c r="U56" s="168">
        <f>SUM(M56:Q56)</f>
        <v>0</v>
      </c>
      <c r="V56" s="170"/>
      <c r="W56" s="168">
        <f>SUM(C56:Q56)</f>
        <v>1730190</v>
      </c>
      <c r="X56" s="175"/>
      <c r="Y56" s="168">
        <f>'PL6-9'!G93</f>
        <v>-28393</v>
      </c>
      <c r="Z56" s="195"/>
      <c r="AA56" s="175">
        <f t="shared" ref="AA56:AA57" si="1">SUM(W56:Y56)</f>
        <v>1701797</v>
      </c>
    </row>
    <row r="57" spans="1:27" s="165" customFormat="1" ht="22" x14ac:dyDescent="0.7">
      <c r="A57" s="165" t="s">
        <v>73</v>
      </c>
      <c r="B57" s="2"/>
      <c r="C57" s="168">
        <v>0</v>
      </c>
      <c r="D57" s="172"/>
      <c r="E57" s="168">
        <v>0</v>
      </c>
      <c r="F57" s="172"/>
      <c r="G57" s="168">
        <v>0</v>
      </c>
      <c r="H57" s="172"/>
      <c r="I57" s="168">
        <v>0</v>
      </c>
      <c r="J57" s="131"/>
      <c r="K57" s="168">
        <v>0</v>
      </c>
      <c r="L57" s="172"/>
      <c r="M57" s="196">
        <f>'PL6-9'!G111-Y57</f>
        <v>129578</v>
      </c>
      <c r="N57" s="171"/>
      <c r="O57" s="196">
        <f>'PL6-9'!G112+'PL6-9'!G116</f>
        <v>-23492</v>
      </c>
      <c r="P57" s="172"/>
      <c r="Q57" s="196">
        <f>'PL6-9'!G114</f>
        <v>6875</v>
      </c>
      <c r="R57" s="171"/>
      <c r="S57" s="196">
        <v>0</v>
      </c>
      <c r="T57" s="171"/>
      <c r="U57" s="168">
        <f>SUM(M57:Q57)</f>
        <v>112961</v>
      </c>
      <c r="V57" s="170"/>
      <c r="W57" s="168">
        <f t="shared" ref="W57" si="2">SUM(C57:Q57)</f>
        <v>112961</v>
      </c>
      <c r="X57" s="170"/>
      <c r="Y57" s="175">
        <f>'PL6-9'!G124-Y56</f>
        <v>17320</v>
      </c>
      <c r="Z57" s="195"/>
      <c r="AA57" s="197">
        <f t="shared" si="1"/>
        <v>130281</v>
      </c>
    </row>
    <row r="58" spans="1:27" s="165" customFormat="1" ht="22" x14ac:dyDescent="0.7">
      <c r="A58" s="17" t="s">
        <v>103</v>
      </c>
      <c r="B58" s="2"/>
      <c r="C58" s="57">
        <f>SUM(C56:C57)</f>
        <v>0</v>
      </c>
      <c r="D58" s="131"/>
      <c r="E58" s="57">
        <f>SUM(E56:E57)</f>
        <v>0</v>
      </c>
      <c r="F58" s="131"/>
      <c r="G58" s="57">
        <f>SUM(G56:G57)</f>
        <v>0</v>
      </c>
      <c r="H58" s="131"/>
      <c r="I58" s="58">
        <f>SUM(I56:I57)</f>
        <v>1730190</v>
      </c>
      <c r="J58" s="133"/>
      <c r="K58" s="57">
        <f>SUM(K56:K57)</f>
        <v>0</v>
      </c>
      <c r="L58" s="134"/>
      <c r="M58" s="58">
        <f>SUM(M56:M57)</f>
        <v>129578</v>
      </c>
      <c r="N58" s="133"/>
      <c r="O58" s="58">
        <f>SUM(O56:O57)</f>
        <v>-23492</v>
      </c>
      <c r="P58" s="133"/>
      <c r="Q58" s="58">
        <f>SUM(Q56:Q57)</f>
        <v>6875</v>
      </c>
      <c r="R58" s="133"/>
      <c r="S58" s="58">
        <f>SUM(S56:S57)</f>
        <v>0</v>
      </c>
      <c r="T58" s="133"/>
      <c r="U58" s="58">
        <f>SUM(U56:U57)</f>
        <v>112961</v>
      </c>
      <c r="V58" s="106"/>
      <c r="W58" s="58">
        <f>SUM(W56:W57)</f>
        <v>1843151</v>
      </c>
      <c r="X58" s="133"/>
      <c r="Y58" s="58">
        <f>SUM(Y56:Y57)</f>
        <v>-11073</v>
      </c>
      <c r="Z58" s="127"/>
      <c r="AA58" s="58">
        <f>SUM(AA56:AA57)</f>
        <v>1832078</v>
      </c>
    </row>
    <row r="59" spans="1:27" s="165" customFormat="1" ht="22" x14ac:dyDescent="0.7">
      <c r="A59" s="17"/>
      <c r="B59" s="2"/>
      <c r="C59" s="132"/>
      <c r="D59" s="131"/>
      <c r="E59" s="132"/>
      <c r="F59" s="131"/>
      <c r="G59" s="132"/>
      <c r="H59" s="131"/>
      <c r="I59" s="133"/>
      <c r="J59" s="133"/>
      <c r="K59" s="135"/>
      <c r="L59" s="134"/>
      <c r="M59" s="133"/>
      <c r="N59" s="133"/>
      <c r="O59" s="133"/>
      <c r="P59" s="133"/>
      <c r="Q59" s="133"/>
      <c r="R59" s="133"/>
      <c r="S59" s="133"/>
      <c r="T59" s="133"/>
      <c r="U59" s="133"/>
      <c r="V59" s="106"/>
      <c r="W59" s="133"/>
      <c r="X59" s="133"/>
      <c r="Y59" s="195"/>
      <c r="Z59" s="195"/>
      <c r="AA59" s="133"/>
    </row>
    <row r="60" spans="1:27" s="165" customFormat="1" ht="22.5" thickBot="1" x14ac:dyDescent="0.75">
      <c r="A60" s="17" t="s">
        <v>217</v>
      </c>
      <c r="B60" s="21"/>
      <c r="C60" s="136">
        <f>SUM(C43,C53,C58)</f>
        <v>3003750</v>
      </c>
      <c r="D60" s="128"/>
      <c r="E60" s="136">
        <f>SUM(E43,E53,E58)</f>
        <v>11847802</v>
      </c>
      <c r="F60" s="128"/>
      <c r="G60" s="136">
        <f>SUM(G43,G53,G58)</f>
        <v>300375</v>
      </c>
      <c r="H60" s="128"/>
      <c r="I60" s="136">
        <f>SUM(I43,I53,I58)</f>
        <v>2865970</v>
      </c>
      <c r="J60" s="128"/>
      <c r="K60" s="136">
        <f>SUM(K43,K53,K58)</f>
        <v>350653</v>
      </c>
      <c r="L60" s="133"/>
      <c r="M60" s="136">
        <f>SUM(M43,M53,M58)</f>
        <v>-371456</v>
      </c>
      <c r="N60" s="128"/>
      <c r="O60" s="136">
        <f>SUM(O43,O53,O58)</f>
        <v>1025000</v>
      </c>
      <c r="P60" s="128"/>
      <c r="Q60" s="100">
        <f>SUM(Q43,Q53,Q58)</f>
        <v>6456</v>
      </c>
      <c r="R60" s="133"/>
      <c r="S60" s="100">
        <f>SUM(S43,S53,S58)</f>
        <v>-236359</v>
      </c>
      <c r="T60" s="133"/>
      <c r="U60" s="136">
        <f>SUM(U43,U53,U58)</f>
        <v>423641</v>
      </c>
      <c r="V60" s="128"/>
      <c r="W60" s="136">
        <f>SUM(W43,W53,W58)</f>
        <v>18792191</v>
      </c>
      <c r="X60" s="128"/>
      <c r="Y60" s="136">
        <f>SUM(Y43,Y53,Y58)</f>
        <v>140766</v>
      </c>
      <c r="Z60" s="127"/>
      <c r="AA60" s="136">
        <f>SUM(AA43,AA53,AA58)</f>
        <v>18932957</v>
      </c>
    </row>
    <row r="61" spans="1:27" ht="22" thickTop="1" x14ac:dyDescent="0.65"/>
  </sheetData>
  <mergeCells count="9">
    <mergeCell ref="C23:AA23"/>
    <mergeCell ref="C3:AA3"/>
    <mergeCell ref="C15:AA15"/>
    <mergeCell ref="C11:AA11"/>
    <mergeCell ref="M5:U5"/>
    <mergeCell ref="M16:U16"/>
    <mergeCell ref="G5:J5"/>
    <mergeCell ref="G16:J16"/>
    <mergeCell ref="C4:AA4"/>
  </mergeCells>
  <pageMargins left="0.78740157480314998" right="0.53740157499999996" top="0.47244094488188998" bottom="0.511811023622047" header="0.511811023622047" footer="0.25"/>
  <pageSetup paperSize="9" scale="50" firstPageNumber="1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8"/>
  <sheetViews>
    <sheetView topLeftCell="A15" zoomScale="80" zoomScaleNormal="80" zoomScaleSheetLayoutView="85" workbookViewId="0">
      <selection activeCell="G46" sqref="G46"/>
    </sheetView>
  </sheetViews>
  <sheetFormatPr defaultColWidth="9.09765625" defaultRowHeight="21.5" x14ac:dyDescent="0.65"/>
  <cols>
    <col min="1" max="1" width="68.09765625" style="22" customWidth="1"/>
    <col min="2" max="2" width="8.69921875" style="23" customWidth="1"/>
    <col min="3" max="3" width="15.296875" style="22" customWidth="1"/>
    <col min="4" max="4" width="1.69921875" style="22" customWidth="1"/>
    <col min="5" max="5" width="15.296875" style="22" customWidth="1"/>
    <col min="6" max="6" width="1.69921875" style="22" customWidth="1"/>
    <col min="7" max="7" width="15.296875" style="22" customWidth="1"/>
    <col min="8" max="8" width="1.69921875" style="22" customWidth="1"/>
    <col min="9" max="9" width="15.296875" style="22" customWidth="1"/>
    <col min="10" max="10" width="1.69921875" style="22" customWidth="1"/>
    <col min="11" max="11" width="15.296875" style="22" customWidth="1"/>
    <col min="12" max="12" width="1.69921875" style="22" customWidth="1"/>
    <col min="13" max="13" width="15.296875" style="22" customWidth="1"/>
    <col min="14" max="14" width="1.69921875" style="22" customWidth="1"/>
    <col min="15" max="15" width="15.296875" style="22" customWidth="1"/>
    <col min="16" max="16" width="17.8984375" style="22" customWidth="1"/>
    <col min="17" max="17" width="13.3984375" style="22" bestFit="1" customWidth="1"/>
    <col min="18" max="16384" width="9.09765625" style="22"/>
  </cols>
  <sheetData>
    <row r="1" spans="1:15" ht="23" x14ac:dyDescent="0.7">
      <c r="A1" s="6" t="s">
        <v>147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23" x14ac:dyDescent="0.7">
      <c r="A2" s="6" t="s">
        <v>113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3" x14ac:dyDescent="0.7">
      <c r="A3" s="27"/>
      <c r="B3" s="27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153" customFormat="1" ht="23" x14ac:dyDescent="0.7">
      <c r="A4" s="27"/>
      <c r="B4" s="27"/>
      <c r="C4" s="243" t="s">
        <v>100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</row>
    <row r="5" spans="1:15" s="153" customFormat="1" ht="23" x14ac:dyDescent="0.7">
      <c r="A5" s="27"/>
      <c r="B5" s="27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1" t="s">
        <v>101</v>
      </c>
      <c r="N5" s="154"/>
      <c r="O5" s="154"/>
    </row>
    <row r="6" spans="1:15" s="153" customFormat="1" ht="23" x14ac:dyDescent="0.7">
      <c r="A6" s="155"/>
      <c r="B6" s="156"/>
      <c r="C6" s="155"/>
      <c r="D6" s="155"/>
      <c r="E6" s="155"/>
      <c r="F6" s="155"/>
      <c r="G6" s="245" t="s">
        <v>6</v>
      </c>
      <c r="H6" s="245"/>
      <c r="I6" s="245"/>
      <c r="J6" s="157"/>
      <c r="K6" s="157"/>
      <c r="L6" s="157"/>
      <c r="M6" s="158" t="s">
        <v>13</v>
      </c>
      <c r="N6" s="155"/>
      <c r="O6" s="159"/>
    </row>
    <row r="7" spans="1:15" s="153" customFormat="1" ht="23" x14ac:dyDescent="0.7">
      <c r="A7" s="155"/>
      <c r="B7" s="156"/>
      <c r="C7" s="155"/>
      <c r="D7" s="155"/>
      <c r="E7" s="155"/>
      <c r="F7" s="155"/>
      <c r="G7" s="157"/>
      <c r="H7" s="157"/>
      <c r="I7" s="157"/>
      <c r="J7" s="157"/>
      <c r="K7" s="157" t="s">
        <v>65</v>
      </c>
      <c r="L7" s="157"/>
      <c r="M7" s="157"/>
      <c r="N7" s="155"/>
      <c r="O7" s="159"/>
    </row>
    <row r="8" spans="1:15" s="153" customFormat="1" ht="23" x14ac:dyDescent="0.7">
      <c r="B8" s="156"/>
      <c r="C8" s="157" t="s">
        <v>10</v>
      </c>
      <c r="D8" s="157"/>
      <c r="E8" s="157"/>
      <c r="F8" s="157"/>
      <c r="G8" s="157"/>
      <c r="K8" s="155" t="s">
        <v>67</v>
      </c>
      <c r="M8" s="155" t="s">
        <v>208</v>
      </c>
      <c r="N8" s="155"/>
      <c r="O8" s="157"/>
    </row>
    <row r="9" spans="1:15" s="153" customFormat="1" ht="23" x14ac:dyDescent="0.7">
      <c r="B9" s="156"/>
      <c r="C9" s="157" t="s">
        <v>31</v>
      </c>
      <c r="D9" s="157"/>
      <c r="E9" s="157" t="s">
        <v>152</v>
      </c>
      <c r="F9" s="157"/>
      <c r="G9" s="157" t="s">
        <v>45</v>
      </c>
      <c r="H9" s="160"/>
      <c r="I9" s="160"/>
      <c r="J9" s="160"/>
      <c r="K9" s="155" t="s">
        <v>69</v>
      </c>
      <c r="L9" s="160"/>
      <c r="M9" s="155" t="s">
        <v>183</v>
      </c>
      <c r="N9" s="155"/>
      <c r="O9" s="157" t="s">
        <v>32</v>
      </c>
    </row>
    <row r="10" spans="1:15" s="153" customFormat="1" ht="23" x14ac:dyDescent="0.7">
      <c r="B10" s="161" t="s">
        <v>21</v>
      </c>
      <c r="C10" s="157" t="s">
        <v>30</v>
      </c>
      <c r="D10" s="157"/>
      <c r="E10" s="157" t="s">
        <v>153</v>
      </c>
      <c r="F10" s="157"/>
      <c r="G10" s="157" t="s">
        <v>44</v>
      </c>
      <c r="H10" s="160"/>
      <c r="I10" s="157" t="s">
        <v>7</v>
      </c>
      <c r="J10" s="157"/>
      <c r="K10" s="155" t="s">
        <v>71</v>
      </c>
      <c r="L10" s="157"/>
      <c r="M10" s="155" t="s">
        <v>184</v>
      </c>
      <c r="N10" s="155"/>
      <c r="O10" s="157" t="s">
        <v>33</v>
      </c>
    </row>
    <row r="11" spans="1:15" s="153" customFormat="1" ht="23" x14ac:dyDescent="0.7">
      <c r="B11" s="156"/>
      <c r="C11" s="242" t="s">
        <v>109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</row>
    <row r="12" spans="1:15" x14ac:dyDescent="0.65">
      <c r="A12" s="37"/>
      <c r="B12" s="36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5" s="165" customFormat="1" ht="22" x14ac:dyDescent="0.7">
      <c r="A13" s="17" t="s">
        <v>214</v>
      </c>
      <c r="B13" s="2"/>
      <c r="C13" s="162"/>
      <c r="D13" s="162"/>
      <c r="E13" s="162"/>
      <c r="F13" s="162"/>
      <c r="G13" s="162"/>
      <c r="H13" s="163"/>
      <c r="I13" s="164"/>
      <c r="J13" s="164"/>
      <c r="K13" s="164"/>
      <c r="L13" s="164"/>
      <c r="M13" s="164"/>
      <c r="N13" s="164"/>
      <c r="O13" s="163"/>
    </row>
    <row r="14" spans="1:15" s="165" customFormat="1" ht="22" x14ac:dyDescent="0.7">
      <c r="A14" s="17" t="s">
        <v>151</v>
      </c>
      <c r="B14" s="166"/>
      <c r="C14" s="106">
        <v>3003750</v>
      </c>
      <c r="D14" s="106"/>
      <c r="E14" s="109">
        <v>11847802</v>
      </c>
      <c r="F14" s="106"/>
      <c r="G14" s="106">
        <v>265100</v>
      </c>
      <c r="H14" s="106"/>
      <c r="I14" s="106">
        <v>2112171</v>
      </c>
      <c r="J14" s="106"/>
      <c r="K14" s="106">
        <v>73950</v>
      </c>
      <c r="L14" s="106"/>
      <c r="M14" s="106">
        <v>9651</v>
      </c>
      <c r="N14" s="106"/>
      <c r="O14" s="106">
        <v>17312424</v>
      </c>
    </row>
    <row r="15" spans="1:15" s="165" customFormat="1" ht="22" x14ac:dyDescent="0.7">
      <c r="A15" s="17"/>
      <c r="B15" s="16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5" s="165" customFormat="1" ht="22" x14ac:dyDescent="0.7">
      <c r="A16" s="17" t="s">
        <v>72</v>
      </c>
      <c r="B16" s="167"/>
      <c r="C16" s="123"/>
      <c r="D16" s="106"/>
      <c r="E16" s="123"/>
      <c r="F16" s="106"/>
      <c r="G16" s="123"/>
      <c r="H16" s="106"/>
      <c r="I16" s="123"/>
      <c r="J16" s="123"/>
      <c r="K16" s="123"/>
      <c r="L16" s="123"/>
      <c r="M16" s="123"/>
      <c r="N16" s="123"/>
      <c r="O16" s="127"/>
    </row>
    <row r="17" spans="1:15" s="165" customFormat="1" ht="22" x14ac:dyDescent="0.7">
      <c r="A17" s="19" t="s">
        <v>154</v>
      </c>
      <c r="B17" s="167"/>
      <c r="C17" s="123"/>
      <c r="D17" s="106"/>
      <c r="E17" s="123"/>
      <c r="F17" s="106"/>
      <c r="G17" s="123"/>
      <c r="H17" s="106"/>
      <c r="I17" s="123"/>
      <c r="J17" s="123"/>
      <c r="K17" s="123"/>
      <c r="L17" s="123"/>
      <c r="M17" s="123"/>
      <c r="N17" s="123"/>
      <c r="O17" s="127"/>
    </row>
    <row r="18" spans="1:15" s="165" customFormat="1" x14ac:dyDescent="0.65">
      <c r="A18" s="165" t="s">
        <v>143</v>
      </c>
      <c r="B18" s="2">
        <v>13</v>
      </c>
      <c r="C18" s="168">
        <v>0</v>
      </c>
      <c r="D18" s="169"/>
      <c r="E18" s="168">
        <v>0</v>
      </c>
      <c r="F18" s="169"/>
      <c r="G18" s="168">
        <v>0</v>
      </c>
      <c r="H18" s="170"/>
      <c r="I18" s="168">
        <v>-2072585</v>
      </c>
      <c r="J18" s="171"/>
      <c r="K18" s="168">
        <v>0</v>
      </c>
      <c r="L18" s="171"/>
      <c r="M18" s="168">
        <v>0</v>
      </c>
      <c r="N18" s="172"/>
      <c r="O18" s="168">
        <f>SUM(C18:M18)</f>
        <v>-2072585</v>
      </c>
    </row>
    <row r="19" spans="1:15" s="165" customFormat="1" ht="22" x14ac:dyDescent="0.7">
      <c r="A19" s="19" t="s">
        <v>155</v>
      </c>
      <c r="B19" s="166"/>
      <c r="C19" s="57">
        <f>SUM(C18:C18)</f>
        <v>0</v>
      </c>
      <c r="D19" s="128"/>
      <c r="E19" s="57">
        <f>SUM(E18:E18)</f>
        <v>0</v>
      </c>
      <c r="F19" s="128"/>
      <c r="G19" s="57">
        <f>SUM(G18:G18)</f>
        <v>0</v>
      </c>
      <c r="H19" s="106"/>
      <c r="I19" s="57">
        <f>SUM(I18:I18)</f>
        <v>-2072585</v>
      </c>
      <c r="J19" s="133"/>
      <c r="K19" s="57">
        <f>SUM(K18:K18)</f>
        <v>0</v>
      </c>
      <c r="L19" s="133"/>
      <c r="M19" s="57">
        <f>SUM(M18:M18)</f>
        <v>0</v>
      </c>
      <c r="N19" s="131"/>
      <c r="O19" s="57">
        <f>SUM(C19:M19)</f>
        <v>-2072585</v>
      </c>
    </row>
    <row r="20" spans="1:15" s="165" customFormat="1" ht="22" x14ac:dyDescent="0.7">
      <c r="A20" s="17" t="s">
        <v>115</v>
      </c>
      <c r="B20" s="166"/>
      <c r="C20" s="57">
        <f>C19</f>
        <v>0</v>
      </c>
      <c r="D20" s="128"/>
      <c r="E20" s="57">
        <f>E19</f>
        <v>0</v>
      </c>
      <c r="F20" s="128"/>
      <c r="G20" s="57">
        <f>G19</f>
        <v>0</v>
      </c>
      <c r="H20" s="106"/>
      <c r="I20" s="58">
        <f>I19</f>
        <v>-2072585</v>
      </c>
      <c r="J20" s="173"/>
      <c r="K20" s="57">
        <f>K19</f>
        <v>0</v>
      </c>
      <c r="L20" s="173"/>
      <c r="M20" s="57">
        <f>M19</f>
        <v>0</v>
      </c>
      <c r="N20" s="130"/>
      <c r="O20" s="58">
        <f>SUM(C20:M20)</f>
        <v>-2072585</v>
      </c>
    </row>
    <row r="21" spans="1:15" s="165" customFormat="1" ht="22" x14ac:dyDescent="0.7">
      <c r="A21" s="174"/>
      <c r="B21" s="166"/>
      <c r="C21" s="132"/>
      <c r="D21" s="128"/>
      <c r="E21" s="132"/>
      <c r="F21" s="128"/>
      <c r="G21" s="132"/>
      <c r="H21" s="106"/>
      <c r="I21" s="133"/>
      <c r="J21" s="133"/>
      <c r="K21" s="132"/>
      <c r="L21" s="133"/>
      <c r="M21" s="132"/>
      <c r="N21" s="131"/>
      <c r="O21" s="133"/>
    </row>
    <row r="22" spans="1:15" s="165" customFormat="1" ht="22" x14ac:dyDescent="0.7">
      <c r="A22" s="17" t="s">
        <v>104</v>
      </c>
      <c r="B22" s="166"/>
      <c r="C22" s="172"/>
      <c r="D22" s="169"/>
      <c r="E22" s="172"/>
      <c r="F22" s="169"/>
      <c r="G22" s="172"/>
      <c r="H22" s="170"/>
      <c r="I22" s="171"/>
      <c r="J22" s="171"/>
      <c r="K22" s="172"/>
      <c r="L22" s="171"/>
      <c r="M22" s="172"/>
      <c r="N22" s="172"/>
      <c r="O22" s="175"/>
    </row>
    <row r="23" spans="1:15" s="165" customFormat="1" x14ac:dyDescent="0.65">
      <c r="A23" s="165" t="s">
        <v>138</v>
      </c>
      <c r="B23" s="166"/>
      <c r="C23" s="168">
        <v>0</v>
      </c>
      <c r="D23" s="169"/>
      <c r="E23" s="168">
        <v>0</v>
      </c>
      <c r="F23" s="169"/>
      <c r="G23" s="168">
        <v>0</v>
      </c>
      <c r="H23" s="170"/>
      <c r="I23" s="171">
        <v>814774</v>
      </c>
      <c r="J23" s="171"/>
      <c r="K23" s="168">
        <v>0</v>
      </c>
      <c r="L23" s="171"/>
      <c r="M23" s="168">
        <v>0</v>
      </c>
      <c r="N23" s="172"/>
      <c r="O23" s="168">
        <f>SUM(C23:M23)</f>
        <v>814774</v>
      </c>
    </row>
    <row r="24" spans="1:15" s="165" customFormat="1" x14ac:dyDescent="0.65">
      <c r="A24" s="165" t="s">
        <v>73</v>
      </c>
      <c r="B24" s="166"/>
      <c r="C24" s="168">
        <v>0</v>
      </c>
      <c r="D24" s="169"/>
      <c r="E24" s="168">
        <v>0</v>
      </c>
      <c r="F24" s="169"/>
      <c r="G24" s="168">
        <v>0</v>
      </c>
      <c r="H24" s="170"/>
      <c r="I24" s="168">
        <v>0</v>
      </c>
      <c r="J24" s="169"/>
      <c r="K24" s="168">
        <v>0</v>
      </c>
      <c r="L24" s="169"/>
      <c r="M24" s="176">
        <v>6049</v>
      </c>
      <c r="N24" s="172"/>
      <c r="O24" s="168">
        <f>SUM(C24:M24)</f>
        <v>6049</v>
      </c>
    </row>
    <row r="25" spans="1:15" s="165" customFormat="1" ht="22" x14ac:dyDescent="0.7">
      <c r="A25" s="17" t="s">
        <v>103</v>
      </c>
      <c r="B25" s="166"/>
      <c r="C25" s="58">
        <v>0</v>
      </c>
      <c r="D25" s="128"/>
      <c r="E25" s="58">
        <v>0</v>
      </c>
      <c r="F25" s="128"/>
      <c r="G25" s="58">
        <v>0</v>
      </c>
      <c r="H25" s="106"/>
      <c r="I25" s="177">
        <f>SUM(I23:I23)</f>
        <v>814774</v>
      </c>
      <c r="J25" s="133"/>
      <c r="K25" s="58">
        <v>0</v>
      </c>
      <c r="L25" s="133"/>
      <c r="M25" s="178">
        <f>SUM(M23:M24)</f>
        <v>6049</v>
      </c>
      <c r="N25" s="131"/>
      <c r="O25" s="177">
        <f>SUM(O23:O24)</f>
        <v>820823</v>
      </c>
    </row>
    <row r="26" spans="1:15" s="165" customFormat="1" ht="22" x14ac:dyDescent="0.7">
      <c r="A26" s="17"/>
      <c r="B26" s="166"/>
      <c r="C26" s="97"/>
      <c r="D26" s="128"/>
      <c r="E26" s="97"/>
      <c r="F26" s="128"/>
      <c r="G26" s="97"/>
      <c r="H26" s="106"/>
      <c r="I26" s="133"/>
      <c r="J26" s="133"/>
      <c r="K26" s="97"/>
      <c r="L26" s="133"/>
      <c r="M26" s="173"/>
      <c r="N26" s="131"/>
      <c r="O26" s="133"/>
    </row>
    <row r="27" spans="1:15" s="165" customFormat="1" ht="22.5" thickBot="1" x14ac:dyDescent="0.75">
      <c r="A27" s="17" t="s">
        <v>215</v>
      </c>
      <c r="B27" s="166"/>
      <c r="C27" s="179">
        <f>SUM(C14,C20,C25)</f>
        <v>3003750</v>
      </c>
      <c r="D27" s="128"/>
      <c r="E27" s="100">
        <f>SUM(E14,E20,E25)</f>
        <v>11847802</v>
      </c>
      <c r="F27" s="128"/>
      <c r="G27" s="179">
        <f>SUM(G14,G20,G25)</f>
        <v>265100</v>
      </c>
      <c r="H27" s="128"/>
      <c r="I27" s="179">
        <f>SUM(I14,I20,I25)</f>
        <v>854360</v>
      </c>
      <c r="J27" s="128"/>
      <c r="K27" s="179">
        <f>SUM(K14,K20,K25)</f>
        <v>73950</v>
      </c>
      <c r="L27" s="128"/>
      <c r="M27" s="179">
        <f>SUM(M14,M20,M25)</f>
        <v>15700</v>
      </c>
      <c r="N27" s="128"/>
      <c r="O27" s="179">
        <f>SUM(O14,O20,O25)</f>
        <v>16060662</v>
      </c>
    </row>
    <row r="28" spans="1:15" s="165" customFormat="1" ht="22" thickTop="1" x14ac:dyDescent="0.65">
      <c r="B28" s="23"/>
    </row>
    <row r="29" spans="1:15" s="153" customFormat="1" ht="23" x14ac:dyDescent="0.7">
      <c r="A29" s="6" t="s">
        <v>147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s="153" customFormat="1" ht="23" x14ac:dyDescent="0.7">
      <c r="A30" s="6" t="s">
        <v>113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s="153" customFormat="1" ht="23" x14ac:dyDescent="0.7">
      <c r="A31" s="27"/>
      <c r="B31" s="27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</row>
    <row r="32" spans="1:15" s="153" customFormat="1" ht="23" x14ac:dyDescent="0.7">
      <c r="A32" s="27"/>
      <c r="B32" s="27"/>
      <c r="C32" s="243" t="s">
        <v>100</v>
      </c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</row>
    <row r="33" spans="1:15" s="153" customFormat="1" ht="23" x14ac:dyDescent="0.7">
      <c r="A33" s="27"/>
      <c r="B33" s="27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1" t="s">
        <v>101</v>
      </c>
      <c r="N33" s="154"/>
      <c r="O33" s="154"/>
    </row>
    <row r="34" spans="1:15" s="153" customFormat="1" ht="23" x14ac:dyDescent="0.7">
      <c r="A34" s="155"/>
      <c r="B34" s="156"/>
      <c r="C34" s="155"/>
      <c r="D34" s="155"/>
      <c r="E34" s="155"/>
      <c r="F34" s="155"/>
      <c r="G34" s="245" t="s">
        <v>6</v>
      </c>
      <c r="H34" s="245"/>
      <c r="I34" s="245"/>
      <c r="J34" s="157"/>
      <c r="K34" s="157"/>
      <c r="L34" s="157"/>
      <c r="M34" s="158" t="s">
        <v>13</v>
      </c>
      <c r="N34" s="155"/>
      <c r="O34" s="159"/>
    </row>
    <row r="35" spans="1:15" s="153" customFormat="1" ht="23" x14ac:dyDescent="0.7">
      <c r="A35" s="155"/>
      <c r="B35" s="156"/>
      <c r="C35" s="155"/>
      <c r="D35" s="155"/>
      <c r="E35" s="155"/>
      <c r="F35" s="155"/>
      <c r="G35" s="157"/>
      <c r="H35" s="157"/>
      <c r="I35" s="157"/>
      <c r="J35" s="157"/>
      <c r="K35" s="157" t="s">
        <v>65</v>
      </c>
      <c r="L35" s="157"/>
      <c r="M35" s="157"/>
      <c r="N35" s="155"/>
      <c r="O35" s="159"/>
    </row>
    <row r="36" spans="1:15" s="153" customFormat="1" ht="23" x14ac:dyDescent="0.7">
      <c r="B36" s="156"/>
      <c r="C36" s="157" t="s">
        <v>10</v>
      </c>
      <c r="D36" s="157"/>
      <c r="E36" s="157"/>
      <c r="F36" s="157"/>
      <c r="G36" s="157"/>
      <c r="K36" s="155" t="s">
        <v>67</v>
      </c>
      <c r="M36" s="155" t="s">
        <v>208</v>
      </c>
      <c r="N36" s="155"/>
      <c r="O36" s="157"/>
    </row>
    <row r="37" spans="1:15" s="153" customFormat="1" ht="23" x14ac:dyDescent="0.7">
      <c r="B37" s="156"/>
      <c r="C37" s="157" t="s">
        <v>31</v>
      </c>
      <c r="D37" s="157"/>
      <c r="E37" s="157" t="s">
        <v>152</v>
      </c>
      <c r="F37" s="157"/>
      <c r="G37" s="157" t="s">
        <v>45</v>
      </c>
      <c r="H37" s="160"/>
      <c r="I37" s="160"/>
      <c r="J37" s="160"/>
      <c r="K37" s="155" t="s">
        <v>69</v>
      </c>
      <c r="L37" s="160"/>
      <c r="M37" s="155" t="s">
        <v>183</v>
      </c>
      <c r="N37" s="155"/>
      <c r="O37" s="157" t="s">
        <v>32</v>
      </c>
    </row>
    <row r="38" spans="1:15" s="153" customFormat="1" ht="23" x14ac:dyDescent="0.7">
      <c r="B38" s="161" t="s">
        <v>21</v>
      </c>
      <c r="C38" s="157" t="s">
        <v>30</v>
      </c>
      <c r="D38" s="157"/>
      <c r="E38" s="157" t="s">
        <v>153</v>
      </c>
      <c r="F38" s="157"/>
      <c r="G38" s="157" t="s">
        <v>44</v>
      </c>
      <c r="H38" s="160"/>
      <c r="I38" s="157" t="s">
        <v>7</v>
      </c>
      <c r="J38" s="157"/>
      <c r="K38" s="155" t="s">
        <v>71</v>
      </c>
      <c r="L38" s="157"/>
      <c r="M38" s="155" t="s">
        <v>184</v>
      </c>
      <c r="N38" s="155"/>
      <c r="O38" s="157" t="s">
        <v>33</v>
      </c>
    </row>
    <row r="39" spans="1:15" s="165" customFormat="1" x14ac:dyDescent="0.65">
      <c r="B39" s="23"/>
      <c r="C39" s="242" t="s">
        <v>109</v>
      </c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</row>
    <row r="40" spans="1:15" s="165" customFormat="1" x14ac:dyDescent="0.65">
      <c r="B40" s="23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1:15" s="165" customFormat="1" ht="22" x14ac:dyDescent="0.7">
      <c r="A41" s="17" t="s">
        <v>216</v>
      </c>
      <c r="B41" s="2"/>
      <c r="C41" s="162"/>
      <c r="D41" s="162"/>
      <c r="E41" s="162"/>
      <c r="F41" s="162"/>
      <c r="G41" s="162"/>
      <c r="H41" s="163"/>
      <c r="I41" s="164"/>
      <c r="J41" s="164"/>
      <c r="K41" s="164"/>
      <c r="L41" s="164"/>
      <c r="M41" s="164"/>
      <c r="N41" s="164"/>
      <c r="O41" s="163"/>
    </row>
    <row r="42" spans="1:15" s="165" customFormat="1" ht="22" x14ac:dyDescent="0.7">
      <c r="A42" s="17" t="s">
        <v>195</v>
      </c>
      <c r="B42" s="166"/>
      <c r="C42" s="106">
        <v>3003750</v>
      </c>
      <c r="D42" s="106"/>
      <c r="E42" s="106">
        <v>11847802</v>
      </c>
      <c r="F42" s="106"/>
      <c r="G42" s="106">
        <v>300375</v>
      </c>
      <c r="H42" s="106"/>
      <c r="I42" s="106">
        <v>1959921</v>
      </c>
      <c r="J42" s="106"/>
      <c r="K42" s="106">
        <v>73950</v>
      </c>
      <c r="L42" s="106"/>
      <c r="M42" s="106">
        <v>27804</v>
      </c>
      <c r="N42" s="106"/>
      <c r="O42" s="106">
        <f>SUM(C42:M42)</f>
        <v>17213602</v>
      </c>
    </row>
    <row r="43" spans="1:15" s="165" customFormat="1" ht="22" x14ac:dyDescent="0.7">
      <c r="A43" s="165" t="s">
        <v>194</v>
      </c>
      <c r="B43" s="2">
        <v>3</v>
      </c>
      <c r="C43" s="170">
        <v>0</v>
      </c>
      <c r="D43" s="170"/>
      <c r="E43" s="170">
        <v>0</v>
      </c>
      <c r="F43" s="170"/>
      <c r="G43" s="170">
        <v>0</v>
      </c>
      <c r="H43" s="170"/>
      <c r="I43" s="170">
        <v>10015</v>
      </c>
      <c r="J43" s="170"/>
      <c r="K43" s="170">
        <v>0</v>
      </c>
      <c r="L43" s="106"/>
      <c r="M43" s="170">
        <v>1020688</v>
      </c>
      <c r="N43" s="170"/>
      <c r="O43" s="170">
        <f>SUM(C43:M43)</f>
        <v>1030703</v>
      </c>
    </row>
    <row r="44" spans="1:15" s="165" customFormat="1" ht="22" x14ac:dyDescent="0.7">
      <c r="A44" s="17" t="s">
        <v>178</v>
      </c>
      <c r="B44" s="166"/>
      <c r="C44" s="209">
        <f>SUM(C42:C43)</f>
        <v>3003750</v>
      </c>
      <c r="D44" s="106"/>
      <c r="E44" s="209">
        <f>SUM(E42:E43)</f>
        <v>11847802</v>
      </c>
      <c r="F44" s="106"/>
      <c r="G44" s="209">
        <f>SUM(G42:G43)</f>
        <v>300375</v>
      </c>
      <c r="H44" s="106"/>
      <c r="I44" s="209">
        <f>SUM(I42:I43)</f>
        <v>1969936</v>
      </c>
      <c r="J44" s="106"/>
      <c r="K44" s="209">
        <f>SUM(K42:K43)</f>
        <v>73950</v>
      </c>
      <c r="L44" s="106"/>
      <c r="M44" s="209">
        <f>SUM(M42:M43)</f>
        <v>1048492</v>
      </c>
      <c r="N44" s="106"/>
      <c r="O44" s="209">
        <f>SUM(O42:O43)</f>
        <v>18244305</v>
      </c>
    </row>
    <row r="45" spans="1:15" s="165" customFormat="1" ht="10.5" customHeight="1" x14ac:dyDescent="0.7">
      <c r="B45" s="16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</row>
    <row r="46" spans="1:15" s="165" customFormat="1" ht="22" x14ac:dyDescent="0.7">
      <c r="A46" s="17" t="s">
        <v>72</v>
      </c>
      <c r="B46" s="167"/>
      <c r="C46" s="123"/>
      <c r="D46" s="106"/>
      <c r="E46" s="123"/>
      <c r="F46" s="106"/>
      <c r="G46" s="123"/>
      <c r="H46" s="106"/>
      <c r="I46" s="123"/>
      <c r="J46" s="123"/>
      <c r="K46" s="123"/>
      <c r="L46" s="123"/>
      <c r="M46" s="123"/>
      <c r="N46" s="123"/>
      <c r="O46" s="127"/>
    </row>
    <row r="47" spans="1:15" s="165" customFormat="1" ht="22" x14ac:dyDescent="0.7">
      <c r="A47" s="19" t="s">
        <v>154</v>
      </c>
      <c r="B47" s="167"/>
      <c r="C47" s="123"/>
      <c r="D47" s="106"/>
      <c r="E47" s="123"/>
      <c r="F47" s="106"/>
      <c r="G47" s="123"/>
      <c r="H47" s="106"/>
      <c r="I47" s="123"/>
      <c r="J47" s="123"/>
      <c r="K47" s="123"/>
      <c r="L47" s="123"/>
      <c r="M47" s="123"/>
      <c r="N47" s="123"/>
      <c r="O47" s="127"/>
    </row>
    <row r="48" spans="1:15" s="165" customFormat="1" x14ac:dyDescent="0.65">
      <c r="A48" s="165" t="s">
        <v>143</v>
      </c>
      <c r="B48" s="2">
        <v>13</v>
      </c>
      <c r="C48" s="168">
        <v>0</v>
      </c>
      <c r="D48" s="169"/>
      <c r="E48" s="168">
        <v>0</v>
      </c>
      <c r="F48" s="169"/>
      <c r="G48" s="168">
        <v>0</v>
      </c>
      <c r="H48" s="170"/>
      <c r="I48" s="168">
        <v>-1952438</v>
      </c>
      <c r="J48" s="171"/>
      <c r="K48" s="168">
        <v>0</v>
      </c>
      <c r="L48" s="171"/>
      <c r="M48" s="168">
        <v>0</v>
      </c>
      <c r="N48" s="172"/>
      <c r="O48" s="168">
        <f>SUM(C48:M48)</f>
        <v>-1952438</v>
      </c>
    </row>
    <row r="49" spans="1:15" s="165" customFormat="1" ht="22" x14ac:dyDescent="0.7">
      <c r="A49" s="19" t="s">
        <v>155</v>
      </c>
      <c r="B49" s="166"/>
      <c r="C49" s="57">
        <f>SUM(C48:C48)</f>
        <v>0</v>
      </c>
      <c r="D49" s="128"/>
      <c r="E49" s="57">
        <f>SUM(E48:E48)</f>
        <v>0</v>
      </c>
      <c r="F49" s="128"/>
      <c r="G49" s="57">
        <f>SUM(G48:G48)</f>
        <v>0</v>
      </c>
      <c r="H49" s="106"/>
      <c r="I49" s="57">
        <f>SUM(I48:I48)</f>
        <v>-1952438</v>
      </c>
      <c r="J49" s="133"/>
      <c r="K49" s="57">
        <f>SUM(K48:K48)</f>
        <v>0</v>
      </c>
      <c r="L49" s="133"/>
      <c r="M49" s="57">
        <f>SUM(M48:M48)</f>
        <v>0</v>
      </c>
      <c r="N49" s="131"/>
      <c r="O49" s="57">
        <f>SUM(C49:M49)</f>
        <v>-1952438</v>
      </c>
    </row>
    <row r="50" spans="1:15" s="165" customFormat="1" ht="22" x14ac:dyDescent="0.7">
      <c r="A50" s="17" t="s">
        <v>115</v>
      </c>
      <c r="B50" s="166"/>
      <c r="C50" s="57">
        <f>C49</f>
        <v>0</v>
      </c>
      <c r="D50" s="128"/>
      <c r="E50" s="57">
        <f>E49</f>
        <v>0</v>
      </c>
      <c r="F50" s="128"/>
      <c r="G50" s="57">
        <f>G49</f>
        <v>0</v>
      </c>
      <c r="H50" s="106"/>
      <c r="I50" s="58">
        <f>I49</f>
        <v>-1952438</v>
      </c>
      <c r="J50" s="173"/>
      <c r="K50" s="57">
        <f>K49</f>
        <v>0</v>
      </c>
      <c r="L50" s="173"/>
      <c r="M50" s="57">
        <f>M49</f>
        <v>0</v>
      </c>
      <c r="N50" s="130"/>
      <c r="O50" s="58">
        <f>SUM(C50:M50)</f>
        <v>-1952438</v>
      </c>
    </row>
    <row r="51" spans="1:15" s="165" customFormat="1" ht="11.25" customHeight="1" x14ac:dyDescent="0.7">
      <c r="A51" s="174"/>
      <c r="B51" s="166"/>
      <c r="C51" s="132"/>
      <c r="D51" s="128"/>
      <c r="E51" s="132"/>
      <c r="F51" s="128"/>
      <c r="G51" s="132"/>
      <c r="H51" s="106"/>
      <c r="I51" s="133"/>
      <c r="J51" s="133"/>
      <c r="K51" s="132"/>
      <c r="L51" s="133"/>
      <c r="M51" s="132"/>
      <c r="N51" s="131"/>
      <c r="O51" s="133"/>
    </row>
    <row r="52" spans="1:15" s="165" customFormat="1" ht="22" x14ac:dyDescent="0.7">
      <c r="A52" s="17" t="s">
        <v>104</v>
      </c>
      <c r="B52" s="166"/>
      <c r="C52" s="172"/>
      <c r="D52" s="169"/>
      <c r="E52" s="172"/>
      <c r="F52" s="169"/>
      <c r="G52" s="172"/>
      <c r="H52" s="170"/>
      <c r="I52" s="171"/>
      <c r="J52" s="171"/>
      <c r="K52" s="172"/>
      <c r="L52" s="171"/>
      <c r="M52" s="172"/>
      <c r="N52" s="172"/>
      <c r="O52" s="175"/>
    </row>
    <row r="53" spans="1:15" s="165" customFormat="1" x14ac:dyDescent="0.65">
      <c r="A53" s="165" t="s">
        <v>138</v>
      </c>
      <c r="B53" s="166"/>
      <c r="C53" s="168">
        <v>0</v>
      </c>
      <c r="D53" s="169"/>
      <c r="E53" s="168">
        <v>0</v>
      </c>
      <c r="F53" s="169"/>
      <c r="G53" s="168">
        <v>0</v>
      </c>
      <c r="H53" s="170"/>
      <c r="I53" s="171">
        <f>'PL6-9'!K92</f>
        <v>1807751</v>
      </c>
      <c r="J53" s="171"/>
      <c r="K53" s="168">
        <v>0</v>
      </c>
      <c r="L53" s="171"/>
      <c r="M53" s="168">
        <v>0</v>
      </c>
      <c r="N53" s="172"/>
      <c r="O53" s="168">
        <f>SUM(C53:M53)</f>
        <v>1807751</v>
      </c>
    </row>
    <row r="54" spans="1:15" s="165" customFormat="1" x14ac:dyDescent="0.65">
      <c r="A54" s="165" t="s">
        <v>73</v>
      </c>
      <c r="B54" s="166"/>
      <c r="C54" s="168">
        <v>0</v>
      </c>
      <c r="D54" s="169"/>
      <c r="E54" s="168">
        <v>0</v>
      </c>
      <c r="F54" s="169"/>
      <c r="G54" s="168">
        <v>0</v>
      </c>
      <c r="H54" s="170"/>
      <c r="I54" s="168">
        <v>0</v>
      </c>
      <c r="J54" s="169"/>
      <c r="K54" s="168">
        <v>0</v>
      </c>
      <c r="L54" s="169"/>
      <c r="M54" s="176">
        <f>'PL6-9'!K118</f>
        <v>-23492</v>
      </c>
      <c r="N54" s="172"/>
      <c r="O54" s="168">
        <f>SUM(C54:M54)</f>
        <v>-23492</v>
      </c>
    </row>
    <row r="55" spans="1:15" s="165" customFormat="1" ht="22" x14ac:dyDescent="0.7">
      <c r="A55" s="17" t="s">
        <v>103</v>
      </c>
      <c r="B55" s="166"/>
      <c r="C55" s="58">
        <v>0</v>
      </c>
      <c r="D55" s="128"/>
      <c r="E55" s="58">
        <v>0</v>
      </c>
      <c r="F55" s="128"/>
      <c r="G55" s="58">
        <v>0</v>
      </c>
      <c r="H55" s="106"/>
      <c r="I55" s="177">
        <f>SUM(I53:I53)</f>
        <v>1807751</v>
      </c>
      <c r="J55" s="133"/>
      <c r="K55" s="58">
        <v>0</v>
      </c>
      <c r="L55" s="133"/>
      <c r="M55" s="178">
        <f>SUM(M53:M54)</f>
        <v>-23492</v>
      </c>
      <c r="N55" s="131"/>
      <c r="O55" s="177">
        <f>SUM(O53:O54)</f>
        <v>1784259</v>
      </c>
    </row>
    <row r="56" spans="1:15" s="165" customFormat="1" ht="22" x14ac:dyDescent="0.7">
      <c r="A56" s="17"/>
      <c r="B56" s="166"/>
      <c r="C56" s="97"/>
      <c r="D56" s="128"/>
      <c r="E56" s="97"/>
      <c r="F56" s="128"/>
      <c r="G56" s="97"/>
      <c r="H56" s="106"/>
      <c r="I56" s="133"/>
      <c r="J56" s="133"/>
      <c r="K56" s="97"/>
      <c r="L56" s="133"/>
      <c r="M56" s="173"/>
      <c r="N56" s="131"/>
      <c r="O56" s="133"/>
    </row>
    <row r="57" spans="1:15" s="165" customFormat="1" ht="22.5" thickBot="1" x14ac:dyDescent="0.75">
      <c r="A57" s="17" t="s">
        <v>218</v>
      </c>
      <c r="B57" s="166"/>
      <c r="C57" s="179">
        <f>SUM(C44,C50,C55)</f>
        <v>3003750</v>
      </c>
      <c r="D57" s="128"/>
      <c r="E57" s="179">
        <f>SUM(E44,E50,E55)</f>
        <v>11847802</v>
      </c>
      <c r="F57" s="128"/>
      <c r="G57" s="179">
        <f>SUM(G44,G50,G55)</f>
        <v>300375</v>
      </c>
      <c r="H57" s="128"/>
      <c r="I57" s="179">
        <f>SUM(I44,I50,I55)</f>
        <v>1825249</v>
      </c>
      <c r="J57" s="128"/>
      <c r="K57" s="179">
        <f>SUM(K44,K50,K55)</f>
        <v>73950</v>
      </c>
      <c r="L57" s="128"/>
      <c r="M57" s="179">
        <f>SUM(M44,M50,M55)</f>
        <v>1025000</v>
      </c>
      <c r="N57" s="128"/>
      <c r="O57" s="179">
        <f>SUM(O44,O50,O55)</f>
        <v>18076126</v>
      </c>
    </row>
    <row r="58" spans="1:15" s="165" customFormat="1" ht="22" thickTop="1" x14ac:dyDescent="0.65">
      <c r="B58" s="23"/>
    </row>
  </sheetData>
  <mergeCells count="6">
    <mergeCell ref="C32:O32"/>
    <mergeCell ref="G34:I34"/>
    <mergeCell ref="C39:O39"/>
    <mergeCell ref="C4:O4"/>
    <mergeCell ref="G6:I6"/>
    <mergeCell ref="C11:O11"/>
  </mergeCells>
  <pageMargins left="0.78740157480314998" right="0.78740157480314998" top="0.47244094488188998" bottom="0.511811023622047" header="0.511811023622047" footer="0.511811023622047"/>
  <pageSetup paperSize="9" scale="76" firstPageNumber="11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06"/>
  <sheetViews>
    <sheetView tabSelected="1" topLeftCell="A97" zoomScaleNormal="100" zoomScaleSheetLayoutView="80" workbookViewId="0">
      <selection activeCell="M101" sqref="M101"/>
    </sheetView>
  </sheetViews>
  <sheetFormatPr defaultColWidth="20.8984375" defaultRowHeight="23.25" customHeight="1" x14ac:dyDescent="0.65"/>
  <cols>
    <col min="1" max="4" width="2" style="24" customWidth="1"/>
    <col min="5" max="5" width="47" style="24" customWidth="1"/>
    <col min="6" max="6" width="9.09765625" style="24" customWidth="1"/>
    <col min="7" max="7" width="14" style="12" customWidth="1"/>
    <col min="8" max="8" width="1.59765625" style="12" customWidth="1"/>
    <col min="9" max="9" width="14" style="12" customWidth="1"/>
    <col min="10" max="10" width="1.59765625" style="24" customWidth="1"/>
    <col min="11" max="11" width="14" style="24" customWidth="1"/>
    <col min="12" max="12" width="1.59765625" style="24" customWidth="1"/>
    <col min="13" max="13" width="14" style="24" customWidth="1"/>
    <col min="14" max="14" width="15.3984375" style="24" customWidth="1"/>
    <col min="15" max="15" width="20.8984375" style="45"/>
    <col min="16" max="16384" width="20.8984375" style="24"/>
  </cols>
  <sheetData>
    <row r="1" spans="1:16" s="6" customFormat="1" ht="23.25" customHeight="1" x14ac:dyDescent="0.7">
      <c r="A1" s="6" t="s">
        <v>147</v>
      </c>
      <c r="G1" s="32"/>
      <c r="H1" s="32"/>
      <c r="I1" s="32"/>
      <c r="O1" s="101"/>
    </row>
    <row r="2" spans="1:16" s="6" customFormat="1" ht="23.25" customHeight="1" x14ac:dyDescent="0.7">
      <c r="A2" s="6" t="s">
        <v>114</v>
      </c>
      <c r="G2" s="32"/>
      <c r="H2" s="32"/>
      <c r="I2" s="32"/>
      <c r="O2" s="101"/>
    </row>
    <row r="3" spans="1:16" s="6" customFormat="1" ht="18" customHeight="1" x14ac:dyDescent="0.7">
      <c r="G3" s="32"/>
      <c r="H3" s="32"/>
      <c r="I3" s="32"/>
      <c r="O3" s="101"/>
    </row>
    <row r="4" spans="1:16" s="6" customFormat="1" ht="23.25" customHeight="1" x14ac:dyDescent="0.7">
      <c r="G4" s="237" t="s">
        <v>99</v>
      </c>
      <c r="H4" s="237"/>
      <c r="I4" s="237"/>
      <c r="K4" s="237" t="s">
        <v>100</v>
      </c>
      <c r="L4" s="237"/>
      <c r="M4" s="237"/>
      <c r="O4" s="101"/>
    </row>
    <row r="5" spans="1:16" s="6" customFormat="1" ht="23.25" customHeight="1" x14ac:dyDescent="0.7">
      <c r="G5" s="241" t="s">
        <v>213</v>
      </c>
      <c r="H5" s="241"/>
      <c r="I5" s="241"/>
      <c r="J5" s="150"/>
      <c r="K5" s="241" t="s">
        <v>213</v>
      </c>
      <c r="L5" s="241"/>
      <c r="M5" s="241"/>
      <c r="O5" s="101"/>
    </row>
    <row r="6" spans="1:16" s="6" customFormat="1" ht="23.25" customHeight="1" x14ac:dyDescent="0.7">
      <c r="G6" s="241" t="s">
        <v>212</v>
      </c>
      <c r="H6" s="241"/>
      <c r="I6" s="241"/>
      <c r="J6" s="150"/>
      <c r="K6" s="241" t="s">
        <v>212</v>
      </c>
      <c r="L6" s="241"/>
      <c r="M6" s="241"/>
      <c r="O6" s="101"/>
    </row>
    <row r="7" spans="1:16" s="150" customFormat="1" ht="23.25" customHeight="1" x14ac:dyDescent="0.7">
      <c r="F7" s="210" t="s">
        <v>21</v>
      </c>
      <c r="G7" s="233">
        <v>2563</v>
      </c>
      <c r="I7" s="233">
        <v>2562</v>
      </c>
      <c r="K7" s="233">
        <v>2563</v>
      </c>
      <c r="M7" s="233">
        <v>2562</v>
      </c>
      <c r="O7" s="207"/>
    </row>
    <row r="8" spans="1:16" ht="23.25" customHeight="1" x14ac:dyDescent="0.65">
      <c r="G8" s="238" t="s">
        <v>109</v>
      </c>
      <c r="H8" s="238"/>
      <c r="I8" s="238"/>
      <c r="J8" s="238"/>
      <c r="K8" s="238"/>
      <c r="L8" s="238"/>
      <c r="M8" s="238"/>
      <c r="N8" s="7"/>
      <c r="O8" s="102"/>
    </row>
    <row r="9" spans="1:16" ht="23.25" customHeight="1" x14ac:dyDescent="0.7">
      <c r="A9" s="67" t="s">
        <v>52</v>
      </c>
      <c r="G9" s="47"/>
      <c r="H9" s="47"/>
      <c r="I9" s="47"/>
      <c r="J9" s="46"/>
      <c r="K9" s="46"/>
      <c r="L9" s="46"/>
      <c r="M9" s="46"/>
      <c r="N9" s="7"/>
      <c r="O9" s="102"/>
    </row>
    <row r="10" spans="1:16" ht="23.25" customHeight="1" x14ac:dyDescent="0.65">
      <c r="A10" s="24" t="s">
        <v>105</v>
      </c>
      <c r="G10" s="234">
        <f>'PL6-9'!G89</f>
        <v>1701797</v>
      </c>
      <c r="H10" s="137"/>
      <c r="I10" s="105">
        <f>'PL6-9'!I89</f>
        <v>1617833</v>
      </c>
      <c r="J10" s="105"/>
      <c r="K10" s="105">
        <f>'PL6-9'!K89</f>
        <v>1807751</v>
      </c>
      <c r="L10" s="105"/>
      <c r="M10" s="105">
        <f>'PL6-9'!M89</f>
        <v>814774</v>
      </c>
      <c r="N10" s="80"/>
      <c r="O10" s="102"/>
      <c r="P10" s="62"/>
    </row>
    <row r="11" spans="1:16" ht="23.25" customHeight="1" x14ac:dyDescent="0.65">
      <c r="A11" s="82" t="s">
        <v>145</v>
      </c>
      <c r="G11" s="105"/>
      <c r="H11" s="137"/>
      <c r="I11" s="105"/>
      <c r="J11" s="105"/>
      <c r="K11" s="105"/>
      <c r="L11" s="105"/>
      <c r="M11" s="105"/>
      <c r="N11" s="80"/>
      <c r="O11" s="102"/>
      <c r="P11" s="62"/>
    </row>
    <row r="12" spans="1:16" ht="23.25" customHeight="1" x14ac:dyDescent="0.65">
      <c r="A12" s="16" t="s">
        <v>120</v>
      </c>
      <c r="G12" s="105">
        <f>-'PL6-9'!G88</f>
        <v>306841</v>
      </c>
      <c r="H12" s="137"/>
      <c r="I12" s="105">
        <v>364357</v>
      </c>
      <c r="J12" s="45"/>
      <c r="K12" s="105">
        <f>-'PL6-9'!K88</f>
        <v>206281</v>
      </c>
      <c r="L12" s="45"/>
      <c r="M12" s="105">
        <v>206306</v>
      </c>
      <c r="N12" s="80"/>
      <c r="O12" s="102"/>
      <c r="P12" s="62"/>
    </row>
    <row r="13" spans="1:16" ht="23.25" customHeight="1" x14ac:dyDescent="0.65">
      <c r="A13" s="16" t="s">
        <v>40</v>
      </c>
      <c r="G13" s="105">
        <f>-'PL6-9'!G85</f>
        <v>14926</v>
      </c>
      <c r="H13" s="137"/>
      <c r="I13" s="105">
        <v>4833</v>
      </c>
      <c r="J13" s="105"/>
      <c r="K13" s="105">
        <f>-'PL6-9'!K85</f>
        <v>5003</v>
      </c>
      <c r="L13" s="45"/>
      <c r="M13" s="105">
        <v>6129</v>
      </c>
      <c r="N13" s="80"/>
      <c r="O13" s="102"/>
      <c r="P13" s="62"/>
    </row>
    <row r="14" spans="1:16" ht="23.25" customHeight="1" x14ac:dyDescent="0.65">
      <c r="A14" s="16" t="s">
        <v>53</v>
      </c>
      <c r="G14" s="105">
        <v>561553</v>
      </c>
      <c r="H14" s="137"/>
      <c r="I14" s="105">
        <v>457451</v>
      </c>
      <c r="J14" s="105"/>
      <c r="K14" s="105">
        <v>273149</v>
      </c>
      <c r="L14" s="105"/>
      <c r="M14" s="105">
        <v>249139</v>
      </c>
      <c r="N14" s="80"/>
      <c r="O14" s="102"/>
      <c r="P14" s="62"/>
    </row>
    <row r="15" spans="1:16" ht="23.25" customHeight="1" x14ac:dyDescent="0.65">
      <c r="A15" s="16" t="s">
        <v>209</v>
      </c>
      <c r="G15" s="105">
        <v>17480</v>
      </c>
      <c r="H15" s="137"/>
      <c r="I15" s="105">
        <v>15299</v>
      </c>
      <c r="J15" s="105"/>
      <c r="K15" s="105">
        <v>15749</v>
      </c>
      <c r="L15" s="105"/>
      <c r="M15" s="105">
        <v>14198</v>
      </c>
      <c r="N15" s="80"/>
      <c r="O15" s="102"/>
      <c r="P15" s="62"/>
    </row>
    <row r="16" spans="1:16" ht="23.25" customHeight="1" x14ac:dyDescent="0.65">
      <c r="A16" s="42" t="s">
        <v>90</v>
      </c>
      <c r="G16" s="105">
        <v>57928</v>
      </c>
      <c r="H16" s="137"/>
      <c r="I16" s="105">
        <v>164514</v>
      </c>
      <c r="J16" s="105"/>
      <c r="K16" s="105">
        <v>37482</v>
      </c>
      <c r="L16" s="45"/>
      <c r="M16" s="105">
        <v>84834</v>
      </c>
      <c r="N16" s="80"/>
      <c r="O16" s="102"/>
      <c r="P16" s="62"/>
    </row>
    <row r="17" spans="1:17" ht="23.25" customHeight="1" x14ac:dyDescent="0.65">
      <c r="A17" s="16" t="s">
        <v>159</v>
      </c>
      <c r="G17" s="94">
        <v>-926</v>
      </c>
      <c r="H17" s="137"/>
      <c r="I17" s="94">
        <v>4568</v>
      </c>
      <c r="J17" s="45"/>
      <c r="K17" s="94">
        <v>0</v>
      </c>
      <c r="L17" s="45"/>
      <c r="M17" s="94">
        <v>0</v>
      </c>
      <c r="N17" s="80"/>
      <c r="O17" s="55"/>
      <c r="P17" s="62"/>
    </row>
    <row r="18" spans="1:17" ht="23.25" customHeight="1" x14ac:dyDescent="0.65">
      <c r="A18" s="16" t="s">
        <v>219</v>
      </c>
      <c r="G18" s="94">
        <v>-45</v>
      </c>
      <c r="H18" s="137"/>
      <c r="I18" s="94">
        <v>-2131</v>
      </c>
      <c r="J18" s="105"/>
      <c r="K18" s="94">
        <v>-910</v>
      </c>
      <c r="L18" s="45"/>
      <c r="M18" s="94">
        <v>3395</v>
      </c>
      <c r="N18" s="80"/>
      <c r="O18" s="102"/>
      <c r="P18" s="62"/>
    </row>
    <row r="19" spans="1:17" ht="23.25" customHeight="1" x14ac:dyDescent="0.65">
      <c r="A19" s="42" t="s">
        <v>156</v>
      </c>
      <c r="G19" s="94">
        <v>57221</v>
      </c>
      <c r="H19" s="105"/>
      <c r="I19" s="94">
        <v>-21335</v>
      </c>
      <c r="J19" s="105"/>
      <c r="K19" s="94">
        <v>0</v>
      </c>
      <c r="L19" s="55"/>
      <c r="M19" s="94">
        <v>0</v>
      </c>
      <c r="N19" s="55"/>
      <c r="O19" s="103"/>
      <c r="P19" s="54"/>
      <c r="Q19" s="62"/>
    </row>
    <row r="20" spans="1:17" ht="23.25" customHeight="1" x14ac:dyDescent="0.65">
      <c r="A20" s="16" t="s">
        <v>196</v>
      </c>
      <c r="G20" s="94">
        <v>-127529</v>
      </c>
      <c r="H20" s="137"/>
      <c r="I20" s="94">
        <v>-89095</v>
      </c>
      <c r="J20" s="45"/>
      <c r="K20" s="94">
        <v>0</v>
      </c>
      <c r="L20" s="138"/>
      <c r="M20" s="94">
        <v>0</v>
      </c>
      <c r="N20" s="80"/>
      <c r="O20" s="102"/>
      <c r="P20" s="62"/>
    </row>
    <row r="21" spans="1:17" ht="23.25" customHeight="1" x14ac:dyDescent="0.65">
      <c r="A21" s="16" t="s">
        <v>135</v>
      </c>
      <c r="G21" s="94">
        <v>-653</v>
      </c>
      <c r="H21" s="137"/>
      <c r="I21" s="94">
        <v>9201</v>
      </c>
      <c r="J21" s="45"/>
      <c r="K21" s="94">
        <v>-20668</v>
      </c>
      <c r="L21" s="45"/>
      <c r="M21" s="94">
        <v>-8</v>
      </c>
      <c r="N21" s="80"/>
      <c r="O21" s="102"/>
      <c r="P21" s="62"/>
    </row>
    <row r="22" spans="1:17" ht="23.25" customHeight="1" x14ac:dyDescent="0.65">
      <c r="A22" s="16" t="s">
        <v>164</v>
      </c>
      <c r="G22" s="94">
        <v>59334</v>
      </c>
      <c r="H22" s="137"/>
      <c r="I22" s="94">
        <v>72198</v>
      </c>
      <c r="J22" s="45"/>
      <c r="K22" s="94">
        <v>48256</v>
      </c>
      <c r="L22" s="45"/>
      <c r="M22" s="94">
        <v>56128</v>
      </c>
      <c r="N22" s="80"/>
      <c r="O22" s="102"/>
      <c r="P22" s="62"/>
    </row>
    <row r="23" spans="1:17" ht="23.25" customHeight="1" x14ac:dyDescent="0.65">
      <c r="A23" s="16" t="s">
        <v>236</v>
      </c>
      <c r="G23" s="94"/>
      <c r="H23" s="137"/>
      <c r="I23" s="94"/>
      <c r="J23" s="45"/>
      <c r="K23" s="94"/>
      <c r="L23" s="45"/>
      <c r="M23" s="94"/>
      <c r="N23" s="80"/>
      <c r="O23" s="102"/>
      <c r="P23" s="62"/>
    </row>
    <row r="24" spans="1:17" ht="23.25" customHeight="1" x14ac:dyDescent="0.65">
      <c r="A24" s="235"/>
      <c r="B24" s="16" t="s">
        <v>235</v>
      </c>
      <c r="G24" s="94">
        <v>159</v>
      </c>
      <c r="H24" s="137"/>
      <c r="I24" s="94">
        <v>0</v>
      </c>
      <c r="J24" s="45"/>
      <c r="K24" s="94">
        <v>159</v>
      </c>
      <c r="L24" s="45"/>
      <c r="M24" s="94">
        <v>0</v>
      </c>
      <c r="N24" s="80"/>
      <c r="O24" s="102"/>
      <c r="P24" s="62"/>
    </row>
    <row r="25" spans="1:17" ht="23.25" customHeight="1" x14ac:dyDescent="0.65">
      <c r="A25" s="16" t="s">
        <v>223</v>
      </c>
      <c r="F25" s="12">
        <v>8</v>
      </c>
      <c r="G25" s="94">
        <v>-88946</v>
      </c>
      <c r="H25" s="137"/>
      <c r="I25" s="94">
        <v>0</v>
      </c>
      <c r="J25" s="45"/>
      <c r="K25" s="94">
        <v>0</v>
      </c>
      <c r="L25" s="45"/>
      <c r="M25" s="94">
        <v>0</v>
      </c>
      <c r="N25" s="80"/>
      <c r="O25" s="102"/>
      <c r="P25" s="62"/>
    </row>
    <row r="26" spans="1:17" ht="23.25" customHeight="1" x14ac:dyDescent="0.65">
      <c r="A26" s="16" t="s">
        <v>139</v>
      </c>
      <c r="F26" s="12"/>
      <c r="G26" s="94">
        <v>-27495</v>
      </c>
      <c r="H26" s="137"/>
      <c r="I26" s="94">
        <v>-13430</v>
      </c>
      <c r="J26" s="45"/>
      <c r="K26" s="94">
        <v>-27495</v>
      </c>
      <c r="L26" s="45"/>
      <c r="M26" s="94">
        <v>-13430</v>
      </c>
      <c r="N26" s="80"/>
      <c r="O26" s="102"/>
      <c r="P26" s="62"/>
    </row>
    <row r="27" spans="1:17" ht="23.25" customHeight="1" x14ac:dyDescent="0.65">
      <c r="A27" s="16" t="s">
        <v>144</v>
      </c>
      <c r="G27" s="94">
        <v>-14973</v>
      </c>
      <c r="H27" s="137"/>
      <c r="I27" s="94">
        <v>-24152</v>
      </c>
      <c r="J27" s="45"/>
      <c r="K27" s="94">
        <v>-12902</v>
      </c>
      <c r="L27" s="45"/>
      <c r="M27" s="94">
        <v>-5568</v>
      </c>
      <c r="N27" s="80"/>
      <c r="O27" s="102"/>
      <c r="P27" s="62"/>
    </row>
    <row r="28" spans="1:17" ht="23.25" customHeight="1" x14ac:dyDescent="0.65">
      <c r="A28" s="16" t="s">
        <v>242</v>
      </c>
      <c r="G28" s="94">
        <v>2</v>
      </c>
      <c r="H28" s="137"/>
      <c r="I28" s="94">
        <v>-49</v>
      </c>
      <c r="J28" s="45"/>
      <c r="K28" s="94">
        <v>0</v>
      </c>
      <c r="L28" s="45"/>
      <c r="M28" s="94">
        <v>-49</v>
      </c>
      <c r="N28" s="80"/>
      <c r="O28" s="102"/>
      <c r="P28" s="62"/>
    </row>
    <row r="29" spans="1:17" ht="23.25" customHeight="1" x14ac:dyDescent="0.65">
      <c r="A29" s="16" t="s">
        <v>88</v>
      </c>
      <c r="G29" s="94">
        <v>-135229</v>
      </c>
      <c r="H29" s="137"/>
      <c r="I29" s="94">
        <v>-165</v>
      </c>
      <c r="J29" s="105"/>
      <c r="K29" s="94">
        <v>-946342</v>
      </c>
      <c r="L29" s="45"/>
      <c r="M29" s="94">
        <v>-165</v>
      </c>
      <c r="N29" s="80"/>
      <c r="O29" s="102"/>
      <c r="P29" s="39"/>
    </row>
    <row r="30" spans="1:17" ht="23.25" customHeight="1" x14ac:dyDescent="0.65">
      <c r="A30" s="42" t="s">
        <v>162</v>
      </c>
      <c r="G30" s="94">
        <v>-36525</v>
      </c>
      <c r="H30" s="137"/>
      <c r="I30" s="94">
        <v>-80441</v>
      </c>
      <c r="J30" s="105"/>
      <c r="K30" s="94">
        <v>-38201</v>
      </c>
      <c r="L30" s="45"/>
      <c r="M30" s="94">
        <v>-96281</v>
      </c>
      <c r="N30" s="80"/>
      <c r="O30" s="102"/>
      <c r="P30" s="62"/>
    </row>
    <row r="31" spans="1:17" ht="23.25" customHeight="1" x14ac:dyDescent="0.7">
      <c r="A31" s="83"/>
      <c r="G31" s="139">
        <f>SUM(G10:G30)</f>
        <v>2344920</v>
      </c>
      <c r="H31" s="137"/>
      <c r="I31" s="139">
        <f>SUM(I10:I30)</f>
        <v>2479456</v>
      </c>
      <c r="J31" s="45"/>
      <c r="K31" s="140">
        <f>SUM(K10:K30)</f>
        <v>1347312</v>
      </c>
      <c r="L31" s="45"/>
      <c r="M31" s="140">
        <f>SUM(M10:M30)</f>
        <v>1319402</v>
      </c>
      <c r="N31" s="49"/>
      <c r="O31" s="102"/>
      <c r="P31" s="62"/>
    </row>
    <row r="32" spans="1:17" s="6" customFormat="1" ht="23.25" customHeight="1" x14ac:dyDescent="0.7">
      <c r="A32" s="6" t="str">
        <f>A1</f>
        <v>บริษัท โอสถสภา จำกัด (มหาชน) และบริษัทย่อย</v>
      </c>
      <c r="G32" s="141"/>
      <c r="H32" s="141"/>
      <c r="I32" s="141"/>
      <c r="J32" s="101"/>
      <c r="K32" s="101"/>
      <c r="L32" s="101"/>
      <c r="M32" s="101"/>
      <c r="N32" s="205"/>
      <c r="O32" s="104"/>
    </row>
    <row r="33" spans="1:15" s="6" customFormat="1" ht="23.25" customHeight="1" x14ac:dyDescent="0.7">
      <c r="A33" s="6" t="str">
        <f>A2</f>
        <v>งบกระแสเงินสด (ไม่ได้ตรวจสอบ)</v>
      </c>
      <c r="G33" s="141"/>
      <c r="H33" s="141"/>
      <c r="I33" s="141"/>
      <c r="J33" s="101"/>
      <c r="K33" s="101"/>
      <c r="L33" s="101"/>
      <c r="M33" s="101"/>
      <c r="N33" s="205"/>
      <c r="O33" s="104"/>
    </row>
    <row r="34" spans="1:15" s="6" customFormat="1" ht="18" customHeight="1" x14ac:dyDescent="0.7">
      <c r="G34" s="32"/>
      <c r="H34" s="32"/>
      <c r="I34" s="32"/>
      <c r="N34" s="205"/>
      <c r="O34" s="104"/>
    </row>
    <row r="35" spans="1:15" s="6" customFormat="1" ht="23.25" customHeight="1" x14ac:dyDescent="0.7">
      <c r="G35" s="237" t="s">
        <v>99</v>
      </c>
      <c r="H35" s="237"/>
      <c r="I35" s="237"/>
      <c r="K35" s="237" t="s">
        <v>100</v>
      </c>
      <c r="L35" s="237"/>
      <c r="M35" s="237"/>
      <c r="N35" s="205"/>
      <c r="O35" s="104"/>
    </row>
    <row r="36" spans="1:15" s="6" customFormat="1" ht="23.25" customHeight="1" x14ac:dyDescent="0.7">
      <c r="G36" s="241" t="s">
        <v>213</v>
      </c>
      <c r="H36" s="241"/>
      <c r="I36" s="241"/>
      <c r="J36" s="150"/>
      <c r="K36" s="241" t="s">
        <v>213</v>
      </c>
      <c r="L36" s="241"/>
      <c r="M36" s="241"/>
      <c r="N36" s="205"/>
      <c r="O36" s="104"/>
    </row>
    <row r="37" spans="1:15" s="6" customFormat="1" ht="23.25" customHeight="1" x14ac:dyDescent="0.7">
      <c r="G37" s="241" t="s">
        <v>212</v>
      </c>
      <c r="H37" s="241"/>
      <c r="I37" s="241"/>
      <c r="J37" s="150"/>
      <c r="K37" s="241" t="s">
        <v>212</v>
      </c>
      <c r="L37" s="241"/>
      <c r="M37" s="241"/>
      <c r="N37" s="205"/>
      <c r="O37" s="104"/>
    </row>
    <row r="38" spans="1:15" s="150" customFormat="1" ht="23.25" customHeight="1" x14ac:dyDescent="0.7">
      <c r="G38" s="233">
        <v>2563</v>
      </c>
      <c r="I38" s="233">
        <v>2562</v>
      </c>
      <c r="K38" s="233">
        <v>2563</v>
      </c>
      <c r="M38" s="233">
        <v>2562</v>
      </c>
      <c r="N38" s="205"/>
      <c r="O38" s="206"/>
    </row>
    <row r="39" spans="1:15" ht="23.25" customHeight="1" x14ac:dyDescent="0.65">
      <c r="G39" s="238" t="s">
        <v>109</v>
      </c>
      <c r="H39" s="238"/>
      <c r="I39" s="238"/>
      <c r="J39" s="238"/>
      <c r="K39" s="238"/>
      <c r="L39" s="238"/>
      <c r="M39" s="238"/>
      <c r="N39" s="80"/>
      <c r="O39" s="102"/>
    </row>
    <row r="40" spans="1:15" ht="21.5" x14ac:dyDescent="0.65">
      <c r="A40" s="82" t="s">
        <v>54</v>
      </c>
      <c r="G40" s="137"/>
      <c r="H40" s="137"/>
      <c r="I40" s="137"/>
      <c r="J40" s="45"/>
      <c r="K40" s="105"/>
      <c r="L40" s="45"/>
      <c r="M40" s="105"/>
      <c r="N40" s="80"/>
      <c r="O40" s="102"/>
    </row>
    <row r="41" spans="1:15" ht="23.25" customHeight="1" x14ac:dyDescent="0.65">
      <c r="A41" s="16" t="s">
        <v>131</v>
      </c>
      <c r="G41" s="94">
        <v>344622</v>
      </c>
      <c r="H41" s="105"/>
      <c r="I41" s="94">
        <v>61039</v>
      </c>
      <c r="J41" s="45"/>
      <c r="K41" s="94">
        <v>126767</v>
      </c>
      <c r="L41" s="94"/>
      <c r="M41" s="94">
        <v>3095</v>
      </c>
      <c r="N41" s="80"/>
      <c r="O41" s="102"/>
    </row>
    <row r="42" spans="1:15" ht="23.25" customHeight="1" x14ac:dyDescent="0.65">
      <c r="A42" s="16" t="s">
        <v>166</v>
      </c>
      <c r="G42" s="94">
        <v>-73442</v>
      </c>
      <c r="H42" s="105"/>
      <c r="I42" s="94">
        <v>59749</v>
      </c>
      <c r="J42" s="45"/>
      <c r="K42" s="94">
        <v>-90943</v>
      </c>
      <c r="L42" s="94"/>
      <c r="M42" s="94">
        <v>35925</v>
      </c>
      <c r="N42" s="80"/>
      <c r="O42" s="102"/>
    </row>
    <row r="43" spans="1:15" ht="23.25" customHeight="1" x14ac:dyDescent="0.65">
      <c r="A43" s="16" t="s">
        <v>55</v>
      </c>
      <c r="G43" s="94">
        <v>-763525</v>
      </c>
      <c r="H43" s="105"/>
      <c r="I43" s="94">
        <v>146720</v>
      </c>
      <c r="J43" s="45"/>
      <c r="K43" s="94">
        <v>-346346</v>
      </c>
      <c r="L43" s="94"/>
      <c r="M43" s="94">
        <v>79341</v>
      </c>
      <c r="N43" s="80"/>
      <c r="O43" s="102"/>
    </row>
    <row r="44" spans="1:15" ht="23.25" customHeight="1" x14ac:dyDescent="0.65">
      <c r="A44" s="16" t="s">
        <v>56</v>
      </c>
      <c r="G44" s="94">
        <v>4610</v>
      </c>
      <c r="H44" s="105"/>
      <c r="I44" s="94">
        <v>-13577</v>
      </c>
      <c r="J44" s="45"/>
      <c r="K44" s="94">
        <v>4827</v>
      </c>
      <c r="L44" s="94"/>
      <c r="M44" s="94">
        <v>-11146</v>
      </c>
      <c r="N44" s="80"/>
      <c r="O44" s="102"/>
    </row>
    <row r="45" spans="1:15" ht="23.25" customHeight="1" x14ac:dyDescent="0.65">
      <c r="A45" s="16" t="s">
        <v>57</v>
      </c>
      <c r="G45" s="94">
        <v>-19847</v>
      </c>
      <c r="H45" s="105"/>
      <c r="I45" s="94">
        <v>-3198</v>
      </c>
      <c r="J45" s="45"/>
      <c r="K45" s="94">
        <v>-5602</v>
      </c>
      <c r="L45" s="94"/>
      <c r="M45" s="94">
        <v>10742</v>
      </c>
      <c r="N45" s="80"/>
      <c r="O45" s="102"/>
    </row>
    <row r="46" spans="1:15" ht="23.25" customHeight="1" x14ac:dyDescent="0.65">
      <c r="A46" s="16" t="s">
        <v>132</v>
      </c>
      <c r="G46" s="94">
        <v>84769</v>
      </c>
      <c r="H46" s="105"/>
      <c r="I46" s="94">
        <v>-120643</v>
      </c>
      <c r="J46" s="45"/>
      <c r="K46" s="94">
        <v>-142745</v>
      </c>
      <c r="L46" s="94"/>
      <c r="M46" s="94">
        <v>-6047</v>
      </c>
      <c r="N46" s="80"/>
      <c r="O46" s="102"/>
    </row>
    <row r="47" spans="1:15" ht="23.25" customHeight="1" x14ac:dyDescent="0.65">
      <c r="A47" s="16" t="s">
        <v>168</v>
      </c>
      <c r="G47" s="94">
        <v>261076</v>
      </c>
      <c r="H47" s="105"/>
      <c r="I47" s="94">
        <v>-125913</v>
      </c>
      <c r="J47" s="45"/>
      <c r="K47" s="94">
        <v>204783</v>
      </c>
      <c r="L47" s="94"/>
      <c r="M47" s="94">
        <v>-95289</v>
      </c>
      <c r="N47" s="80"/>
      <c r="O47" s="102"/>
    </row>
    <row r="48" spans="1:15" ht="23.25" customHeight="1" x14ac:dyDescent="0.65">
      <c r="A48" s="16" t="s">
        <v>58</v>
      </c>
      <c r="G48" s="94">
        <v>18044</v>
      </c>
      <c r="H48" s="105"/>
      <c r="I48" s="94">
        <v>-697</v>
      </c>
      <c r="J48" s="45"/>
      <c r="K48" s="94">
        <v>14390</v>
      </c>
      <c r="L48" s="94"/>
      <c r="M48" s="94">
        <v>-697</v>
      </c>
      <c r="N48" s="80"/>
      <c r="O48" s="102"/>
    </row>
    <row r="49" spans="1:15" s="6" customFormat="1" ht="23.25" customHeight="1" x14ac:dyDescent="0.7">
      <c r="A49" s="16" t="s">
        <v>62</v>
      </c>
      <c r="B49" s="18"/>
      <c r="C49" s="18"/>
      <c r="D49" s="18"/>
      <c r="G49" s="94">
        <v>0</v>
      </c>
      <c r="H49" s="141"/>
      <c r="I49" s="94">
        <v>28</v>
      </c>
      <c r="J49" s="101"/>
      <c r="K49" s="94">
        <v>475</v>
      </c>
      <c r="L49" s="94"/>
      <c r="M49" s="94">
        <v>640</v>
      </c>
      <c r="N49" s="80"/>
      <c r="O49" s="102"/>
    </row>
    <row r="50" spans="1:15" s="6" customFormat="1" ht="23.25" customHeight="1" x14ac:dyDescent="0.7">
      <c r="A50" s="16" t="s">
        <v>107</v>
      </c>
      <c r="B50" s="18"/>
      <c r="C50" s="18"/>
      <c r="D50" s="18"/>
      <c r="G50" s="94">
        <v>-8767</v>
      </c>
      <c r="H50" s="141"/>
      <c r="I50" s="94">
        <v>-53344</v>
      </c>
      <c r="J50" s="101"/>
      <c r="K50" s="94">
        <v>-5714</v>
      </c>
      <c r="L50" s="94"/>
      <c r="M50" s="94">
        <v>-12265</v>
      </c>
      <c r="N50" s="80"/>
      <c r="O50" s="102"/>
    </row>
    <row r="51" spans="1:15" s="6" customFormat="1" ht="23.25" customHeight="1" x14ac:dyDescent="0.7">
      <c r="A51" s="84" t="s">
        <v>123</v>
      </c>
      <c r="B51" s="18"/>
      <c r="C51" s="18"/>
      <c r="D51" s="18"/>
      <c r="G51" s="57">
        <f>G31+SUM(G41:G50)</f>
        <v>2192460</v>
      </c>
      <c r="H51" s="123"/>
      <c r="I51" s="57">
        <f>I31+SUM(I41:I50)</f>
        <v>2429620</v>
      </c>
      <c r="J51" s="123"/>
      <c r="K51" s="57">
        <f>K31+SUM(K41:K50)</f>
        <v>1107204</v>
      </c>
      <c r="L51" s="97"/>
      <c r="M51" s="57">
        <f>M31+SUM(M41:M50)</f>
        <v>1323701</v>
      </c>
      <c r="N51" s="85"/>
      <c r="O51" s="123"/>
    </row>
    <row r="52" spans="1:15" s="6" customFormat="1" ht="23.25" customHeight="1" x14ac:dyDescent="0.7">
      <c r="A52" s="16" t="s">
        <v>124</v>
      </c>
      <c r="B52" s="18"/>
      <c r="C52" s="18"/>
      <c r="D52" s="18"/>
      <c r="G52" s="94">
        <v>-227584</v>
      </c>
      <c r="H52" s="105"/>
      <c r="I52" s="94">
        <v>-506711</v>
      </c>
      <c r="J52" s="105"/>
      <c r="K52" s="94">
        <v>-197823</v>
      </c>
      <c r="L52" s="94"/>
      <c r="M52" s="94">
        <v>-266523</v>
      </c>
      <c r="N52" s="80"/>
      <c r="O52" s="102"/>
    </row>
    <row r="53" spans="1:15" s="6" customFormat="1" ht="23.25" customHeight="1" x14ac:dyDescent="0.7">
      <c r="A53" s="84" t="s">
        <v>125</v>
      </c>
      <c r="B53" s="18"/>
      <c r="C53" s="18"/>
      <c r="D53" s="18"/>
      <c r="G53" s="58">
        <f>SUM(G51:G52)</f>
        <v>1964876</v>
      </c>
      <c r="H53" s="123"/>
      <c r="I53" s="58">
        <f>SUM(I51:I52)</f>
        <v>1922909</v>
      </c>
      <c r="J53" s="123"/>
      <c r="K53" s="58">
        <f>SUM(K51:K52)</f>
        <v>909381</v>
      </c>
      <c r="L53" s="97"/>
      <c r="M53" s="58">
        <f>SUM(M51:M52)</f>
        <v>1057178</v>
      </c>
      <c r="N53" s="43"/>
      <c r="O53" s="106"/>
    </row>
    <row r="54" spans="1:15" s="6" customFormat="1" ht="24" customHeight="1" x14ac:dyDescent="0.7">
      <c r="A54" s="84"/>
      <c r="B54" s="18"/>
      <c r="C54" s="18"/>
      <c r="D54" s="18"/>
      <c r="G54" s="143"/>
      <c r="H54" s="102"/>
      <c r="I54" s="143"/>
      <c r="J54" s="101"/>
      <c r="K54" s="143"/>
      <c r="L54" s="104"/>
      <c r="M54" s="143"/>
      <c r="N54" s="80"/>
      <c r="O54" s="104"/>
    </row>
    <row r="55" spans="1:15" ht="23.25" customHeight="1" x14ac:dyDescent="0.7">
      <c r="A55" s="67" t="s">
        <v>59</v>
      </c>
      <c r="G55" s="144"/>
      <c r="H55" s="144"/>
      <c r="I55" s="144"/>
      <c r="J55" s="144"/>
      <c r="K55" s="144"/>
      <c r="L55" s="144"/>
      <c r="M55" s="144"/>
      <c r="N55" s="80"/>
      <c r="O55" s="102"/>
    </row>
    <row r="56" spans="1:15" s="202" customFormat="1" ht="23.25" customHeight="1" x14ac:dyDescent="0.65">
      <c r="A56" s="16" t="s">
        <v>228</v>
      </c>
      <c r="G56" s="102">
        <v>-78264</v>
      </c>
      <c r="H56" s="102"/>
      <c r="I56" s="102">
        <v>-39780</v>
      </c>
      <c r="J56" s="102"/>
      <c r="K56" s="102">
        <v>0</v>
      </c>
      <c r="L56" s="102"/>
      <c r="M56" s="94">
        <v>0</v>
      </c>
      <c r="N56" s="204"/>
      <c r="O56" s="203"/>
    </row>
    <row r="57" spans="1:15" s="202" customFormat="1" ht="23.25" customHeight="1" x14ac:dyDescent="0.65">
      <c r="A57" s="16" t="s">
        <v>225</v>
      </c>
      <c r="G57" s="102">
        <v>-106600</v>
      </c>
      <c r="H57" s="102"/>
      <c r="I57" s="94">
        <v>0</v>
      </c>
      <c r="J57" s="102"/>
      <c r="K57" s="102">
        <v>0</v>
      </c>
      <c r="L57" s="102"/>
      <c r="M57" s="94">
        <v>0</v>
      </c>
      <c r="N57" s="204"/>
      <c r="O57" s="203"/>
    </row>
    <row r="58" spans="1:15" ht="23.25" customHeight="1" x14ac:dyDescent="0.65">
      <c r="A58" s="16" t="s">
        <v>160</v>
      </c>
      <c r="G58" s="102">
        <v>0</v>
      </c>
      <c r="H58" s="102"/>
      <c r="I58" s="102">
        <v>0</v>
      </c>
      <c r="J58" s="102"/>
      <c r="K58" s="102">
        <v>-380000</v>
      </c>
      <c r="L58" s="102"/>
      <c r="M58" s="236">
        <v>-75270</v>
      </c>
      <c r="N58" s="80"/>
      <c r="O58" s="102"/>
    </row>
    <row r="59" spans="1:15" s="202" customFormat="1" ht="23.25" customHeight="1" x14ac:dyDescent="0.65">
      <c r="A59" s="16" t="s">
        <v>224</v>
      </c>
      <c r="G59" s="102">
        <v>-14917</v>
      </c>
      <c r="H59" s="102"/>
      <c r="I59" s="94">
        <v>0</v>
      </c>
      <c r="J59" s="102"/>
      <c r="K59" s="102">
        <v>-21983</v>
      </c>
      <c r="L59" s="102"/>
      <c r="M59" s="94">
        <v>0</v>
      </c>
      <c r="N59" s="204"/>
      <c r="O59" s="203"/>
    </row>
    <row r="60" spans="1:15" ht="23.25" customHeight="1" x14ac:dyDescent="0.65">
      <c r="A60" s="16" t="s">
        <v>229</v>
      </c>
      <c r="G60" s="94">
        <v>0</v>
      </c>
      <c r="H60" s="94"/>
      <c r="I60" s="94">
        <v>9192</v>
      </c>
      <c r="J60" s="94"/>
      <c r="K60" s="94">
        <v>0</v>
      </c>
      <c r="L60" s="94"/>
      <c r="M60" s="94">
        <v>9192</v>
      </c>
      <c r="N60" s="80"/>
      <c r="O60" s="102"/>
    </row>
    <row r="61" spans="1:15" ht="23.25" customHeight="1" x14ac:dyDescent="0.65">
      <c r="A61" s="16" t="s">
        <v>92</v>
      </c>
      <c r="G61" s="102">
        <v>19565</v>
      </c>
      <c r="H61" s="94"/>
      <c r="I61" s="102">
        <v>44957</v>
      </c>
      <c r="J61" s="94"/>
      <c r="K61" s="94">
        <v>14788</v>
      </c>
      <c r="L61" s="94"/>
      <c r="M61" s="94">
        <v>8405</v>
      </c>
      <c r="N61" s="80"/>
      <c r="O61" s="102"/>
    </row>
    <row r="62" spans="1:15" ht="23.25" customHeight="1" x14ac:dyDescent="0.65">
      <c r="A62" s="16" t="s">
        <v>126</v>
      </c>
      <c r="G62" s="94">
        <v>-1587642</v>
      </c>
      <c r="H62" s="94"/>
      <c r="I62" s="94">
        <v>-1704935</v>
      </c>
      <c r="J62" s="94"/>
      <c r="K62" s="94">
        <v>-847346</v>
      </c>
      <c r="L62" s="94"/>
      <c r="M62" s="94">
        <v>-208947</v>
      </c>
      <c r="N62" s="80"/>
      <c r="O62" s="102"/>
    </row>
    <row r="63" spans="1:15" ht="23.25" customHeight="1" x14ac:dyDescent="0.65">
      <c r="A63" s="16" t="s">
        <v>197</v>
      </c>
      <c r="G63" s="102">
        <v>0</v>
      </c>
      <c r="H63" s="94"/>
      <c r="I63" s="102">
        <v>1028</v>
      </c>
      <c r="J63" s="94"/>
      <c r="K63" s="94">
        <v>0</v>
      </c>
      <c r="L63" s="94"/>
      <c r="M63" s="94">
        <v>1028</v>
      </c>
      <c r="N63" s="80"/>
      <c r="O63" s="102"/>
    </row>
    <row r="64" spans="1:15" ht="23.25" customHeight="1" x14ac:dyDescent="0.65">
      <c r="A64" s="16" t="s">
        <v>198</v>
      </c>
      <c r="G64" s="94">
        <v>-58624</v>
      </c>
      <c r="H64" s="94"/>
      <c r="I64" s="94">
        <v>-19973</v>
      </c>
      <c r="J64" s="94"/>
      <c r="K64" s="94">
        <v>-53096</v>
      </c>
      <c r="L64" s="94"/>
      <c r="M64" s="94">
        <v>-18635</v>
      </c>
      <c r="N64" s="80"/>
      <c r="O64" s="102"/>
    </row>
    <row r="65" spans="1:15" ht="23.25" customHeight="1" x14ac:dyDescent="0.65">
      <c r="A65" s="16" t="s">
        <v>240</v>
      </c>
      <c r="G65" s="94">
        <v>0</v>
      </c>
      <c r="H65" s="94"/>
      <c r="I65" s="94">
        <v>8386</v>
      </c>
      <c r="J65" s="94"/>
      <c r="K65" s="94">
        <v>0</v>
      </c>
      <c r="L65" s="94"/>
      <c r="M65" s="94">
        <v>0</v>
      </c>
      <c r="N65" s="80"/>
      <c r="O65" s="102"/>
    </row>
    <row r="66" spans="1:15" ht="23.25" customHeight="1" x14ac:dyDescent="0.65">
      <c r="A66" s="16" t="s">
        <v>199</v>
      </c>
      <c r="G66" s="94">
        <v>1626963</v>
      </c>
      <c r="H66" s="94"/>
      <c r="I66" s="94">
        <v>-29033</v>
      </c>
      <c r="J66" s="94"/>
      <c r="K66" s="94">
        <v>1626963</v>
      </c>
      <c r="L66" s="94"/>
      <c r="M66" s="94">
        <v>-29033</v>
      </c>
      <c r="N66" s="80"/>
      <c r="O66" s="102"/>
    </row>
    <row r="67" spans="1:15" ht="23.25" customHeight="1" x14ac:dyDescent="0.65">
      <c r="A67" s="16" t="s">
        <v>220</v>
      </c>
      <c r="G67" s="102">
        <v>0</v>
      </c>
      <c r="H67" s="94"/>
      <c r="I67" s="102">
        <v>0</v>
      </c>
      <c r="J67" s="94"/>
      <c r="K67" s="94">
        <v>-1983551</v>
      </c>
      <c r="L67" s="94"/>
      <c r="M67" s="94">
        <v>-2605872</v>
      </c>
      <c r="N67" s="80"/>
      <c r="O67" s="102"/>
    </row>
    <row r="68" spans="1:15" s="6" customFormat="1" ht="23.25" customHeight="1" x14ac:dyDescent="0.7">
      <c r="A68" s="16" t="s">
        <v>193</v>
      </c>
      <c r="B68" s="24"/>
      <c r="C68" s="18"/>
      <c r="D68" s="18"/>
      <c r="E68" s="18"/>
      <c r="F68" s="18"/>
      <c r="G68" s="94">
        <v>0</v>
      </c>
      <c r="H68" s="141"/>
      <c r="I68" s="102">
        <v>0</v>
      </c>
      <c r="J68" s="101"/>
      <c r="K68" s="94">
        <v>1691071</v>
      </c>
      <c r="L68" s="101"/>
      <c r="M68" s="94">
        <v>2027510</v>
      </c>
      <c r="N68" s="80"/>
      <c r="O68" s="104"/>
    </row>
    <row r="69" spans="1:15" ht="23.25" customHeight="1" x14ac:dyDescent="0.65">
      <c r="A69" s="16" t="s">
        <v>157</v>
      </c>
      <c r="G69" s="94">
        <v>250281</v>
      </c>
      <c r="H69" s="144"/>
      <c r="I69" s="102">
        <v>0</v>
      </c>
      <c r="J69" s="144"/>
      <c r="K69" s="94">
        <v>964306</v>
      </c>
      <c r="L69" s="144"/>
      <c r="M69" s="94">
        <v>0</v>
      </c>
      <c r="N69" s="80"/>
      <c r="O69" s="102"/>
    </row>
    <row r="70" spans="1:15" ht="23.25" customHeight="1" x14ac:dyDescent="0.65">
      <c r="A70" s="16" t="s">
        <v>210</v>
      </c>
      <c r="G70" s="94">
        <v>48102</v>
      </c>
      <c r="H70" s="105"/>
      <c r="I70" s="94">
        <v>74962</v>
      </c>
      <c r="J70" s="105"/>
      <c r="K70" s="94">
        <v>56261</v>
      </c>
      <c r="L70" s="105"/>
      <c r="M70" s="94">
        <v>79303</v>
      </c>
      <c r="N70" s="80"/>
      <c r="O70" s="102"/>
    </row>
    <row r="71" spans="1:15" ht="23.25" customHeight="1" x14ac:dyDescent="0.7">
      <c r="A71" s="84" t="s">
        <v>241</v>
      </c>
      <c r="G71" s="58">
        <f>SUM(G56:G68,G69:G70)</f>
        <v>98864</v>
      </c>
      <c r="H71" s="123"/>
      <c r="I71" s="58">
        <f>SUM(I56:I68,I69:I70)</f>
        <v>-1655196</v>
      </c>
      <c r="J71" s="123"/>
      <c r="K71" s="58">
        <f>SUM(K56:K68,K69:K70)</f>
        <v>1067413</v>
      </c>
      <c r="L71" s="123"/>
      <c r="M71" s="58">
        <f>SUM(M56:M68,M69:M70)</f>
        <v>-812319</v>
      </c>
      <c r="N71" s="44"/>
      <c r="O71" s="102"/>
    </row>
    <row r="72" spans="1:15" ht="23.25" customHeight="1" x14ac:dyDescent="0.7">
      <c r="A72" s="84"/>
      <c r="G72" s="48"/>
      <c r="H72" s="142"/>
      <c r="I72" s="48"/>
      <c r="J72" s="142"/>
      <c r="K72" s="48"/>
      <c r="L72" s="142"/>
      <c r="M72" s="48"/>
      <c r="N72" s="44"/>
      <c r="O72" s="102"/>
    </row>
    <row r="73" spans="1:15" s="6" customFormat="1" ht="23.25" customHeight="1" x14ac:dyDescent="0.7">
      <c r="A73" s="6" t="str">
        <f>A1</f>
        <v>บริษัท โอสถสภา จำกัด (มหาชน) และบริษัทย่อย</v>
      </c>
      <c r="G73" s="32"/>
      <c r="H73" s="32"/>
      <c r="I73" s="32"/>
      <c r="K73" s="33"/>
      <c r="M73" s="33"/>
      <c r="N73" s="205"/>
      <c r="O73" s="104"/>
    </row>
    <row r="74" spans="1:15" s="6" customFormat="1" ht="23.25" customHeight="1" x14ac:dyDescent="0.7">
      <c r="A74" s="6" t="str">
        <f>A2</f>
        <v>งบกระแสเงินสด (ไม่ได้ตรวจสอบ)</v>
      </c>
      <c r="G74" s="32"/>
      <c r="H74" s="32"/>
      <c r="I74" s="32"/>
      <c r="N74" s="205"/>
      <c r="O74" s="104"/>
    </row>
    <row r="75" spans="1:15" s="6" customFormat="1" ht="18" customHeight="1" x14ac:dyDescent="0.7">
      <c r="G75" s="32"/>
      <c r="H75" s="32"/>
      <c r="I75" s="32"/>
      <c r="N75" s="205"/>
      <c r="O75" s="104"/>
    </row>
    <row r="76" spans="1:15" s="6" customFormat="1" ht="23.25" customHeight="1" x14ac:dyDescent="0.7">
      <c r="G76" s="237" t="s">
        <v>99</v>
      </c>
      <c r="H76" s="237"/>
      <c r="I76" s="237"/>
      <c r="K76" s="237" t="s">
        <v>100</v>
      </c>
      <c r="L76" s="237"/>
      <c r="M76" s="237"/>
      <c r="N76" s="205"/>
      <c r="O76" s="104"/>
    </row>
    <row r="77" spans="1:15" s="6" customFormat="1" ht="23.25" customHeight="1" x14ac:dyDescent="0.7">
      <c r="G77" s="241" t="s">
        <v>213</v>
      </c>
      <c r="H77" s="241"/>
      <c r="I77" s="241"/>
      <c r="J77" s="150"/>
      <c r="K77" s="241" t="s">
        <v>213</v>
      </c>
      <c r="L77" s="241"/>
      <c r="M77" s="241"/>
      <c r="N77" s="205"/>
      <c r="O77" s="104"/>
    </row>
    <row r="78" spans="1:15" s="6" customFormat="1" ht="23.25" customHeight="1" x14ac:dyDescent="0.7">
      <c r="G78" s="241" t="s">
        <v>212</v>
      </c>
      <c r="H78" s="241"/>
      <c r="I78" s="241"/>
      <c r="J78" s="150"/>
      <c r="K78" s="241" t="s">
        <v>212</v>
      </c>
      <c r="L78" s="241"/>
      <c r="M78" s="241"/>
      <c r="N78" s="205"/>
      <c r="O78" s="104"/>
    </row>
    <row r="79" spans="1:15" s="150" customFormat="1" ht="23.25" customHeight="1" x14ac:dyDescent="0.7">
      <c r="G79" s="233">
        <v>2563</v>
      </c>
      <c r="I79" s="233">
        <v>2562</v>
      </c>
      <c r="K79" s="233">
        <v>2563</v>
      </c>
      <c r="M79" s="233">
        <v>2562</v>
      </c>
      <c r="N79" s="205"/>
      <c r="O79" s="206"/>
    </row>
    <row r="80" spans="1:15" ht="23.25" customHeight="1" x14ac:dyDescent="0.65">
      <c r="G80" s="238" t="s">
        <v>109</v>
      </c>
      <c r="H80" s="238"/>
      <c r="I80" s="238"/>
      <c r="J80" s="238"/>
      <c r="K80" s="238"/>
      <c r="L80" s="238"/>
      <c r="M80" s="238"/>
      <c r="N80" s="80"/>
      <c r="O80" s="102"/>
    </row>
    <row r="81" spans="1:15" ht="23.25" customHeight="1" x14ac:dyDescent="0.7">
      <c r="A81" s="67" t="s">
        <v>60</v>
      </c>
      <c r="G81" s="45"/>
      <c r="H81" s="137"/>
      <c r="I81" s="45"/>
      <c r="J81" s="45"/>
      <c r="K81" s="45"/>
      <c r="L81" s="45"/>
      <c r="M81" s="45"/>
      <c r="N81" s="80"/>
      <c r="O81" s="102"/>
    </row>
    <row r="82" spans="1:15" ht="23.25" customHeight="1" x14ac:dyDescent="0.65">
      <c r="A82" s="16" t="s">
        <v>226</v>
      </c>
      <c r="G82" s="45">
        <v>-231000</v>
      </c>
      <c r="H82" s="137"/>
      <c r="I82" s="102">
        <v>0</v>
      </c>
      <c r="J82" s="45"/>
      <c r="K82" s="45">
        <v>0</v>
      </c>
      <c r="L82" s="45"/>
      <c r="M82" s="102">
        <v>0</v>
      </c>
      <c r="N82" s="80"/>
      <c r="O82" s="102"/>
    </row>
    <row r="83" spans="1:15" ht="23.25" customHeight="1" x14ac:dyDescent="0.65">
      <c r="A83" s="16" t="s">
        <v>91</v>
      </c>
      <c r="G83" s="102">
        <v>0</v>
      </c>
      <c r="H83" s="137"/>
      <c r="I83" s="102">
        <v>0</v>
      </c>
      <c r="J83" s="45"/>
      <c r="K83" s="102">
        <v>7246136</v>
      </c>
      <c r="L83" s="45"/>
      <c r="M83" s="102">
        <v>5823490</v>
      </c>
      <c r="N83" s="80"/>
      <c r="O83" s="102"/>
    </row>
    <row r="84" spans="1:15" ht="23.25" customHeight="1" x14ac:dyDescent="0.65">
      <c r="A84" s="16" t="s">
        <v>128</v>
      </c>
      <c r="G84" s="102">
        <v>0</v>
      </c>
      <c r="H84" s="137"/>
      <c r="I84" s="102">
        <v>0</v>
      </c>
      <c r="J84" s="45"/>
      <c r="K84" s="102">
        <v>-6721359</v>
      </c>
      <c r="L84" s="45"/>
      <c r="M84" s="102">
        <v>-5472970</v>
      </c>
      <c r="N84" s="80"/>
      <c r="O84" s="102"/>
    </row>
    <row r="85" spans="1:15" ht="23.25" customHeight="1" x14ac:dyDescent="0.65">
      <c r="A85" s="16" t="s">
        <v>227</v>
      </c>
      <c r="G85" s="102">
        <v>617141</v>
      </c>
      <c r="H85" s="137"/>
      <c r="I85" s="102">
        <v>0</v>
      </c>
      <c r="J85" s="45"/>
      <c r="K85" s="102">
        <v>0</v>
      </c>
      <c r="L85" s="45"/>
      <c r="M85" s="102">
        <v>0</v>
      </c>
      <c r="N85" s="80"/>
      <c r="O85" s="102"/>
    </row>
    <row r="86" spans="1:15" ht="23.25" customHeight="1" x14ac:dyDescent="0.65">
      <c r="A86" s="16" t="s">
        <v>187</v>
      </c>
      <c r="B86" s="125"/>
      <c r="G86" s="102">
        <v>-53280</v>
      </c>
      <c r="H86" s="137"/>
      <c r="I86" s="102">
        <v>-17592</v>
      </c>
      <c r="J86" s="45"/>
      <c r="K86" s="102">
        <v>-12549</v>
      </c>
      <c r="L86" s="45"/>
      <c r="M86" s="102">
        <v>-4422</v>
      </c>
      <c r="N86" s="80"/>
      <c r="O86" s="102"/>
    </row>
    <row r="87" spans="1:15" ht="23.25" customHeight="1" x14ac:dyDescent="0.65">
      <c r="A87" s="16" t="s">
        <v>231</v>
      </c>
      <c r="B87" s="125"/>
      <c r="G87" s="102">
        <v>-100000</v>
      </c>
      <c r="H87" s="137"/>
      <c r="I87" s="102">
        <v>0</v>
      </c>
      <c r="J87" s="45"/>
      <c r="K87" s="102">
        <v>0</v>
      </c>
      <c r="L87" s="45"/>
      <c r="M87" s="102">
        <v>0</v>
      </c>
      <c r="N87" s="80"/>
      <c r="O87" s="102"/>
    </row>
    <row r="88" spans="1:15" ht="23.25" customHeight="1" x14ac:dyDescent="0.65">
      <c r="A88" s="16" t="s">
        <v>127</v>
      </c>
      <c r="G88" s="102">
        <v>-1952133</v>
      </c>
      <c r="H88" s="137"/>
      <c r="I88" s="102">
        <v>-2072162</v>
      </c>
      <c r="J88" s="45"/>
      <c r="K88" s="102">
        <v>-1952133</v>
      </c>
      <c r="L88" s="45"/>
      <c r="M88" s="102">
        <v>-2072162</v>
      </c>
      <c r="N88" s="80"/>
      <c r="O88" s="102"/>
    </row>
    <row r="89" spans="1:15" ht="23.25" customHeight="1" x14ac:dyDescent="0.65">
      <c r="A89" s="16" t="s">
        <v>211</v>
      </c>
      <c r="G89" s="102">
        <v>-15107</v>
      </c>
      <c r="H89" s="137"/>
      <c r="I89" s="102">
        <v>-3591</v>
      </c>
      <c r="J89" s="45"/>
      <c r="K89" s="102">
        <v>-5302</v>
      </c>
      <c r="L89" s="45"/>
      <c r="M89" s="102">
        <v>-6380</v>
      </c>
      <c r="N89" s="80"/>
      <c r="O89" s="102"/>
    </row>
    <row r="90" spans="1:15" ht="23.25" customHeight="1" x14ac:dyDescent="0.7">
      <c r="A90" s="84" t="s">
        <v>230</v>
      </c>
      <c r="G90" s="58">
        <f>SUM(G82:G89)</f>
        <v>-1734379</v>
      </c>
      <c r="H90" s="123"/>
      <c r="I90" s="58">
        <f>SUM(I82:I89)</f>
        <v>-2093345</v>
      </c>
      <c r="J90" s="123"/>
      <c r="K90" s="58">
        <f>SUM(K82:K89)</f>
        <v>-1445207</v>
      </c>
      <c r="L90" s="123"/>
      <c r="M90" s="58">
        <f>SUM(M82:M89)</f>
        <v>-1732444</v>
      </c>
      <c r="N90" s="1"/>
      <c r="O90" s="97"/>
    </row>
    <row r="91" spans="1:15" ht="23.25" customHeight="1" x14ac:dyDescent="0.65">
      <c r="G91" s="145"/>
      <c r="H91" s="137"/>
      <c r="I91" s="145"/>
      <c r="J91" s="45"/>
      <c r="K91" s="145"/>
      <c r="L91" s="137"/>
      <c r="M91" s="145"/>
      <c r="N91" s="80"/>
      <c r="O91" s="102"/>
    </row>
    <row r="92" spans="1:15" ht="23.25" customHeight="1" x14ac:dyDescent="0.7">
      <c r="A92" s="84" t="s">
        <v>200</v>
      </c>
      <c r="G92" s="97">
        <f>G53+G71+G90</f>
        <v>329361</v>
      </c>
      <c r="H92" s="123"/>
      <c r="I92" s="97">
        <f>I53+I71+I90</f>
        <v>-1825632</v>
      </c>
      <c r="J92" s="123"/>
      <c r="K92" s="97">
        <f>K53+K71+K90</f>
        <v>531587</v>
      </c>
      <c r="L92" s="123"/>
      <c r="M92" s="97">
        <f>M53+M71+M90</f>
        <v>-1487585</v>
      </c>
      <c r="N92" s="39"/>
      <c r="O92" s="102"/>
    </row>
    <row r="93" spans="1:15" ht="23.25" customHeight="1" x14ac:dyDescent="0.65">
      <c r="A93" s="16" t="s">
        <v>129</v>
      </c>
      <c r="G93" s="94">
        <v>2819462</v>
      </c>
      <c r="H93" s="105"/>
      <c r="I93" s="94">
        <v>4486425</v>
      </c>
      <c r="J93" s="105"/>
      <c r="K93" s="94">
        <v>1235200</v>
      </c>
      <c r="L93" s="105"/>
      <c r="M93" s="94">
        <v>3482185</v>
      </c>
      <c r="N93" s="39"/>
      <c r="O93" s="105"/>
    </row>
    <row r="94" spans="1:15" ht="23.25" customHeight="1" thickBot="1" x14ac:dyDescent="0.75">
      <c r="A94" s="84" t="s">
        <v>130</v>
      </c>
      <c r="G94" s="96">
        <f>SUM(G92:G93)</f>
        <v>3148823</v>
      </c>
      <c r="H94" s="123"/>
      <c r="I94" s="96">
        <f>SUM(I92:I93)</f>
        <v>2660793</v>
      </c>
      <c r="J94" s="123"/>
      <c r="K94" s="96">
        <f>SUM(K92:K93)</f>
        <v>1766787</v>
      </c>
      <c r="L94" s="123"/>
      <c r="M94" s="96">
        <f>SUM(M92:M93)</f>
        <v>1994600</v>
      </c>
      <c r="N94" s="39"/>
      <c r="O94" s="102"/>
    </row>
    <row r="95" spans="1:15" ht="23.25" customHeight="1" thickTop="1" x14ac:dyDescent="0.7">
      <c r="A95" s="84"/>
      <c r="G95" s="97"/>
      <c r="H95" s="137"/>
      <c r="I95" s="97"/>
      <c r="J95" s="45"/>
      <c r="K95" s="97"/>
      <c r="L95" s="109"/>
      <c r="M95" s="97"/>
      <c r="N95" s="80"/>
      <c r="O95" s="102"/>
    </row>
    <row r="96" spans="1:15" ht="23.25" customHeight="1" x14ac:dyDescent="0.7">
      <c r="A96" s="67" t="s">
        <v>61</v>
      </c>
      <c r="B96" s="67"/>
      <c r="G96" s="129"/>
      <c r="H96" s="137"/>
      <c r="I96" s="129"/>
      <c r="J96" s="45"/>
      <c r="K96" s="129"/>
      <c r="L96" s="137"/>
      <c r="M96" s="129"/>
      <c r="N96" s="80"/>
      <c r="O96" s="102"/>
    </row>
    <row r="97" spans="1:15" ht="23.25" customHeight="1" x14ac:dyDescent="0.65">
      <c r="A97" s="16" t="s">
        <v>201</v>
      </c>
      <c r="B97" s="16"/>
      <c r="G97" s="94">
        <v>40967</v>
      </c>
      <c r="H97" s="94"/>
      <c r="I97" s="94">
        <v>24285</v>
      </c>
      <c r="J97" s="94"/>
      <c r="K97" s="94">
        <v>26865</v>
      </c>
      <c r="L97" s="94"/>
      <c r="M97" s="94">
        <v>17361</v>
      </c>
      <c r="N97" s="80"/>
      <c r="O97" s="102"/>
    </row>
    <row r="98" spans="1:15" ht="23.25" customHeight="1" x14ac:dyDescent="0.65">
      <c r="A98" s="16" t="s">
        <v>232</v>
      </c>
      <c r="B98" s="16"/>
      <c r="G98" s="94">
        <v>0</v>
      </c>
      <c r="H98" s="94"/>
      <c r="I98" s="94">
        <v>0</v>
      </c>
      <c r="J98" s="94"/>
      <c r="K98" s="94">
        <v>155932</v>
      </c>
      <c r="L98" s="94"/>
      <c r="M98" s="94">
        <v>0</v>
      </c>
      <c r="N98" s="80"/>
      <c r="O98" s="102"/>
    </row>
    <row r="99" spans="1:15" ht="23.25" customHeight="1" x14ac:dyDescent="0.65">
      <c r="A99" s="24" t="s">
        <v>141</v>
      </c>
      <c r="G99" s="94"/>
      <c r="H99" s="94"/>
      <c r="I99" s="94"/>
      <c r="J99" s="94"/>
      <c r="K99" s="94"/>
      <c r="L99" s="94"/>
      <c r="M99" s="94"/>
      <c r="N99" s="80"/>
      <c r="O99" s="102"/>
    </row>
    <row r="100" spans="1:15" ht="23.25" customHeight="1" x14ac:dyDescent="0.65">
      <c r="B100" s="24" t="s">
        <v>202</v>
      </c>
      <c r="G100" s="94">
        <v>448050</v>
      </c>
      <c r="H100" s="94"/>
      <c r="I100" s="94">
        <v>235225</v>
      </c>
      <c r="J100" s="94"/>
      <c r="K100" s="94">
        <v>349040</v>
      </c>
      <c r="L100" s="94"/>
      <c r="M100" s="94">
        <v>42914</v>
      </c>
      <c r="N100" s="80"/>
      <c r="O100" s="102"/>
    </row>
    <row r="101" spans="1:15" ht="23.25" customHeight="1" x14ac:dyDescent="0.65">
      <c r="A101" s="24" t="s">
        <v>233</v>
      </c>
      <c r="G101" s="137"/>
      <c r="H101" s="137"/>
      <c r="I101" s="137"/>
      <c r="J101" s="45"/>
      <c r="K101" s="45"/>
      <c r="L101" s="45"/>
      <c r="M101" s="45"/>
      <c r="N101" s="80"/>
      <c r="O101" s="102"/>
    </row>
    <row r="102" spans="1:15" ht="23.25" customHeight="1" x14ac:dyDescent="0.65">
      <c r="B102" s="24" t="s">
        <v>202</v>
      </c>
      <c r="G102" s="94">
        <v>228771</v>
      </c>
      <c r="H102" s="94"/>
      <c r="I102" s="94">
        <v>205113</v>
      </c>
      <c r="J102" s="94"/>
      <c r="K102" s="94">
        <v>113710</v>
      </c>
      <c r="L102" s="94"/>
      <c r="M102" s="94">
        <v>41271</v>
      </c>
    </row>
    <row r="103" spans="1:15" ht="23.25" customHeight="1" x14ac:dyDescent="0.65">
      <c r="A103" s="24" t="s">
        <v>204</v>
      </c>
      <c r="B103" s="16"/>
      <c r="G103" s="45"/>
      <c r="H103" s="45"/>
      <c r="I103" s="45"/>
      <c r="J103" s="45"/>
      <c r="K103" s="45"/>
      <c r="L103" s="45"/>
      <c r="M103" s="45"/>
      <c r="N103" s="80"/>
      <c r="O103" s="102"/>
    </row>
    <row r="104" spans="1:15" ht="23.25" customHeight="1" x14ac:dyDescent="0.65">
      <c r="B104" s="24" t="s">
        <v>161</v>
      </c>
      <c r="G104" s="94">
        <v>148802</v>
      </c>
      <c r="H104" s="94"/>
      <c r="I104" s="94">
        <v>20022</v>
      </c>
      <c r="J104" s="94"/>
      <c r="K104" s="94">
        <v>148802</v>
      </c>
      <c r="L104" s="94"/>
      <c r="M104" s="94">
        <v>20022</v>
      </c>
    </row>
    <row r="105" spans="1:15" ht="23.25" customHeight="1" x14ac:dyDescent="0.65">
      <c r="A105" s="24" t="s">
        <v>205</v>
      </c>
      <c r="G105" s="94">
        <v>0</v>
      </c>
      <c r="H105" s="94"/>
      <c r="I105" s="94">
        <v>23203</v>
      </c>
      <c r="J105" s="94"/>
      <c r="K105" s="94">
        <v>0</v>
      </c>
      <c r="L105" s="94"/>
      <c r="M105" s="94">
        <v>23203</v>
      </c>
    </row>
    <row r="106" spans="1:15" ht="23.25" customHeight="1" x14ac:dyDescent="0.65">
      <c r="A106" s="24" t="s">
        <v>203</v>
      </c>
      <c r="G106" s="94">
        <v>100000</v>
      </c>
      <c r="H106" s="94"/>
      <c r="I106" s="102">
        <v>0</v>
      </c>
      <c r="J106" s="94"/>
      <c r="K106" s="94">
        <v>0</v>
      </c>
      <c r="L106" s="94"/>
      <c r="M106" s="94">
        <v>0</v>
      </c>
    </row>
  </sheetData>
  <mergeCells count="21">
    <mergeCell ref="G80:M80"/>
    <mergeCell ref="G76:I76"/>
    <mergeCell ref="K76:M76"/>
    <mergeCell ref="G77:I77"/>
    <mergeCell ref="K77:M77"/>
    <mergeCell ref="G78:I78"/>
    <mergeCell ref="K78:M78"/>
    <mergeCell ref="G4:I4"/>
    <mergeCell ref="K4:M4"/>
    <mergeCell ref="G8:M8"/>
    <mergeCell ref="G39:M39"/>
    <mergeCell ref="G35:I35"/>
    <mergeCell ref="K35:M35"/>
    <mergeCell ref="G5:I5"/>
    <mergeCell ref="K5:M5"/>
    <mergeCell ref="G6:I6"/>
    <mergeCell ref="K6:M6"/>
    <mergeCell ref="G36:I36"/>
    <mergeCell ref="K36:M36"/>
    <mergeCell ref="G37:I37"/>
    <mergeCell ref="K37:M37"/>
  </mergeCells>
  <pageMargins left="0.78740157480314998" right="0.53740157499999996" top="0.47244094488188998" bottom="0.511811023622047" header="0.511811023622047" footer="0.511811023622047"/>
  <pageSetup paperSize="9" scale="81" firstPageNumber="1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2" man="1"/>
    <brk id="72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E240387B-ACAC-4ED8-9F1C-5F6DD7FD468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11-12</vt:lpstr>
      <vt:lpstr>CF 13-15</vt:lpstr>
      <vt:lpstr>'BS 3-5'!Print_Area</vt:lpstr>
      <vt:lpstr>'CF 13-15'!Print_Area</vt:lpstr>
      <vt:lpstr>'PL6-9'!Print_Area</vt:lpstr>
      <vt:lpstr>'SH_consol 10'!Print_Area</vt:lpstr>
      <vt:lpstr>'SH_Sep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2020-08-13T10:13:31Z</cp:lastPrinted>
  <dcterms:created xsi:type="dcterms:W3CDTF">2000-10-29T08:16:28Z</dcterms:created>
  <dcterms:modified xsi:type="dcterms:W3CDTF">2020-08-13T10:13:34Z</dcterms:modified>
</cp:coreProperties>
</file>