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8_{4E94C5C6-311D-4E18-81F8-3096C8E98E5C}" xr6:coauthVersionLast="44" xr6:coauthVersionMax="44" xr10:uidLastSave="{00000000-0000-0000-0000-000000000000}"/>
  <bookViews>
    <workbookView xWindow="-110" yWindow="-110" windowWidth="19420" windowHeight="10420" tabRatio="854" firstSheet="1" activeTab="3" xr2:uid="{00000000-000D-0000-FFFF-FFFF00000000}"/>
  </bookViews>
  <sheets>
    <sheet name="_com.sap.ip.bi.xl.hiddensheet" sheetId="11" state="veryHidden" r:id="rId1"/>
    <sheet name="BS2-4" sheetId="10" r:id="rId2"/>
    <sheet name="PL-5-8" sheetId="2" r:id="rId3"/>
    <sheet name="Equity Conso-9" sheetId="4" r:id="rId4"/>
    <sheet name="Equity Seperate-10-11" sheetId="5" r:id="rId5"/>
    <sheet name="CF-12-14" sheetId="8" r:id="rId6"/>
  </sheets>
  <definedNames>
    <definedName name="AS2DocOpenMode" hidden="1">"AS2DocumentEdit"</definedName>
    <definedName name="_xlnm.Print_Area" localSheetId="1">'BS2-4'!$A$1:$I$91</definedName>
    <definedName name="_xlnm.Print_Area" localSheetId="5">'CF-12-14'!$A$1:$I$110</definedName>
    <definedName name="_xlnm.Print_Area" localSheetId="3">'Equity Conso-9'!$A$1:$AB$76</definedName>
    <definedName name="_xlnm.Print_Area" localSheetId="4">'Equity Seperate-10-11'!$A$1:$O$54</definedName>
    <definedName name="_xlnm.Print_Area" localSheetId="2">'PL-5-8'!$A$1:$J$128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4" i="8" l="1"/>
  <c r="G94" i="8"/>
  <c r="E94" i="8"/>
  <c r="C94" i="8"/>
  <c r="G62" i="8"/>
  <c r="L66" i="4" l="1"/>
  <c r="L67" i="4" s="1"/>
  <c r="V66" i="4"/>
  <c r="Z67" i="4"/>
  <c r="T67" i="4"/>
  <c r="R67" i="4"/>
  <c r="P67" i="4"/>
  <c r="N67" i="4"/>
  <c r="J67" i="4"/>
  <c r="H67" i="4"/>
  <c r="F67" i="4"/>
  <c r="D67" i="4"/>
  <c r="X66" i="4" l="1"/>
  <c r="AB66" i="4" s="1"/>
  <c r="AB67" i="4" s="1"/>
  <c r="X67" i="4"/>
  <c r="V67" i="4"/>
  <c r="Z71" i="4" l="1"/>
  <c r="Z72" i="4"/>
  <c r="N72" i="4" s="1"/>
  <c r="R72" i="4"/>
  <c r="P72" i="4"/>
  <c r="I74" i="8" l="1"/>
  <c r="I32" i="10" l="1"/>
  <c r="G32" i="10"/>
  <c r="C32" i="10"/>
  <c r="E32" i="10"/>
  <c r="I14" i="8" l="1"/>
  <c r="G14" i="8"/>
  <c r="C14" i="8"/>
  <c r="E14" i="8"/>
  <c r="I13" i="8"/>
  <c r="G13" i="8"/>
  <c r="C13" i="8"/>
  <c r="E13" i="8"/>
  <c r="J120" i="2"/>
  <c r="J121" i="2" s="1"/>
  <c r="H120" i="2"/>
  <c r="H121" i="2" s="1"/>
  <c r="M50" i="5" s="1"/>
  <c r="F120" i="2"/>
  <c r="F121" i="2" s="1"/>
  <c r="D120" i="2"/>
  <c r="D121" i="2" s="1"/>
  <c r="J84" i="2"/>
  <c r="H84" i="2"/>
  <c r="F84" i="2"/>
  <c r="D84" i="2"/>
  <c r="J78" i="2"/>
  <c r="H78" i="2"/>
  <c r="F78" i="2"/>
  <c r="D78" i="2"/>
  <c r="D86" i="2" l="1"/>
  <c r="D90" i="2" s="1"/>
  <c r="D92" i="2" s="1"/>
  <c r="H86" i="2"/>
  <c r="H90" i="2" s="1"/>
  <c r="H92" i="2" s="1"/>
  <c r="H95" i="2" s="1"/>
  <c r="J86" i="2"/>
  <c r="J90" i="2" s="1"/>
  <c r="J92" i="2" s="1"/>
  <c r="F86" i="2"/>
  <c r="F90" i="2" s="1"/>
  <c r="F92" i="2" s="1"/>
  <c r="F122" i="2" s="1"/>
  <c r="F125" i="2" s="1"/>
  <c r="F127" i="2" s="1"/>
  <c r="J95" i="2" l="1"/>
  <c r="J99" i="2" s="1"/>
  <c r="I11" i="8"/>
  <c r="J122" i="2"/>
  <c r="J125" i="2" s="1"/>
  <c r="J127" i="2" s="1"/>
  <c r="H97" i="2"/>
  <c r="H111" i="2" s="1"/>
  <c r="I49" i="5"/>
  <c r="D97" i="2"/>
  <c r="D111" i="2" s="1"/>
  <c r="D95" i="2"/>
  <c r="D99" i="2" s="1"/>
  <c r="D122" i="2"/>
  <c r="D127" i="2" s="1"/>
  <c r="D125" i="2" s="1"/>
  <c r="C11" i="8"/>
  <c r="C32" i="8" s="1"/>
  <c r="F95" i="2"/>
  <c r="F97" i="2" s="1"/>
  <c r="F111" i="2" s="1"/>
  <c r="E11" i="8"/>
  <c r="H122" i="2"/>
  <c r="H125" i="2" s="1"/>
  <c r="H127" i="2" s="1"/>
  <c r="H99" i="2"/>
  <c r="G11" i="8"/>
  <c r="J97" i="2"/>
  <c r="J111" i="2" s="1"/>
  <c r="J71" i="4" l="1"/>
  <c r="F99" i="2"/>
  <c r="X57" i="4"/>
  <c r="AB57" i="4" s="1"/>
  <c r="V57" i="4"/>
  <c r="Z58" i="4"/>
  <c r="T58" i="4"/>
  <c r="R58" i="4"/>
  <c r="P58" i="4"/>
  <c r="N58" i="4"/>
  <c r="L58" i="4"/>
  <c r="J58" i="4"/>
  <c r="H58" i="4"/>
  <c r="F58" i="4"/>
  <c r="D58" i="4"/>
  <c r="X56" i="4"/>
  <c r="AB56" i="4" s="1"/>
  <c r="V56" i="4"/>
  <c r="O39" i="5"/>
  <c r="M40" i="5"/>
  <c r="K40" i="5"/>
  <c r="I40" i="5"/>
  <c r="G40" i="5"/>
  <c r="E40" i="5"/>
  <c r="C40" i="5"/>
  <c r="O38" i="5"/>
  <c r="V58" i="4" l="1"/>
  <c r="AB58" i="4"/>
  <c r="O40" i="5"/>
  <c r="X58" i="4"/>
  <c r="E88" i="10" l="1"/>
  <c r="T73" i="4"/>
  <c r="T63" i="4"/>
  <c r="T45" i="4"/>
  <c r="T46" i="4" s="1"/>
  <c r="T53" i="4" s="1"/>
  <c r="T51" i="4"/>
  <c r="V71" i="4"/>
  <c r="X62" i="4"/>
  <c r="V62" i="4"/>
  <c r="V50" i="4"/>
  <c r="X49" i="4"/>
  <c r="V49" i="4"/>
  <c r="X44" i="4"/>
  <c r="V44" i="4"/>
  <c r="X40" i="4"/>
  <c r="AB40" i="4" s="1"/>
  <c r="V40" i="4"/>
  <c r="J20" i="2"/>
  <c r="H20" i="2"/>
  <c r="F20" i="2"/>
  <c r="D20" i="2"/>
  <c r="T68" i="4" l="1"/>
  <c r="T75" i="4" s="1"/>
  <c r="I60" i="10"/>
  <c r="G60" i="10"/>
  <c r="C60" i="10"/>
  <c r="E60" i="10"/>
  <c r="C74" i="8" l="1"/>
  <c r="E74" i="8"/>
  <c r="G74" i="8"/>
  <c r="O44" i="5" l="1"/>
  <c r="AB62" i="4"/>
  <c r="V72" i="4" l="1"/>
  <c r="X72" i="4"/>
  <c r="AB72" i="4" s="1"/>
  <c r="G97" i="8" l="1"/>
  <c r="C97" i="8"/>
  <c r="C45" i="5"/>
  <c r="E51" i="5"/>
  <c r="E45" i="5"/>
  <c r="E46" i="5" s="1"/>
  <c r="F73" i="4"/>
  <c r="F63" i="4"/>
  <c r="F68" i="4" s="1"/>
  <c r="F51" i="4"/>
  <c r="F45" i="4"/>
  <c r="F46" i="4" s="1"/>
  <c r="F53" i="4" l="1"/>
  <c r="F75" i="4"/>
  <c r="E53" i="5"/>
  <c r="K51" i="5" l="1"/>
  <c r="G51" i="5"/>
  <c r="C51" i="5"/>
  <c r="M45" i="5"/>
  <c r="M46" i="5" s="1"/>
  <c r="K45" i="5"/>
  <c r="K46" i="5" s="1"/>
  <c r="I45" i="5"/>
  <c r="I46" i="5" s="1"/>
  <c r="G45" i="5"/>
  <c r="G46" i="5" s="1"/>
  <c r="C46" i="5"/>
  <c r="L73" i="4"/>
  <c r="H73" i="4"/>
  <c r="D73" i="4"/>
  <c r="R73" i="4"/>
  <c r="P73" i="4"/>
  <c r="Z73" i="4"/>
  <c r="Z63" i="4"/>
  <c r="Z68" i="4" s="1"/>
  <c r="R63" i="4"/>
  <c r="R68" i="4" s="1"/>
  <c r="P63" i="4"/>
  <c r="P68" i="4" s="1"/>
  <c r="N63" i="4"/>
  <c r="N68" i="4" s="1"/>
  <c r="L63" i="4"/>
  <c r="L68" i="4" s="1"/>
  <c r="J63" i="4"/>
  <c r="J68" i="4" s="1"/>
  <c r="H63" i="4"/>
  <c r="H68" i="4" s="1"/>
  <c r="D63" i="4"/>
  <c r="D68" i="4" s="1"/>
  <c r="J56" i="2"/>
  <c r="J14" i="2"/>
  <c r="F56" i="2"/>
  <c r="F57" i="2" s="1"/>
  <c r="F14" i="2"/>
  <c r="I87" i="10"/>
  <c r="I89" i="10" s="1"/>
  <c r="E87" i="10"/>
  <c r="E89" i="10" s="1"/>
  <c r="F22" i="2" l="1"/>
  <c r="F26" i="2" s="1"/>
  <c r="F28" i="2" s="1"/>
  <c r="E32" i="8" s="1"/>
  <c r="E54" i="8" s="1"/>
  <c r="E56" i="8" s="1"/>
  <c r="E96" i="8" s="1"/>
  <c r="E98" i="8" s="1"/>
  <c r="J22" i="2"/>
  <c r="J26" i="2" s="1"/>
  <c r="J28" i="2" s="1"/>
  <c r="J57" i="2"/>
  <c r="V63" i="4"/>
  <c r="V68" i="4" s="1"/>
  <c r="X63" i="4"/>
  <c r="X68" i="4" s="1"/>
  <c r="L75" i="4"/>
  <c r="R75" i="4"/>
  <c r="C53" i="5"/>
  <c r="P75" i="4"/>
  <c r="O46" i="5"/>
  <c r="G53" i="5"/>
  <c r="G83" i="10" s="1"/>
  <c r="K53" i="5"/>
  <c r="O45" i="5"/>
  <c r="H75" i="4"/>
  <c r="Z75" i="4"/>
  <c r="N73" i="4"/>
  <c r="AB63" i="4"/>
  <c r="AB68" i="4" s="1"/>
  <c r="C85" i="10" l="1"/>
  <c r="C83" i="10"/>
  <c r="C88" i="10"/>
  <c r="I32" i="8"/>
  <c r="I54" i="8" s="1"/>
  <c r="I56" i="8" s="1"/>
  <c r="I96" i="8" s="1"/>
  <c r="I98" i="8" s="1"/>
  <c r="D75" i="4"/>
  <c r="N75" i="4"/>
  <c r="V75" i="4" s="1"/>
  <c r="V73" i="4"/>
  <c r="E23" i="5"/>
  <c r="Z45" i="4"/>
  <c r="Z46" i="4" s="1"/>
  <c r="R45" i="4"/>
  <c r="R46" i="4" s="1"/>
  <c r="P45" i="4"/>
  <c r="P46" i="4" s="1"/>
  <c r="N45" i="4"/>
  <c r="N46" i="4" s="1"/>
  <c r="L45" i="4"/>
  <c r="L46" i="4" s="1"/>
  <c r="J45" i="4"/>
  <c r="J46" i="4" s="1"/>
  <c r="H45" i="4"/>
  <c r="H46" i="4" s="1"/>
  <c r="D45" i="4"/>
  <c r="C86" i="10" l="1"/>
  <c r="V46" i="4"/>
  <c r="V45" i="4"/>
  <c r="D46" i="4"/>
  <c r="X45" i="4"/>
  <c r="E17" i="5"/>
  <c r="E18" i="5" s="1"/>
  <c r="E25" i="5" s="1"/>
  <c r="X46" i="4" l="1"/>
  <c r="O12" i="5"/>
  <c r="D56" i="2" l="1"/>
  <c r="D57" i="2" s="1"/>
  <c r="H56" i="2"/>
  <c r="H57" i="2" s="1"/>
  <c r="O50" i="5" l="1"/>
  <c r="M51" i="5"/>
  <c r="M53" i="5" s="1"/>
  <c r="K23" i="5"/>
  <c r="G23" i="5"/>
  <c r="C23" i="5"/>
  <c r="O22" i="5"/>
  <c r="M17" i="5"/>
  <c r="M18" i="5" s="1"/>
  <c r="K17" i="5"/>
  <c r="K18" i="5" s="1"/>
  <c r="K25" i="5" s="1"/>
  <c r="I17" i="5"/>
  <c r="I18" i="5" s="1"/>
  <c r="G17" i="5"/>
  <c r="G18" i="5" s="1"/>
  <c r="C17" i="5"/>
  <c r="C18" i="5" s="1"/>
  <c r="O16" i="5"/>
  <c r="R51" i="4"/>
  <c r="P51" i="4"/>
  <c r="N51" i="4"/>
  <c r="V51" i="4" s="1"/>
  <c r="L51" i="4"/>
  <c r="H51" i="4"/>
  <c r="D51" i="4"/>
  <c r="J50" i="4"/>
  <c r="Z51" i="4"/>
  <c r="AB44" i="4"/>
  <c r="I52" i="10"/>
  <c r="E52" i="10"/>
  <c r="I18" i="10"/>
  <c r="E18" i="10"/>
  <c r="G86" i="10" l="1"/>
  <c r="X50" i="4"/>
  <c r="AB50" i="4" s="1"/>
  <c r="H53" i="4"/>
  <c r="C25" i="5"/>
  <c r="N53" i="4"/>
  <c r="D53" i="4"/>
  <c r="L53" i="4"/>
  <c r="M23" i="5"/>
  <c r="M25" i="5" s="1"/>
  <c r="E62" i="10"/>
  <c r="E91" i="10" s="1"/>
  <c r="I62" i="10"/>
  <c r="I91" i="10" s="1"/>
  <c r="I34" i="10"/>
  <c r="E34" i="10"/>
  <c r="G25" i="5"/>
  <c r="O18" i="5"/>
  <c r="O17" i="5"/>
  <c r="R53" i="4"/>
  <c r="P53" i="4"/>
  <c r="Z53" i="4"/>
  <c r="H52" i="10"/>
  <c r="G52" i="10"/>
  <c r="F52" i="10"/>
  <c r="D52" i="10"/>
  <c r="C52" i="10"/>
  <c r="H18" i="10"/>
  <c r="G18" i="10"/>
  <c r="F18" i="10"/>
  <c r="D18" i="10"/>
  <c r="C18" i="10"/>
  <c r="V53" i="4" l="1"/>
  <c r="I92" i="10"/>
  <c r="E92" i="10"/>
  <c r="G34" i="10"/>
  <c r="C62" i="10"/>
  <c r="C34" i="10"/>
  <c r="G62" i="10"/>
  <c r="E35" i="10"/>
  <c r="H14" i="2" l="1"/>
  <c r="D14" i="2"/>
  <c r="D22" i="2" l="1"/>
  <c r="D26" i="2" s="1"/>
  <c r="D28" i="2" s="1"/>
  <c r="H22" i="2"/>
  <c r="H26" i="2" s="1"/>
  <c r="H28" i="2" s="1"/>
  <c r="J51" i="4"/>
  <c r="I23" i="5"/>
  <c r="I25" i="5" s="1"/>
  <c r="O21" i="5"/>
  <c r="O23" i="5" s="1"/>
  <c r="O25" i="5" s="1"/>
  <c r="J53" i="4" l="1"/>
  <c r="X53" i="4" s="1"/>
  <c r="X51" i="4"/>
  <c r="AB49" i="4"/>
  <c r="AB51" i="4" s="1"/>
  <c r="AB45" i="4" l="1"/>
  <c r="AB46" i="4" s="1"/>
  <c r="AB53" i="4" l="1"/>
  <c r="D58" i="2" l="1"/>
  <c r="D63" i="2" s="1"/>
  <c r="D61" i="2" s="1"/>
  <c r="C54" i="8"/>
  <c r="C56" i="8" s="1"/>
  <c r="C96" i="8" s="1"/>
  <c r="C98" i="8" s="1"/>
  <c r="D33" i="2"/>
  <c r="D47" i="2" s="1"/>
  <c r="D31" i="2" l="1"/>
  <c r="D35" i="2" s="1"/>
  <c r="X71" i="4" l="1"/>
  <c r="J73" i="4" l="1"/>
  <c r="J75" i="4" l="1"/>
  <c r="X73" i="4"/>
  <c r="AB71" i="4"/>
  <c r="AB73" i="4" s="1"/>
  <c r="AB75" i="4" s="1"/>
  <c r="C84" i="10" l="1"/>
  <c r="C87" i="10" s="1"/>
  <c r="C89" i="10" s="1"/>
  <c r="C91" i="10" s="1"/>
  <c r="X75" i="4"/>
  <c r="F58" i="2"/>
  <c r="F61" i="2" s="1"/>
  <c r="F63" i="2" s="1"/>
  <c r="F31" i="2"/>
  <c r="F35" i="2" s="1"/>
  <c r="C92" i="10" l="1"/>
  <c r="C35" i="10"/>
  <c r="F33" i="2"/>
  <c r="F47" i="2" s="1"/>
  <c r="H58" i="2" l="1"/>
  <c r="H61" i="2" s="1"/>
  <c r="H63" i="2" s="1"/>
  <c r="H31" i="2"/>
  <c r="H35" i="2" s="1"/>
  <c r="H33" i="2" l="1"/>
  <c r="H47" i="2" s="1"/>
  <c r="I51" i="5" l="1"/>
  <c r="I53" i="5" s="1"/>
  <c r="O49" i="5"/>
  <c r="O51" i="5" s="1"/>
  <c r="O53" i="5" s="1"/>
  <c r="J31" i="2"/>
  <c r="J35" i="2" s="1"/>
  <c r="G84" i="10" l="1"/>
  <c r="G87" i="10" s="1"/>
  <c r="G89" i="10" s="1"/>
  <c r="G91" i="10" s="1"/>
  <c r="G92" i="10" s="1"/>
  <c r="G32" i="8"/>
  <c r="G54" i="8" s="1"/>
  <c r="G56" i="8" s="1"/>
  <c r="G96" i="8" s="1"/>
  <c r="G98" i="8" s="1"/>
  <c r="J33" i="2"/>
  <c r="J47" i="2" s="1"/>
  <c r="J58" i="2"/>
  <c r="J61" i="2" s="1"/>
  <c r="J63" i="2" s="1"/>
</calcChain>
</file>

<file path=xl/sharedStrings.xml><?xml version="1.0" encoding="utf-8"?>
<sst xmlns="http://schemas.openxmlformats.org/spreadsheetml/2006/main" count="581" uniqueCount="259">
  <si>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</si>
  <si>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</si>
  <si>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</si>
  <si>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</si>
  <si>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</si>
  <si>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</si>
  <si>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</si>
  <si>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</si>
  <si>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</si>
  <si>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</si>
  <si>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</si>
  <si>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</si>
  <si>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</si>
  <si>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</si>
  <si>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</si>
  <si>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</si>
  <si>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</si>
  <si>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</si>
  <si>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</si>
  <si>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</si>
  <si>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</si>
  <si>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</si>
  <si>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</si>
  <si>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</si>
  <si>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</si>
  <si>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</si>
  <si>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</si>
  <si>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</si>
  <si>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</si>
  <si>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</si>
  <si>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</si>
  <si>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</si>
  <si>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</si>
  <si>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</si>
  <si>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</si>
  <si>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</si>
  <si>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</si>
  <si>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</si>
  <si>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</si>
  <si>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</si>
  <si>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</si>
  <si>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</si>
  <si>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</si>
  <si>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</si>
  <si>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</si>
  <si>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</si>
  <si>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</si>
  <si>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Currency</t>
  </si>
  <si>
    <t>other</t>
  </si>
  <si>
    <t>attributable to</t>
  </si>
  <si>
    <t>paid-up</t>
  </si>
  <si>
    <t>Legal</t>
  </si>
  <si>
    <t>translation</t>
  </si>
  <si>
    <t xml:space="preserve"> components</t>
  </si>
  <si>
    <t>owners</t>
  </si>
  <si>
    <t xml:space="preserve">Non-controlling </t>
  </si>
  <si>
    <t>share capital</t>
  </si>
  <si>
    <t>reserve</t>
  </si>
  <si>
    <t>Unappropriated</t>
  </si>
  <si>
    <t>differences</t>
  </si>
  <si>
    <t xml:space="preserve"> of equity</t>
  </si>
  <si>
    <t>of the Company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</si>
  <si>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</si>
  <si>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</si>
  <si>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</si>
  <si>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</si>
  <si>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</si>
  <si>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</si>
  <si>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</si>
  <si>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</si>
  <si>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</si>
  <si>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</si>
  <si>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</si>
  <si>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</si>
  <si>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</si>
  <si>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</si>
  <si>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</si>
  <si>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</si>
  <si>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</si>
  <si>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</si>
  <si>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Fair value</t>
  </si>
  <si>
    <t>Share of other</t>
  </si>
  <si>
    <t>changes in</t>
  </si>
  <si>
    <t>comprehensive</t>
  </si>
  <si>
    <t xml:space="preserve">available-for-sale </t>
  </si>
  <si>
    <t xml:space="preserve">income of </t>
  </si>
  <si>
    <t>investments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</si>
  <si>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</si>
  <si>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</si>
  <si>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</si>
  <si>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</si>
  <si>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</si>
  <si>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</si>
  <si>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</si>
  <si>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</si>
  <si>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</si>
  <si>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</si>
  <si>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</si>
  <si>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</si>
  <si>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</si>
  <si>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</si>
  <si>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</si>
  <si>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</si>
  <si>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</si>
  <si>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</si>
  <si>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</si>
  <si>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 xml:space="preserve"> in associates</t>
  </si>
  <si>
    <t xml:space="preserve">and joint </t>
  </si>
  <si>
    <t>ventures</t>
  </si>
  <si>
    <t>Surplus on business combination under common control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</si>
  <si>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</si>
  <si>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</si>
  <si>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</si>
  <si>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</si>
  <si>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</si>
  <si>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</si>
  <si>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</si>
  <si>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</si>
  <si>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</si>
  <si>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</si>
  <si>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</si>
  <si>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</si>
  <si>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</si>
  <si>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</si>
  <si>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</si>
  <si>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</si>
  <si>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</si>
  <si>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</si>
  <si>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</si>
  <si>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</si>
  <si>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</si>
  <si>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</si>
  <si>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</si>
  <si>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</si>
  <si>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</si>
  <si>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</si>
  <si>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</si>
  <si>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</si>
  <si>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</si>
  <si>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</si>
  <si>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</si>
  <si>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Losses on inventories devaluation</t>
  </si>
  <si>
    <t xml:space="preserve">   Owners of the parent</t>
  </si>
  <si>
    <t xml:space="preserve">       Dividends</t>
  </si>
  <si>
    <t>of the parent</t>
  </si>
  <si>
    <t>Income tax payable</t>
  </si>
  <si>
    <t>of shareholders' equity</t>
  </si>
  <si>
    <t>Exchange differences on translating foreign operations</t>
  </si>
  <si>
    <t>foreign</t>
  </si>
  <si>
    <t>operations</t>
  </si>
  <si>
    <t>Separate financial statements</t>
  </si>
  <si>
    <t>Leasehold rights</t>
  </si>
  <si>
    <t>Share premium</t>
  </si>
  <si>
    <t>Balance at 1 January 2019</t>
  </si>
  <si>
    <t>Share</t>
  </si>
  <si>
    <t>premium</t>
  </si>
  <si>
    <t>Short-term loans to related parties</t>
  </si>
  <si>
    <t>Osotspa Public Company Limited and its Subsidiaries</t>
  </si>
  <si>
    <t>(Reversal of) Bad and doubtful debts expenses</t>
  </si>
  <si>
    <t>Employee benefit obligations paid</t>
  </si>
  <si>
    <t>3</t>
  </si>
  <si>
    <t>Adjustments to reconcile profit to cash receipts (payments)</t>
  </si>
  <si>
    <t xml:space="preserve">(Reversal of) Impairment losses on property, plant and equipment </t>
  </si>
  <si>
    <t>Transactions with owners, recorded directly in equity</t>
  </si>
  <si>
    <t xml:space="preserve">    Distributions to owners of the Company</t>
  </si>
  <si>
    <t xml:space="preserve">    Total distributions to owners of the Company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</si>
  <si>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</si>
  <si>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</si>
  <si>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</si>
  <si>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</si>
  <si>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</si>
  <si>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</si>
  <si>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</si>
  <si>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</si>
  <si>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</si>
  <si>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</si>
  <si>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</si>
  <si>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</si>
  <si>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components from</t>
  </si>
  <si>
    <t>shareholders</t>
  </si>
  <si>
    <t>Changes in other</t>
  </si>
  <si>
    <t>Balance at 1 January 2020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</si>
  <si>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</si>
  <si>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</si>
  <si>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</si>
  <si>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</si>
  <si>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</si>
  <si>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</si>
  <si>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</si>
  <si>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</si>
  <si>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</si>
  <si>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</si>
  <si>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</si>
  <si>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</si>
  <si>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</si>
  <si>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</si>
  <si>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</si>
  <si>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</si>
  <si>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</si>
  <si>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 xml:space="preserve">Outstanding receivable from sales and maturity of debt securities </t>
  </si>
  <si>
    <t>Balance at 31 December 2019 - as reported</t>
  </si>
  <si>
    <t>Impact of changes in accounting policies</t>
  </si>
  <si>
    <t>Proceeds from sale of other intangible assets</t>
  </si>
  <si>
    <t>Acquisition of other intangible assets</t>
  </si>
  <si>
    <t>(Increase) Decrease in debt securities (in private fund)</t>
  </si>
  <si>
    <t xml:space="preserve">Share of profit of associates and joint ventures accounted for using </t>
  </si>
  <si>
    <t>Net increase (decrease) in cash and cash equivalents</t>
  </si>
  <si>
    <t>Proceeds from short-term loans from related parties</t>
  </si>
  <si>
    <t>Repayment of short-term loans from related parties</t>
  </si>
  <si>
    <t>Purchase of assets under lease agreements</t>
  </si>
  <si>
    <t>Outstanding payable from purchases of property, plant and equipment</t>
  </si>
  <si>
    <t xml:space="preserve">   and other intangible assets</t>
  </si>
  <si>
    <t>Advance payment for purchasing of property, plant and equipment</t>
  </si>
  <si>
    <t>Outstanding payable from acquisition of non-controlling interest</t>
  </si>
  <si>
    <t>Outstanding payable from purchases of debt securities (in private fund)</t>
  </si>
  <si>
    <t xml:space="preserve">   (in private fund)</t>
  </si>
  <si>
    <t>7</t>
  </si>
  <si>
    <t>4</t>
  </si>
  <si>
    <t>measurement of</t>
  </si>
  <si>
    <t>Exchange</t>
  </si>
  <si>
    <t>Amortisation of other intangible assets</t>
  </si>
  <si>
    <t>differences on</t>
  </si>
  <si>
    <t>translating</t>
  </si>
  <si>
    <t>30 June</t>
  </si>
  <si>
    <t>Six-month period ended</t>
  </si>
  <si>
    <t>Six-month period ended 30 June 2019</t>
  </si>
  <si>
    <t>Balance at 30 June 2019</t>
  </si>
  <si>
    <t>Six-month period ended 30 June 2020</t>
  </si>
  <si>
    <t>Balance at 30 June 2020</t>
  </si>
  <si>
    <t>Unrealised (gain) loss on exchange rate</t>
  </si>
  <si>
    <t>Cash outflow on short-term loans to related parties</t>
  </si>
  <si>
    <t>Proceeds from repayment of short-term loans to related parties</t>
  </si>
  <si>
    <t>Cash outflows from increase of investments in subsidiaries</t>
  </si>
  <si>
    <t>Other non-current financial assets</t>
  </si>
  <si>
    <t>Premium</t>
  </si>
  <si>
    <t>Other current financial assets</t>
  </si>
  <si>
    <t>8</t>
  </si>
  <si>
    <t>Gain on business acquisition</t>
  </si>
  <si>
    <t>Acquisition of a subsidiary, net of cash acquired</t>
  </si>
  <si>
    <t>Proceeds from long-term loans from financial institution</t>
  </si>
  <si>
    <t>Short-term loans from related parties</t>
  </si>
  <si>
    <t>Long-term loans from financial institution</t>
  </si>
  <si>
    <t>Acquisition of interest in joint ventures</t>
  </si>
  <si>
    <t>Acquisition of interest in associates</t>
  </si>
  <si>
    <t>Proceeds from sale of equity securities</t>
  </si>
  <si>
    <t>Net cash used in financing activities</t>
  </si>
  <si>
    <t>Acquisition of non-controlling interests</t>
  </si>
  <si>
    <t>Outstanding receivable from sales of property, plant and equipment</t>
  </si>
  <si>
    <t>13</t>
  </si>
  <si>
    <t>Gain (Loss) on measurement of financial assets</t>
  </si>
  <si>
    <t xml:space="preserve">       Loss of control from liquidation of subsidiary</t>
  </si>
  <si>
    <t>Unrealised loss from change in fair value of derivatives</t>
  </si>
  <si>
    <t xml:space="preserve">Net cash from (used in) investing activities  </t>
  </si>
  <si>
    <t>Gain on disposal and write-off of property, plant and equipment</t>
  </si>
  <si>
    <t>(Gain) Loss on disposal and write-off of other intangible assets</t>
  </si>
  <si>
    <t>Decrease in short-term deposit at financial institution</t>
  </si>
  <si>
    <t>Decrease in short-term loans from financial institution</t>
  </si>
  <si>
    <t xml:space="preserve">    Changes in ownership interests in subsidiary</t>
  </si>
  <si>
    <t xml:space="preserve">    Total changes in ownership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</si>
</sst>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</numFmts>
  <fonts count="51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3" fillId="0" borderId="0"/>
    <xf numFmtId="167" fontId="23" fillId="0" borderId="0"/>
    <xf numFmtId="168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69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1" fontId="40" fillId="0" borderId="10" applyNumberFormat="0" applyProtection="0">
      <alignment horizontal="right" vertical="center"/>
    </xf>
    <xf numFmtId="171" fontId="39" fillId="0" borderId="11" applyNumberFormat="0" applyProtection="0">
      <alignment horizontal="right" vertical="center"/>
    </xf>
    <xf numFmtId="171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1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1" fontId="39" fillId="8" borderId="11" applyNumberFormat="0" applyProtection="0">
      <alignment horizontal="right" vertical="center"/>
    </xf>
    <xf numFmtId="171" fontId="39" fillId="9" borderId="11" applyNumberFormat="0" applyBorder="0">
      <alignment horizontal="right" vertical="center"/>
      <protection locked="0"/>
    </xf>
    <xf numFmtId="171" fontId="42" fillId="10" borderId="12" applyNumberFormat="0" applyBorder="0" applyAlignment="0" applyProtection="0">
      <alignment horizontal="right" vertical="center" indent="1"/>
    </xf>
    <xf numFmtId="171" fontId="43" fillId="11" borderId="12" applyNumberFormat="0" applyBorder="0" applyAlignment="0" applyProtection="0">
      <alignment horizontal="right" vertical="center" indent="1"/>
    </xf>
    <xf numFmtId="171" fontId="43" fillId="12" borderId="12" applyNumberFormat="0" applyBorder="0" applyAlignment="0" applyProtection="0">
      <alignment horizontal="right" vertical="center" indent="1"/>
    </xf>
    <xf numFmtId="171" fontId="44" fillId="13" borderId="12" applyNumberFormat="0" applyBorder="0" applyAlignment="0" applyProtection="0">
      <alignment horizontal="right" vertical="center" indent="1"/>
    </xf>
    <xf numFmtId="171" fontId="44" fillId="14" borderId="12" applyNumberFormat="0" applyBorder="0" applyAlignment="0" applyProtection="0">
      <alignment horizontal="right" vertical="center" indent="1"/>
    </xf>
    <xf numFmtId="171" fontId="44" fillId="15" borderId="12" applyNumberFormat="0" applyBorder="0" applyAlignment="0" applyProtection="0">
      <alignment horizontal="right" vertical="center" indent="1"/>
    </xf>
    <xf numFmtId="171" fontId="45" fillId="16" borderId="12" applyNumberFormat="0" applyBorder="0" applyAlignment="0" applyProtection="0">
      <alignment horizontal="right" vertical="center" indent="1"/>
    </xf>
    <xf numFmtId="171" fontId="45" fillId="17" borderId="12" applyNumberFormat="0" applyBorder="0" applyAlignment="0" applyProtection="0">
      <alignment horizontal="right" vertical="center" indent="1"/>
    </xf>
    <xf numFmtId="171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1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1" fontId="49" fillId="8" borderId="11" applyNumberFormat="0" applyProtection="0">
      <alignment horizontal="right" vertical="center"/>
    </xf>
    <xf numFmtId="171" fontId="50" fillId="9" borderId="10" applyNumberFormat="0" applyBorder="0">
      <alignment horizontal="right" vertical="center"/>
      <protection locked="0"/>
    </xf>
    <xf numFmtId="171" fontId="49" fillId="9" borderId="11" applyNumberFormat="0" applyBorder="0">
      <alignment horizontal="right" vertical="center"/>
      <protection locked="0"/>
    </xf>
    <xf numFmtId="171" fontId="40" fillId="0" borderId="10" applyNumberFormat="0" applyFill="0" applyBorder="0" applyAlignment="0" applyProtection="0">
      <alignment horizontal="right" vertical="center"/>
    </xf>
    <xf numFmtId="171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288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4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4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1" fillId="0" borderId="0" xfId="22" applyFont="1" applyFill="1" applyAlignment="1">
      <alignment horizontal="center" wrapText="1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4" fontId="7" fillId="0" borderId="0" xfId="32" applyNumberFormat="1" applyFont="1" applyFill="1" applyBorder="1"/>
    <xf numFmtId="164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4" fontId="1" fillId="0" borderId="0" xfId="32" applyNumberFormat="1" applyFont="1" applyFill="1" applyBorder="1"/>
    <xf numFmtId="164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4" fontId="7" fillId="0" borderId="4" xfId="32" applyNumberFormat="1" applyFont="1" applyFill="1" applyBorder="1"/>
    <xf numFmtId="0" fontId="7" fillId="0" borderId="0" xfId="29" applyFont="1" applyFill="1" applyAlignment="1">
      <alignment horizontal="left"/>
    </xf>
    <xf numFmtId="164" fontId="20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/>
    <xf numFmtId="164" fontId="1" fillId="0" borderId="4" xfId="1" applyNumberFormat="1" applyFont="1" applyFill="1" applyBorder="1" applyAlignment="1"/>
    <xf numFmtId="164" fontId="1" fillId="0" borderId="0" xfId="1" applyNumberFormat="1" applyFont="1" applyFill="1"/>
    <xf numFmtId="0" fontId="7" fillId="0" borderId="0" xfId="30" applyFont="1" applyFill="1" applyAlignment="1">
      <alignment horizontal="left"/>
    </xf>
    <xf numFmtId="164" fontId="19" fillId="0" borderId="5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/>
    <xf numFmtId="49" fontId="20" fillId="0" borderId="0" xfId="32" applyNumberFormat="1" applyFont="1" applyFill="1" applyAlignment="1"/>
    <xf numFmtId="164" fontId="20" fillId="0" borderId="0" xfId="1" applyNumberFormat="1" applyFont="1" applyFill="1" applyBorder="1" applyAlignment="1"/>
    <xf numFmtId="164" fontId="1" fillId="0" borderId="0" xfId="1" applyNumberFormat="1" applyFont="1" applyFill="1" applyAlignment="1">
      <alignment horizontal="right"/>
    </xf>
    <xf numFmtId="164" fontId="19" fillId="0" borderId="6" xfId="1" applyNumberFormat="1" applyFont="1" applyFill="1" applyBorder="1" applyAlignment="1">
      <alignment horizontal="right"/>
    </xf>
    <xf numFmtId="164" fontId="1" fillId="0" borderId="0" xfId="1" applyNumberFormat="1" applyFont="1" applyFill="1" applyBorder="1"/>
    <xf numFmtId="164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/>
    <xf numFmtId="165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4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right"/>
    </xf>
    <xf numFmtId="164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4" fontId="1" fillId="0" borderId="4" xfId="2" applyNumberFormat="1" applyFont="1" applyFill="1" applyBorder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4" fontId="7" fillId="0" borderId="5" xfId="2" applyNumberFormat="1" applyFont="1" applyFill="1" applyBorder="1" applyAlignment="1">
      <alignment horizontal="right"/>
    </xf>
    <xf numFmtId="164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4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4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4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4" fontId="1" fillId="0" borderId="4" xfId="1" applyNumberFormat="1" applyFont="1" applyFill="1" applyBorder="1"/>
    <xf numFmtId="164" fontId="1" fillId="0" borderId="4" xfId="2" applyNumberFormat="1" applyFont="1" applyFill="1" applyBorder="1" applyAlignment="1">
      <alignment horizontal="center"/>
    </xf>
    <xf numFmtId="164" fontId="1" fillId="0" borderId="4" xfId="32" applyNumberFormat="1" applyFont="1" applyFill="1" applyBorder="1" applyAlignment="1">
      <alignment horizontal="right"/>
    </xf>
    <xf numFmtId="165" fontId="7" fillId="0" borderId="7" xfId="0" applyNumberFormat="1" applyFont="1" applyFill="1" applyBorder="1" applyAlignment="1"/>
    <xf numFmtId="0" fontId="1" fillId="0" borderId="0" xfId="32" applyFont="1" applyFill="1" applyBorder="1" applyAlignment="1">
      <alignment horizontal="center"/>
    </xf>
    <xf numFmtId="164" fontId="7" fillId="0" borderId="4" xfId="32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4" fontId="7" fillId="0" borderId="4" xfId="32" applyNumberFormat="1" applyFont="1" applyFill="1" applyBorder="1" applyAlignment="1"/>
    <xf numFmtId="164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>
      <alignment horizontal="right"/>
    </xf>
    <xf numFmtId="164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/>
    <xf numFmtId="164" fontId="32" fillId="0" borderId="0" xfId="1" applyNumberFormat="1" applyFont="1" applyFill="1" applyAlignment="1">
      <alignment horizontal="right"/>
    </xf>
    <xf numFmtId="164" fontId="32" fillId="0" borderId="0" xfId="1" applyNumberFormat="1" applyFont="1" applyFill="1" applyBorder="1" applyAlignment="1">
      <alignment horizontal="center"/>
    </xf>
    <xf numFmtId="164" fontId="32" fillId="0" borderId="0" xfId="1" applyNumberFormat="1" applyFont="1" applyFill="1" applyAlignment="1">
      <alignment horizontal="center"/>
    </xf>
    <xf numFmtId="164" fontId="30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/>
    <xf numFmtId="164" fontId="32" fillId="0" borderId="4" xfId="1" applyNumberFormat="1" applyFont="1" applyFill="1" applyBorder="1" applyAlignment="1">
      <alignment horizontal="right"/>
    </xf>
    <xf numFmtId="164" fontId="30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4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16" fillId="0" borderId="0" xfId="13" applyFont="1" applyFill="1"/>
    <xf numFmtId="0" fontId="7" fillId="0" borderId="0" xfId="15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4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4" fontId="38" fillId="0" borderId="0" xfId="0" applyNumberFormat="1" applyFont="1" applyFill="1" applyAlignment="1"/>
    <xf numFmtId="164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/>
    <xf numFmtId="164" fontId="10" fillId="0" borderId="0" xfId="1" applyNumberFormat="1" applyFont="1" applyFill="1" applyBorder="1" applyAlignment="1"/>
    <xf numFmtId="164" fontId="7" fillId="0" borderId="4" xfId="1" applyNumberFormat="1" applyFont="1" applyFill="1" applyBorder="1" applyAlignment="1"/>
    <xf numFmtId="164" fontId="7" fillId="0" borderId="8" xfId="2" applyNumberFormat="1" applyFont="1" applyFill="1" applyBorder="1" applyAlignment="1">
      <alignment horizontal="right"/>
    </xf>
    <xf numFmtId="164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5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4" fontId="35" fillId="0" borderId="0" xfId="0" applyNumberFormat="1" applyFont="1" applyFill="1" applyAlignment="1"/>
    <xf numFmtId="164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4" fontId="32" fillId="0" borderId="6" xfId="1" applyNumberFormat="1" applyFont="1" applyFill="1" applyBorder="1" applyAlignment="1">
      <alignment horizontal="right"/>
    </xf>
    <xf numFmtId="164" fontId="7" fillId="0" borderId="0" xfId="32" applyNumberFormat="1" applyFont="1" applyFill="1" applyBorder="1" applyAlignment="1"/>
    <xf numFmtId="164" fontId="7" fillId="0" borderId="0" xfId="2" applyNumberFormat="1" applyFont="1" applyFill="1" applyBorder="1" applyAlignment="1">
      <alignment horizontal="center"/>
    </xf>
    <xf numFmtId="0" fontId="1" fillId="0" borderId="0" xfId="18" applyFont="1" applyFill="1" applyAlignment="1">
      <alignment horizontal="left"/>
    </xf>
    <xf numFmtId="165" fontId="1" fillId="0" borderId="0" xfId="0" applyNumberFormat="1" applyFont="1" applyFill="1"/>
    <xf numFmtId="164" fontId="7" fillId="0" borderId="5" xfId="2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" fontId="1" fillId="0" borderId="0" xfId="1" applyFont="1" applyFill="1" applyBorder="1"/>
    <xf numFmtId="49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5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/>
    <xf numFmtId="164" fontId="1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6" xfId="1" applyNumberFormat="1" applyFont="1" applyFill="1" applyBorder="1" applyAlignment="1">
      <alignment horizontal="right"/>
    </xf>
    <xf numFmtId="37" fontId="12" fillId="0" borderId="0" xfId="32" applyNumberFormat="1" applyFont="1" applyFill="1" applyBorder="1" applyAlignment="1">
      <alignment horizontal="right"/>
    </xf>
    <xf numFmtId="0" fontId="10" fillId="0" borderId="0" xfId="32" applyFont="1" applyFill="1" applyAlignment="1"/>
    <xf numFmtId="37" fontId="10" fillId="0" borderId="0" xfId="32" applyNumberFormat="1" applyFont="1" applyFill="1" applyAlignment="1">
      <alignment horizontal="right"/>
    </xf>
    <xf numFmtId="37" fontId="9" fillId="0" borderId="5" xfId="32" applyNumberFormat="1" applyFont="1" applyFill="1" applyBorder="1" applyAlignment="1">
      <alignment horizontal="right"/>
    </xf>
    <xf numFmtId="37" fontId="10" fillId="0" borderId="0" xfId="1" applyNumberFormat="1" applyFont="1" applyFill="1" applyAlignment="1"/>
    <xf numFmtId="37" fontId="9" fillId="0" borderId="4" xfId="32" applyNumberFormat="1" applyFont="1" applyFill="1" applyBorder="1" applyAlignment="1">
      <alignment horizontal="right"/>
    </xf>
    <xf numFmtId="49" fontId="8" fillId="0" borderId="0" xfId="0" applyNumberFormat="1" applyFont="1" applyFill="1"/>
    <xf numFmtId="37" fontId="10" fillId="0" borderId="4" xfId="32" applyNumberFormat="1" applyFont="1" applyFill="1" applyBorder="1" applyAlignment="1">
      <alignment horizontal="right"/>
    </xf>
    <xf numFmtId="164" fontId="10" fillId="0" borderId="4" xfId="1" applyNumberFormat="1" applyFont="1" applyFill="1" applyBorder="1" applyAlignment="1"/>
    <xf numFmtId="37" fontId="9" fillId="0" borderId="6" xfId="32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" fillId="0" borderId="0" xfId="14" applyFont="1" applyFill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0" fontId="8" fillId="0" borderId="0" xfId="22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33</xdr:row>
      <xdr:rowOff>0</xdr:rowOff>
    </xdr:from>
    <xdr:to>
      <xdr:col>4</xdr:col>
      <xdr:colOff>251460</xdr:colOff>
      <xdr:row>33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33</xdr:row>
      <xdr:rowOff>0</xdr:rowOff>
    </xdr:from>
    <xdr:to>
      <xdr:col>4</xdr:col>
      <xdr:colOff>251460</xdr:colOff>
      <xdr:row>33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94"/>
  <sheetViews>
    <sheetView view="pageBreakPreview" zoomScaleNormal="100" zoomScaleSheetLayoutView="100" workbookViewId="0">
      <selection activeCell="A22" sqref="A22"/>
    </sheetView>
  </sheetViews>
  <sheetFormatPr defaultColWidth="9.1796875" defaultRowHeight="21" customHeight="1"/>
  <cols>
    <col min="1" max="1" width="50.453125" style="19" customWidth="1"/>
    <col min="2" max="2" width="6.81640625" style="10" customWidth="1"/>
    <col min="3" max="3" width="13.1796875" style="11" customWidth="1"/>
    <col min="4" max="4" width="1.1796875" style="12" customWidth="1"/>
    <col min="5" max="5" width="13.1796875" style="11" customWidth="1"/>
    <col min="6" max="6" width="1.1796875" style="13" customWidth="1"/>
    <col min="7" max="7" width="13.1796875" style="13" customWidth="1"/>
    <col min="8" max="8" width="1.1796875" style="13" customWidth="1"/>
    <col min="9" max="9" width="14.1796875" style="13" customWidth="1"/>
    <col min="10" max="10" width="1.81640625" style="78" customWidth="1"/>
    <col min="11" max="11" width="14.26953125" style="13" bestFit="1" customWidth="1"/>
    <col min="12" max="12" width="16.81640625" style="12" hidden="1" customWidth="1"/>
    <col min="13" max="13" width="15.7265625" style="13" hidden="1" customWidth="1"/>
    <col min="14" max="14" width="33.26953125" style="13" customWidth="1"/>
    <col min="15" max="15" width="14.26953125" style="13" customWidth="1"/>
    <col min="16" max="16384" width="9.1796875" style="13"/>
  </cols>
  <sheetData>
    <row r="1" spans="1:37" s="4" customFormat="1" ht="21" customHeight="1">
      <c r="A1" s="143" t="s">
        <v>157</v>
      </c>
      <c r="B1" s="1"/>
      <c r="C1" s="2"/>
      <c r="D1" s="3"/>
      <c r="E1" s="2"/>
      <c r="J1" s="247"/>
      <c r="L1" s="3"/>
    </row>
    <row r="2" spans="1:37" s="8" customFormat="1" ht="21" customHeight="1">
      <c r="A2" s="14" t="s">
        <v>0</v>
      </c>
      <c r="B2" s="5"/>
      <c r="C2" s="6"/>
      <c r="D2" s="7"/>
      <c r="E2" s="6"/>
      <c r="J2" s="248"/>
      <c r="L2" s="7"/>
    </row>
    <row r="3" spans="1:37" s="8" customFormat="1" ht="21" customHeight="1">
      <c r="A3" s="14"/>
      <c r="B3" s="5"/>
      <c r="C3" s="6"/>
      <c r="D3" s="7"/>
      <c r="E3" s="6"/>
      <c r="J3" s="248"/>
      <c r="L3" s="7"/>
    </row>
    <row r="4" spans="1:37" s="15" customFormat="1" ht="21" customHeight="1">
      <c r="A4" s="9"/>
      <c r="B4" s="10"/>
      <c r="C4" s="276" t="s">
        <v>1</v>
      </c>
      <c r="D4" s="276"/>
      <c r="E4" s="276"/>
      <c r="F4" s="276"/>
      <c r="G4" s="276" t="s">
        <v>2</v>
      </c>
      <c r="H4" s="276"/>
      <c r="I4" s="276"/>
      <c r="J4" s="249"/>
    </row>
    <row r="5" spans="1:37" s="15" customFormat="1" ht="21" customHeight="1">
      <c r="A5" s="9"/>
      <c r="B5" s="10"/>
      <c r="C5" s="276" t="s">
        <v>3</v>
      </c>
      <c r="D5" s="276"/>
      <c r="E5" s="276"/>
      <c r="F5" s="276"/>
      <c r="G5" s="276" t="s">
        <v>3</v>
      </c>
      <c r="H5" s="276"/>
      <c r="I5" s="276"/>
      <c r="J5" s="249"/>
    </row>
    <row r="6" spans="1:37" s="15" customFormat="1" ht="21" customHeight="1">
      <c r="A6" s="9"/>
      <c r="B6" s="10"/>
      <c r="C6" s="255" t="s">
        <v>223</v>
      </c>
      <c r="D6" s="255"/>
      <c r="E6" s="255" t="s">
        <v>4</v>
      </c>
      <c r="F6" s="13"/>
      <c r="G6" s="255" t="s">
        <v>223</v>
      </c>
      <c r="H6" s="255"/>
      <c r="I6" s="255" t="s">
        <v>4</v>
      </c>
      <c r="J6" s="250"/>
      <c r="L6" s="257"/>
      <c r="M6" s="257"/>
    </row>
    <row r="7" spans="1:37" s="15" customFormat="1" ht="21" customHeight="1">
      <c r="A7" s="122" t="s">
        <v>5</v>
      </c>
      <c r="B7" s="16" t="s">
        <v>6</v>
      </c>
      <c r="C7" s="107">
        <v>2020</v>
      </c>
      <c r="D7" s="107"/>
      <c r="E7" s="107">
        <v>2019</v>
      </c>
      <c r="F7" s="13"/>
      <c r="G7" s="107">
        <v>2020</v>
      </c>
      <c r="H7" s="107"/>
      <c r="I7" s="107">
        <v>2019</v>
      </c>
      <c r="J7" s="250"/>
      <c r="L7" s="257"/>
      <c r="M7" s="257"/>
    </row>
    <row r="8" spans="1:37" s="15" customFormat="1" ht="21" customHeight="1">
      <c r="C8" s="107" t="s">
        <v>110</v>
      </c>
      <c r="D8" s="107"/>
      <c r="E8" s="107"/>
      <c r="G8" s="107" t="s">
        <v>110</v>
      </c>
      <c r="H8" s="107"/>
      <c r="I8" s="107"/>
      <c r="J8" s="251"/>
      <c r="L8" s="258">
        <v>2012</v>
      </c>
      <c r="M8" s="258">
        <v>2012</v>
      </c>
    </row>
    <row r="9" spans="1:37" s="15" customFormat="1" ht="21" customHeight="1">
      <c r="A9" s="9"/>
      <c r="B9" s="16"/>
      <c r="C9" s="277" t="s">
        <v>7</v>
      </c>
      <c r="D9" s="277"/>
      <c r="E9" s="277"/>
      <c r="F9" s="277"/>
      <c r="G9" s="277"/>
      <c r="H9" s="277"/>
      <c r="I9" s="277"/>
      <c r="J9" s="202"/>
      <c r="L9" s="203"/>
      <c r="M9" s="204"/>
      <c r="N9" s="205"/>
      <c r="O9" s="204"/>
      <c r="Q9" s="206"/>
      <c r="S9" s="207"/>
      <c r="T9" s="208"/>
      <c r="U9" s="209"/>
      <c r="V9" s="210"/>
      <c r="W9" s="210"/>
      <c r="X9" s="210"/>
      <c r="Y9" s="210"/>
      <c r="Z9" s="204"/>
      <c r="AA9" s="205"/>
      <c r="AB9" s="204"/>
      <c r="AD9" s="206"/>
      <c r="AF9" s="207"/>
      <c r="AG9" s="208"/>
      <c r="AH9" s="209"/>
      <c r="AI9" s="210"/>
      <c r="AJ9" s="210"/>
      <c r="AK9" s="210"/>
    </row>
    <row r="10" spans="1:37" s="15" customFormat="1" ht="21" customHeight="1">
      <c r="A10" s="27" t="s">
        <v>8</v>
      </c>
      <c r="B10" s="16"/>
      <c r="C10" s="11"/>
      <c r="D10" s="123"/>
      <c r="E10" s="11"/>
      <c r="F10" s="13"/>
      <c r="G10" s="13"/>
      <c r="H10" s="13"/>
      <c r="I10" s="13"/>
      <c r="J10" s="214"/>
      <c r="L10" s="203"/>
      <c r="M10" s="210"/>
      <c r="N10" s="205"/>
      <c r="O10" s="210"/>
      <c r="Q10" s="206"/>
      <c r="S10" s="207"/>
      <c r="T10" s="208"/>
      <c r="U10" s="209"/>
      <c r="V10" s="210"/>
      <c r="W10" s="210"/>
      <c r="X10" s="210"/>
      <c r="Y10" s="210"/>
      <c r="Z10" s="204"/>
      <c r="AA10" s="205"/>
      <c r="AB10" s="210"/>
      <c r="AD10" s="206"/>
      <c r="AF10" s="207"/>
      <c r="AG10" s="208"/>
      <c r="AH10" s="209"/>
      <c r="AI10" s="210"/>
      <c r="AJ10" s="210"/>
      <c r="AK10" s="210"/>
    </row>
    <row r="11" spans="1:37" s="15" customFormat="1" ht="21" customHeight="1">
      <c r="A11" s="19" t="s">
        <v>9</v>
      </c>
      <c r="B11" s="16"/>
      <c r="C11" s="124">
        <v>3148823</v>
      </c>
      <c r="D11" s="92"/>
      <c r="E11" s="124">
        <v>2819462</v>
      </c>
      <c r="F11" s="125"/>
      <c r="G11" s="126">
        <v>1766787</v>
      </c>
      <c r="H11" s="126"/>
      <c r="I11" s="124">
        <v>1235200</v>
      </c>
      <c r="J11" s="211"/>
      <c r="K11" s="209"/>
      <c r="L11" s="210"/>
      <c r="M11" s="210"/>
      <c r="N11" s="210"/>
      <c r="O11" s="210"/>
      <c r="P11" s="204"/>
      <c r="Q11" s="206"/>
      <c r="S11" s="207"/>
      <c r="T11" s="208"/>
      <c r="U11" s="209"/>
      <c r="V11" s="210"/>
      <c r="W11" s="210"/>
      <c r="X11" s="210"/>
      <c r="Y11" s="210"/>
      <c r="Z11" s="204"/>
      <c r="AA11" s="205"/>
      <c r="AB11" s="210"/>
      <c r="AD11" s="206"/>
      <c r="AF11" s="207"/>
      <c r="AG11" s="208"/>
      <c r="AH11" s="209"/>
      <c r="AI11" s="210"/>
      <c r="AJ11" s="210"/>
      <c r="AK11" s="210"/>
    </row>
    <row r="12" spans="1:37" s="15" customFormat="1" ht="21" customHeight="1">
      <c r="A12" s="19" t="s">
        <v>10</v>
      </c>
      <c r="B12" s="16">
        <v>6</v>
      </c>
      <c r="C12" s="124">
        <v>2896883</v>
      </c>
      <c r="D12" s="92"/>
      <c r="E12" s="124">
        <v>3180134</v>
      </c>
      <c r="F12" s="125"/>
      <c r="G12" s="126">
        <v>1981260</v>
      </c>
      <c r="H12" s="126"/>
      <c r="I12" s="124">
        <v>2099303</v>
      </c>
      <c r="J12" s="211"/>
      <c r="K12" s="209"/>
      <c r="L12" s="210"/>
      <c r="M12" s="210"/>
      <c r="N12" s="210"/>
      <c r="O12" s="210"/>
      <c r="P12" s="204"/>
      <c r="Q12" s="206"/>
      <c r="S12" s="207"/>
      <c r="T12" s="208"/>
      <c r="U12" s="209"/>
      <c r="V12" s="210"/>
      <c r="W12" s="210"/>
      <c r="X12" s="210"/>
      <c r="Y12" s="210"/>
      <c r="Z12" s="204"/>
      <c r="AA12" s="205"/>
      <c r="AB12" s="204"/>
      <c r="AD12" s="206"/>
      <c r="AF12" s="207"/>
      <c r="AG12" s="208"/>
      <c r="AH12" s="209"/>
      <c r="AI12" s="210"/>
      <c r="AJ12" s="210"/>
      <c r="AK12" s="210"/>
    </row>
    <row r="13" spans="1:37" s="15" customFormat="1" ht="21" customHeight="1">
      <c r="A13" s="19" t="s">
        <v>166</v>
      </c>
      <c r="B13" s="16"/>
      <c r="C13" s="124">
        <v>701492</v>
      </c>
      <c r="D13" s="126"/>
      <c r="E13" s="124">
        <v>447563</v>
      </c>
      <c r="F13" s="127"/>
      <c r="G13" s="126">
        <v>648147</v>
      </c>
      <c r="H13" s="126"/>
      <c r="I13" s="124">
        <v>291660</v>
      </c>
      <c r="J13" s="211"/>
      <c r="K13" s="212"/>
      <c r="L13" s="210"/>
      <c r="M13" s="210"/>
      <c r="N13" s="210"/>
      <c r="O13" s="210"/>
      <c r="P13" s="204"/>
      <c r="Q13" s="213"/>
      <c r="R13" s="214"/>
      <c r="S13" s="215"/>
      <c r="T13" s="211"/>
      <c r="U13" s="212"/>
      <c r="V13" s="210"/>
      <c r="W13" s="210"/>
      <c r="X13" s="210"/>
      <c r="Y13" s="210"/>
      <c r="Z13" s="204"/>
      <c r="AA13" s="210"/>
      <c r="AB13" s="210"/>
      <c r="AC13" s="214"/>
      <c r="AD13" s="213"/>
      <c r="AE13" s="214"/>
      <c r="AF13" s="215"/>
      <c r="AG13" s="211"/>
      <c r="AH13" s="212"/>
      <c r="AI13" s="210"/>
      <c r="AJ13" s="210"/>
      <c r="AK13" s="210"/>
    </row>
    <row r="14" spans="1:37" s="15" customFormat="1" ht="21" customHeight="1">
      <c r="A14" s="19" t="s">
        <v>156</v>
      </c>
      <c r="B14" s="16">
        <v>4</v>
      </c>
      <c r="C14" s="124">
        <v>0</v>
      </c>
      <c r="D14" s="92"/>
      <c r="E14" s="236">
        <v>0</v>
      </c>
      <c r="F14" s="125"/>
      <c r="G14" s="126">
        <v>1321813</v>
      </c>
      <c r="H14" s="126"/>
      <c r="I14" s="124">
        <v>1029333</v>
      </c>
      <c r="J14" s="211"/>
      <c r="K14" s="209"/>
      <c r="L14" s="210"/>
      <c r="M14" s="210"/>
      <c r="N14" s="210"/>
      <c r="O14" s="210"/>
      <c r="P14" s="204"/>
      <c r="Q14" s="206"/>
      <c r="S14" s="207"/>
      <c r="T14" s="208"/>
      <c r="U14" s="209"/>
      <c r="V14" s="210"/>
      <c r="W14" s="210"/>
      <c r="X14" s="210"/>
      <c r="Y14" s="210"/>
      <c r="Z14" s="204"/>
      <c r="AA14" s="205"/>
      <c r="AB14" s="204"/>
      <c r="AD14" s="206"/>
      <c r="AF14" s="207"/>
      <c r="AG14" s="208"/>
      <c r="AH14" s="209"/>
      <c r="AI14" s="210"/>
      <c r="AJ14" s="210"/>
      <c r="AK14" s="210"/>
    </row>
    <row r="15" spans="1:37" s="15" customFormat="1" ht="21" customHeight="1">
      <c r="A15" s="19" t="s">
        <v>11</v>
      </c>
      <c r="B15" s="16"/>
      <c r="C15" s="124">
        <v>2237195</v>
      </c>
      <c r="D15" s="92"/>
      <c r="E15" s="124">
        <v>1523166</v>
      </c>
      <c r="F15" s="125"/>
      <c r="G15" s="126">
        <v>1240812</v>
      </c>
      <c r="H15" s="126"/>
      <c r="I15" s="124">
        <v>942722</v>
      </c>
      <c r="J15" s="211"/>
      <c r="K15" s="209"/>
      <c r="L15" s="210"/>
      <c r="M15" s="210"/>
      <c r="N15" s="210"/>
      <c r="O15" s="210"/>
      <c r="P15" s="204"/>
      <c r="Q15" s="206"/>
      <c r="S15" s="207"/>
      <c r="T15" s="208"/>
      <c r="U15" s="209"/>
      <c r="V15" s="210"/>
      <c r="W15" s="210"/>
      <c r="X15" s="210"/>
      <c r="Y15" s="210"/>
      <c r="Z15" s="204"/>
      <c r="AA15" s="205"/>
      <c r="AB15" s="210"/>
      <c r="AD15" s="206"/>
      <c r="AF15" s="207"/>
      <c r="AG15" s="208"/>
      <c r="AH15" s="209"/>
      <c r="AI15" s="210"/>
      <c r="AJ15" s="210"/>
      <c r="AK15" s="210"/>
    </row>
    <row r="16" spans="1:37" s="15" customFormat="1" ht="21" customHeight="1">
      <c r="A16" s="13" t="s">
        <v>235</v>
      </c>
      <c r="B16" s="16">
        <v>5</v>
      </c>
      <c r="C16" s="124">
        <v>830624</v>
      </c>
      <c r="D16" s="92"/>
      <c r="E16" s="124">
        <v>1299386</v>
      </c>
      <c r="F16" s="125"/>
      <c r="G16" s="126">
        <v>830624</v>
      </c>
      <c r="H16" s="126"/>
      <c r="I16" s="124">
        <v>1299386</v>
      </c>
      <c r="J16" s="211"/>
      <c r="K16" s="209"/>
      <c r="L16" s="210"/>
      <c r="M16" s="210"/>
      <c r="N16" s="210"/>
      <c r="O16" s="210"/>
      <c r="P16" s="204"/>
      <c r="Q16" s="206"/>
      <c r="S16" s="207"/>
      <c r="T16" s="208"/>
      <c r="U16" s="209"/>
      <c r="V16" s="210"/>
      <c r="W16" s="210"/>
      <c r="X16" s="210"/>
      <c r="Y16" s="210"/>
      <c r="Z16" s="204"/>
      <c r="AA16" s="205"/>
      <c r="AB16" s="210"/>
      <c r="AD16" s="206"/>
      <c r="AF16" s="207"/>
      <c r="AG16" s="208"/>
      <c r="AH16" s="209"/>
      <c r="AI16" s="210"/>
      <c r="AJ16" s="210"/>
      <c r="AK16" s="210"/>
    </row>
    <row r="17" spans="1:37" s="15" customFormat="1" ht="21" customHeight="1">
      <c r="A17" s="19" t="s">
        <v>12</v>
      </c>
      <c r="B17" s="16"/>
      <c r="C17" s="124">
        <v>74771</v>
      </c>
      <c r="D17" s="92"/>
      <c r="E17" s="124">
        <v>68314</v>
      </c>
      <c r="F17" s="125"/>
      <c r="G17" s="126">
        <v>60319</v>
      </c>
      <c r="H17" s="126"/>
      <c r="I17" s="124">
        <v>65146</v>
      </c>
      <c r="J17" s="211"/>
      <c r="K17" s="209"/>
      <c r="L17" s="210"/>
      <c r="M17" s="210"/>
      <c r="N17" s="210"/>
      <c r="O17" s="210"/>
      <c r="P17" s="204"/>
      <c r="Q17" s="206"/>
      <c r="S17" s="207"/>
      <c r="T17" s="208"/>
      <c r="U17" s="209"/>
      <c r="V17" s="210"/>
      <c r="W17" s="210"/>
      <c r="X17" s="210"/>
      <c r="Y17" s="210"/>
      <c r="Z17" s="204"/>
      <c r="AA17" s="205"/>
      <c r="AB17" s="210"/>
      <c r="AD17" s="206"/>
      <c r="AF17" s="207"/>
      <c r="AG17" s="208"/>
      <c r="AH17" s="209"/>
      <c r="AI17" s="210"/>
      <c r="AJ17" s="210"/>
      <c r="AK17" s="210"/>
    </row>
    <row r="18" spans="1:37" s="15" customFormat="1" ht="21" customHeight="1">
      <c r="A18" s="9" t="s">
        <v>13</v>
      </c>
      <c r="B18" s="16"/>
      <c r="C18" s="128">
        <f t="shared" ref="C18:I18" si="0">SUM(C11:C17)</f>
        <v>9889788</v>
      </c>
      <c r="D18" s="135">
        <f t="shared" si="0"/>
        <v>0</v>
      </c>
      <c r="E18" s="128">
        <f t="shared" si="0"/>
        <v>9338025</v>
      </c>
      <c r="F18" s="18">
        <f t="shared" si="0"/>
        <v>0</v>
      </c>
      <c r="G18" s="128">
        <f t="shared" si="0"/>
        <v>7849762</v>
      </c>
      <c r="H18" s="129">
        <f t="shared" si="0"/>
        <v>0</v>
      </c>
      <c r="I18" s="128">
        <f t="shared" si="0"/>
        <v>6962750</v>
      </c>
      <c r="J18" s="252"/>
      <c r="L18" s="259"/>
      <c r="M18" s="259"/>
    </row>
    <row r="19" spans="1:37" s="15" customFormat="1" ht="21" customHeight="1">
      <c r="A19" s="19"/>
      <c r="B19" s="16"/>
      <c r="C19" s="11"/>
      <c r="D19" s="130"/>
      <c r="E19" s="11"/>
      <c r="F19" s="13"/>
      <c r="G19" s="11"/>
      <c r="H19" s="130"/>
      <c r="I19" s="11"/>
      <c r="J19" s="226"/>
      <c r="L19" s="260"/>
      <c r="M19" s="260"/>
    </row>
    <row r="20" spans="1:37" s="15" customFormat="1" ht="21" customHeight="1">
      <c r="A20" s="131" t="s">
        <v>14</v>
      </c>
      <c r="B20" s="16"/>
      <c r="C20" s="11"/>
      <c r="D20" s="130"/>
      <c r="E20" s="11"/>
      <c r="F20" s="13"/>
      <c r="G20" s="11"/>
      <c r="H20" s="130"/>
      <c r="I20" s="11"/>
      <c r="J20" s="226"/>
      <c r="L20" s="260"/>
      <c r="M20" s="260"/>
      <c r="O20" s="203"/>
    </row>
    <row r="21" spans="1:37" ht="21" customHeight="1">
      <c r="A21" s="132" t="s">
        <v>233</v>
      </c>
      <c r="B21" s="16">
        <v>5</v>
      </c>
      <c r="C21" s="124">
        <v>2750770</v>
      </c>
      <c r="D21" s="130"/>
      <c r="E21" s="124">
        <v>2767916</v>
      </c>
      <c r="F21" s="31"/>
      <c r="G21" s="124">
        <v>2750770</v>
      </c>
      <c r="H21" s="130"/>
      <c r="I21" s="124">
        <v>2767916</v>
      </c>
      <c r="J21" s="126"/>
      <c r="L21" s="126">
        <v>17600580</v>
      </c>
      <c r="M21" s="126">
        <v>189285</v>
      </c>
      <c r="N21" s="132"/>
      <c r="O21" s="16"/>
    </row>
    <row r="22" spans="1:37" ht="21" customHeight="1">
      <c r="A22" s="132" t="s">
        <v>112</v>
      </c>
      <c r="B22" s="16">
        <v>7</v>
      </c>
      <c r="C22" s="124">
        <v>389006</v>
      </c>
      <c r="D22" s="126"/>
      <c r="E22" s="124">
        <v>319059</v>
      </c>
      <c r="F22" s="127"/>
      <c r="G22" s="124">
        <v>0</v>
      </c>
      <c r="H22" s="126"/>
      <c r="I22" s="124">
        <v>0</v>
      </c>
      <c r="J22" s="82"/>
      <c r="L22" s="32"/>
      <c r="M22" s="32"/>
      <c r="N22" s="132"/>
      <c r="O22" s="16"/>
    </row>
    <row r="23" spans="1:37" ht="21" customHeight="1">
      <c r="A23" s="132" t="s">
        <v>113</v>
      </c>
      <c r="B23" s="16">
        <v>7</v>
      </c>
      <c r="C23" s="124">
        <v>920370</v>
      </c>
      <c r="D23" s="130"/>
      <c r="E23" s="124">
        <v>799751</v>
      </c>
      <c r="F23" s="31"/>
      <c r="G23" s="124">
        <v>108829</v>
      </c>
      <c r="H23" s="130"/>
      <c r="I23" s="124">
        <v>139961</v>
      </c>
      <c r="J23" s="82"/>
      <c r="L23" s="32"/>
      <c r="M23" s="32"/>
      <c r="N23" s="132"/>
      <c r="O23" s="16"/>
    </row>
    <row r="24" spans="1:37" ht="21" customHeight="1">
      <c r="A24" s="132" t="s">
        <v>15</v>
      </c>
      <c r="B24" s="16">
        <v>8</v>
      </c>
      <c r="C24" s="236">
        <v>0</v>
      </c>
      <c r="D24" s="130"/>
      <c r="E24" s="236">
        <v>0</v>
      </c>
      <c r="F24" s="31"/>
      <c r="G24" s="124">
        <v>6620693</v>
      </c>
      <c r="H24" s="130"/>
      <c r="I24" s="124">
        <v>6187578</v>
      </c>
      <c r="J24" s="82"/>
      <c r="L24" s="32"/>
      <c r="M24" s="32"/>
      <c r="N24" s="132"/>
      <c r="O24" s="16"/>
    </row>
    <row r="25" spans="1:37" ht="21" customHeight="1">
      <c r="A25" s="132" t="s">
        <v>98</v>
      </c>
      <c r="B25" s="16"/>
      <c r="C25" s="124">
        <v>691908</v>
      </c>
      <c r="D25" s="130"/>
      <c r="E25" s="124">
        <v>738962</v>
      </c>
      <c r="F25" s="31"/>
      <c r="G25" s="124">
        <v>815838</v>
      </c>
      <c r="H25" s="130"/>
      <c r="I25" s="124">
        <v>816098</v>
      </c>
      <c r="J25" s="126"/>
      <c r="L25" s="126">
        <v>731846777</v>
      </c>
      <c r="M25" s="126">
        <v>394825939</v>
      </c>
      <c r="N25" s="132"/>
      <c r="O25" s="16"/>
    </row>
    <row r="26" spans="1:37" ht="21" customHeight="1">
      <c r="A26" s="132" t="s">
        <v>151</v>
      </c>
      <c r="B26" s="16"/>
      <c r="C26" s="124">
        <v>0</v>
      </c>
      <c r="D26" s="130"/>
      <c r="E26" s="124">
        <v>301054</v>
      </c>
      <c r="F26" s="31"/>
      <c r="G26" s="124">
        <v>0</v>
      </c>
      <c r="H26" s="130"/>
      <c r="I26" s="124">
        <v>0</v>
      </c>
      <c r="J26" s="126"/>
      <c r="L26" s="126"/>
      <c r="M26" s="126"/>
      <c r="N26" s="132"/>
      <c r="O26" s="16"/>
    </row>
    <row r="27" spans="1:37" ht="21" customHeight="1">
      <c r="A27" s="132" t="s">
        <v>16</v>
      </c>
      <c r="B27" s="16">
        <v>9</v>
      </c>
      <c r="C27" s="124">
        <v>11442040</v>
      </c>
      <c r="D27" s="130"/>
      <c r="E27" s="124">
        <v>8925066</v>
      </c>
      <c r="F27" s="31"/>
      <c r="G27" s="124">
        <v>5116715</v>
      </c>
      <c r="H27" s="130"/>
      <c r="I27" s="124">
        <v>4111569</v>
      </c>
      <c r="J27" s="126"/>
      <c r="L27" s="126">
        <v>731846777</v>
      </c>
      <c r="M27" s="126">
        <v>394825939</v>
      </c>
      <c r="N27" s="132"/>
      <c r="O27" s="16"/>
    </row>
    <row r="28" spans="1:37" ht="21" customHeight="1">
      <c r="A28" s="132" t="s">
        <v>167</v>
      </c>
      <c r="B28" s="16"/>
      <c r="C28" s="124">
        <v>80144</v>
      </c>
      <c r="D28" s="130"/>
      <c r="E28" s="124">
        <v>80144</v>
      </c>
      <c r="F28" s="31"/>
      <c r="G28" s="124">
        <v>0</v>
      </c>
      <c r="H28" s="130"/>
      <c r="I28" s="124">
        <v>0</v>
      </c>
      <c r="J28" s="126"/>
      <c r="L28" s="126"/>
      <c r="M28" s="126"/>
      <c r="N28" s="132"/>
      <c r="O28" s="16"/>
    </row>
    <row r="29" spans="1:37" ht="21" customHeight="1">
      <c r="A29" s="19" t="s">
        <v>182</v>
      </c>
      <c r="B29" s="16"/>
      <c r="C29" s="124">
        <v>284459</v>
      </c>
      <c r="D29" s="126"/>
      <c r="E29" s="124">
        <v>229066</v>
      </c>
      <c r="F29" s="125"/>
      <c r="G29" s="124">
        <v>258488</v>
      </c>
      <c r="H29" s="126"/>
      <c r="I29" s="124">
        <v>210120</v>
      </c>
      <c r="J29" s="126"/>
      <c r="K29" s="21"/>
      <c r="L29" s="126">
        <v>8926403</v>
      </c>
      <c r="M29" s="126">
        <v>4041934</v>
      </c>
      <c r="N29" s="132"/>
      <c r="O29" s="16"/>
    </row>
    <row r="30" spans="1:37" ht="21" customHeight="1">
      <c r="A30" s="19" t="s">
        <v>17</v>
      </c>
      <c r="B30" s="16"/>
      <c r="C30" s="124">
        <v>91534</v>
      </c>
      <c r="D30" s="126"/>
      <c r="E30" s="124">
        <v>192693</v>
      </c>
      <c r="F30" s="125"/>
      <c r="G30" s="124">
        <v>0</v>
      </c>
      <c r="H30" s="126"/>
      <c r="I30" s="124">
        <v>110033</v>
      </c>
      <c r="J30" s="126"/>
      <c r="K30" s="55"/>
      <c r="L30" s="126"/>
      <c r="M30" s="126"/>
      <c r="N30" s="19"/>
      <c r="O30" s="16"/>
    </row>
    <row r="31" spans="1:37" ht="21" customHeight="1">
      <c r="A31" s="19" t="s">
        <v>18</v>
      </c>
      <c r="B31" s="16"/>
      <c r="C31" s="133">
        <v>314351</v>
      </c>
      <c r="D31" s="126"/>
      <c r="E31" s="133">
        <v>632130</v>
      </c>
      <c r="F31" s="127"/>
      <c r="G31" s="133">
        <v>121365</v>
      </c>
      <c r="H31" s="126"/>
      <c r="I31" s="133">
        <v>364389</v>
      </c>
      <c r="J31" s="126"/>
      <c r="K31" s="55"/>
      <c r="L31" s="126"/>
      <c r="M31" s="261"/>
      <c r="N31" s="19"/>
      <c r="O31" s="16"/>
    </row>
    <row r="32" spans="1:37" s="15" customFormat="1" ht="21" customHeight="1">
      <c r="A32" s="9" t="s">
        <v>19</v>
      </c>
      <c r="B32" s="16"/>
      <c r="C32" s="134">
        <f>SUM(C21:C31)</f>
        <v>16964582</v>
      </c>
      <c r="D32" s="135"/>
      <c r="E32" s="134">
        <f>SUM(E21:E31)</f>
        <v>14985841</v>
      </c>
      <c r="F32" s="136"/>
      <c r="G32" s="134">
        <f>SUM(G21:G31)</f>
        <v>15792698</v>
      </c>
      <c r="H32" s="135"/>
      <c r="I32" s="134">
        <f>SUM(I21:I31)</f>
        <v>14707664</v>
      </c>
      <c r="J32" s="252"/>
      <c r="L32" s="259"/>
      <c r="M32" s="259"/>
      <c r="N32" s="216"/>
      <c r="O32" s="203"/>
    </row>
    <row r="33" spans="1:14" s="15" customFormat="1" ht="21" customHeight="1">
      <c r="A33" s="9"/>
      <c r="B33" s="16"/>
      <c r="C33" s="137"/>
      <c r="D33" s="129"/>
      <c r="E33" s="137"/>
      <c r="F33" s="13"/>
      <c r="G33" s="137"/>
      <c r="H33" s="129"/>
      <c r="I33" s="137"/>
      <c r="J33" s="252"/>
      <c r="L33" s="262"/>
      <c r="M33" s="262"/>
      <c r="N33" s="217"/>
    </row>
    <row r="34" spans="1:14" s="15" customFormat="1" ht="21" customHeight="1" thickBot="1">
      <c r="A34" s="9" t="s">
        <v>20</v>
      </c>
      <c r="B34" s="16"/>
      <c r="C34" s="138">
        <f>SUM(C18+C32)</f>
        <v>26854370</v>
      </c>
      <c r="D34" s="129"/>
      <c r="E34" s="138">
        <f>SUM(E18+E32)</f>
        <v>24323866</v>
      </c>
      <c r="F34" s="18"/>
      <c r="G34" s="138">
        <f>SUM(G18+G32)</f>
        <v>23642460</v>
      </c>
      <c r="H34" s="129"/>
      <c r="I34" s="138">
        <f>SUM(I18+I32)</f>
        <v>21670414</v>
      </c>
      <c r="J34" s="252"/>
      <c r="L34" s="263">
        <v>4135255544</v>
      </c>
      <c r="M34" s="263">
        <v>1520801291</v>
      </c>
    </row>
    <row r="35" spans="1:14" ht="21" customHeight="1" thickTop="1">
      <c r="A35" s="9"/>
      <c r="B35" s="16"/>
      <c r="C35" s="17">
        <f>C34-C91</f>
        <v>0</v>
      </c>
      <c r="D35" s="129"/>
      <c r="E35" s="17">
        <f>E34-E91</f>
        <v>0</v>
      </c>
      <c r="F35" s="18"/>
      <c r="L35" s="264">
        <v>0</v>
      </c>
    </row>
    <row r="36" spans="1:14" s="4" customFormat="1" ht="21" customHeight="1">
      <c r="A36" s="143" t="s">
        <v>157</v>
      </c>
      <c r="B36" s="10"/>
      <c r="C36" s="11"/>
      <c r="D36" s="12"/>
      <c r="E36" s="11"/>
      <c r="F36" s="13"/>
      <c r="G36" s="13"/>
      <c r="H36" s="13"/>
      <c r="I36" s="13"/>
      <c r="J36" s="247"/>
      <c r="L36" s="3"/>
    </row>
    <row r="37" spans="1:14" s="8" customFormat="1" ht="21" customHeight="1">
      <c r="A37" s="14" t="s">
        <v>0</v>
      </c>
      <c r="B37" s="10"/>
      <c r="C37" s="11"/>
      <c r="D37" s="12"/>
      <c r="E37" s="11"/>
      <c r="F37" s="13"/>
      <c r="G37" s="13"/>
      <c r="H37" s="13"/>
      <c r="I37" s="13"/>
      <c r="J37" s="248"/>
      <c r="L37" s="7"/>
    </row>
    <row r="39" spans="1:14" s="15" customFormat="1" ht="21" customHeight="1">
      <c r="A39" s="19"/>
      <c r="B39" s="10"/>
      <c r="C39" s="276" t="s">
        <v>1</v>
      </c>
      <c r="D39" s="276"/>
      <c r="E39" s="276"/>
      <c r="F39" s="276"/>
      <c r="G39" s="276" t="s">
        <v>2</v>
      </c>
      <c r="H39" s="276"/>
      <c r="I39" s="276"/>
      <c r="J39" s="249"/>
    </row>
    <row r="40" spans="1:14" s="15" customFormat="1" ht="21" customHeight="1">
      <c r="A40" s="19"/>
      <c r="B40" s="10"/>
      <c r="C40" s="276" t="s">
        <v>3</v>
      </c>
      <c r="D40" s="276"/>
      <c r="E40" s="276"/>
      <c r="F40" s="276"/>
      <c r="G40" s="276" t="s">
        <v>3</v>
      </c>
      <c r="H40" s="276"/>
      <c r="I40" s="276"/>
      <c r="J40" s="249"/>
    </row>
    <row r="41" spans="1:14" s="15" customFormat="1" ht="21" customHeight="1">
      <c r="A41" s="19"/>
      <c r="B41" s="10"/>
      <c r="C41" s="255" t="s">
        <v>223</v>
      </c>
      <c r="D41" s="255"/>
      <c r="E41" s="255" t="s">
        <v>4</v>
      </c>
      <c r="F41" s="13"/>
      <c r="G41" s="255" t="s">
        <v>223</v>
      </c>
      <c r="H41" s="255"/>
      <c r="I41" s="255" t="s">
        <v>4</v>
      </c>
      <c r="J41" s="250"/>
      <c r="L41" s="257"/>
      <c r="M41" s="257"/>
    </row>
    <row r="42" spans="1:14" s="15" customFormat="1" ht="21" customHeight="1">
      <c r="A42" s="9" t="s">
        <v>183</v>
      </c>
      <c r="B42" s="16" t="s">
        <v>6</v>
      </c>
      <c r="C42" s="107">
        <v>2020</v>
      </c>
      <c r="D42" s="107"/>
      <c r="E42" s="107">
        <v>2019</v>
      </c>
      <c r="F42" s="13"/>
      <c r="G42" s="107">
        <v>2020</v>
      </c>
      <c r="H42" s="107"/>
      <c r="I42" s="107">
        <v>2019</v>
      </c>
      <c r="J42" s="250"/>
      <c r="L42" s="257"/>
      <c r="M42" s="257"/>
    </row>
    <row r="43" spans="1:14" s="15" customFormat="1" ht="21" customHeight="1">
      <c r="C43" s="107" t="s">
        <v>110</v>
      </c>
      <c r="D43" s="107"/>
      <c r="E43" s="107"/>
      <c r="G43" s="107" t="s">
        <v>110</v>
      </c>
      <c r="H43" s="107"/>
      <c r="I43" s="107"/>
      <c r="J43" s="251"/>
      <c r="L43" s="258">
        <v>2012</v>
      </c>
      <c r="M43" s="258">
        <v>2012</v>
      </c>
    </row>
    <row r="44" spans="1:14" s="15" customFormat="1" ht="21" customHeight="1">
      <c r="A44" s="19"/>
      <c r="B44" s="13"/>
      <c r="C44" s="277" t="s">
        <v>7</v>
      </c>
      <c r="D44" s="277"/>
      <c r="E44" s="277"/>
      <c r="F44" s="277"/>
      <c r="G44" s="277"/>
      <c r="H44" s="277"/>
      <c r="I44" s="277"/>
      <c r="J44" s="202"/>
    </row>
    <row r="45" spans="1:14" s="15" customFormat="1" ht="21" customHeight="1">
      <c r="A45" s="27" t="s">
        <v>21</v>
      </c>
      <c r="B45" s="16"/>
      <c r="C45" s="11"/>
      <c r="D45" s="123"/>
      <c r="E45" s="11"/>
      <c r="F45" s="13"/>
      <c r="G45" s="13"/>
      <c r="H45" s="13"/>
      <c r="I45" s="13"/>
      <c r="J45" s="214"/>
      <c r="L45" s="265"/>
    </row>
    <row r="46" spans="1:14" s="15" customFormat="1" ht="21" customHeight="1">
      <c r="A46" s="19" t="s">
        <v>22</v>
      </c>
      <c r="B46" s="40"/>
      <c r="C46" s="124">
        <v>2375168</v>
      </c>
      <c r="D46" s="29"/>
      <c r="E46" s="124">
        <v>2243814</v>
      </c>
      <c r="F46" s="31"/>
      <c r="G46" s="124">
        <v>1335872</v>
      </c>
      <c r="H46" s="29"/>
      <c r="I46" s="124">
        <v>1480768</v>
      </c>
      <c r="J46" s="253"/>
      <c r="K46" s="218"/>
      <c r="L46" s="266">
        <v>768912348</v>
      </c>
      <c r="M46" s="266">
        <v>171800514</v>
      </c>
    </row>
    <row r="47" spans="1:14" s="15" customFormat="1" ht="21" customHeight="1">
      <c r="A47" s="19" t="s">
        <v>168</v>
      </c>
      <c r="B47" s="40"/>
      <c r="C47" s="124">
        <v>3002699</v>
      </c>
      <c r="D47" s="29"/>
      <c r="E47" s="124">
        <v>2585293</v>
      </c>
      <c r="F47" s="31"/>
      <c r="G47" s="124">
        <v>1932513</v>
      </c>
      <c r="H47" s="29"/>
      <c r="I47" s="124">
        <v>1468937</v>
      </c>
      <c r="J47" s="253"/>
      <c r="K47" s="218"/>
      <c r="L47" s="266">
        <v>80870085</v>
      </c>
      <c r="M47" s="266">
        <v>34976384</v>
      </c>
    </row>
    <row r="48" spans="1:14" s="15" customFormat="1" ht="21" customHeight="1">
      <c r="A48" s="19" t="s">
        <v>240</v>
      </c>
      <c r="B48" s="40" t="s">
        <v>217</v>
      </c>
      <c r="C48" s="219">
        <v>0</v>
      </c>
      <c r="D48" s="29"/>
      <c r="E48" s="237">
        <v>0</v>
      </c>
      <c r="F48" s="31"/>
      <c r="G48" s="124">
        <v>1418607</v>
      </c>
      <c r="H48" s="29"/>
      <c r="I48" s="237">
        <v>893830</v>
      </c>
      <c r="J48" s="253"/>
      <c r="K48" s="218"/>
      <c r="L48" s="266"/>
      <c r="M48" s="266"/>
    </row>
    <row r="49" spans="1:14" s="15" customFormat="1" ht="21" customHeight="1">
      <c r="A49" s="19" t="s">
        <v>172</v>
      </c>
      <c r="B49" s="16"/>
      <c r="C49" s="124">
        <v>124330</v>
      </c>
      <c r="D49" s="29"/>
      <c r="E49" s="124">
        <v>96644</v>
      </c>
      <c r="F49" s="31"/>
      <c r="G49" s="152">
        <v>30867</v>
      </c>
      <c r="H49" s="29"/>
      <c r="I49" s="124">
        <v>10850</v>
      </c>
      <c r="J49" s="221"/>
      <c r="K49" s="218"/>
      <c r="L49" s="266">
        <v>89856370</v>
      </c>
      <c r="M49" s="266">
        <v>10361945</v>
      </c>
    </row>
    <row r="50" spans="1:14" s="15" customFormat="1" ht="21" customHeight="1">
      <c r="A50" s="19" t="s">
        <v>145</v>
      </c>
      <c r="B50" s="16"/>
      <c r="C50" s="124">
        <v>443226</v>
      </c>
      <c r="D50" s="29"/>
      <c r="E50" s="124">
        <v>323465</v>
      </c>
      <c r="F50" s="31"/>
      <c r="G50" s="152">
        <v>174083</v>
      </c>
      <c r="H50" s="29"/>
      <c r="I50" s="124">
        <v>164227</v>
      </c>
      <c r="J50" s="221"/>
      <c r="K50" s="218"/>
      <c r="L50" s="266"/>
      <c r="M50" s="266"/>
    </row>
    <row r="51" spans="1:14" s="15" customFormat="1" ht="21" customHeight="1">
      <c r="A51" s="13" t="s">
        <v>72</v>
      </c>
      <c r="B51" s="16"/>
      <c r="C51" s="124">
        <v>24882</v>
      </c>
      <c r="D51" s="29"/>
      <c r="E51" s="124">
        <v>6617</v>
      </c>
      <c r="F51" s="31"/>
      <c r="G51" s="124">
        <v>20960</v>
      </c>
      <c r="H51" s="29"/>
      <c r="I51" s="124">
        <v>6412</v>
      </c>
      <c r="J51" s="221"/>
      <c r="K51" s="218"/>
      <c r="L51" s="266">
        <v>300329154</v>
      </c>
      <c r="M51" s="266">
        <v>30883656</v>
      </c>
    </row>
    <row r="52" spans="1:14" s="15" customFormat="1" ht="21" customHeight="1">
      <c r="A52" s="9" t="s">
        <v>23</v>
      </c>
      <c r="B52" s="16"/>
      <c r="C52" s="144">
        <f t="shared" ref="C52:I52" si="1">SUM(C46:C51)</f>
        <v>5970305</v>
      </c>
      <c r="D52" s="220">
        <f t="shared" si="1"/>
        <v>0</v>
      </c>
      <c r="E52" s="144">
        <f t="shared" si="1"/>
        <v>5255833</v>
      </c>
      <c r="F52" s="18">
        <f t="shared" si="1"/>
        <v>0</v>
      </c>
      <c r="G52" s="144">
        <f t="shared" si="1"/>
        <v>4912902</v>
      </c>
      <c r="H52" s="35">
        <f t="shared" si="1"/>
        <v>0</v>
      </c>
      <c r="I52" s="144">
        <f t="shared" si="1"/>
        <v>4025024</v>
      </c>
      <c r="J52" s="223"/>
      <c r="L52" s="267">
        <v>2091434691</v>
      </c>
      <c r="M52" s="267">
        <v>705703537</v>
      </c>
    </row>
    <row r="53" spans="1:14" s="15" customFormat="1" ht="21" customHeight="1">
      <c r="A53" s="19"/>
      <c r="B53" s="16"/>
      <c r="C53" s="140"/>
      <c r="D53" s="34"/>
      <c r="E53" s="140"/>
      <c r="F53" s="13"/>
      <c r="G53" s="140"/>
      <c r="H53" s="34"/>
      <c r="I53" s="140"/>
      <c r="J53" s="221"/>
      <c r="L53" s="221"/>
      <c r="M53" s="221"/>
    </row>
    <row r="54" spans="1:14" s="15" customFormat="1" ht="21" customHeight="1">
      <c r="A54" s="27" t="s">
        <v>24</v>
      </c>
      <c r="B54" s="16"/>
      <c r="C54" s="140"/>
      <c r="D54" s="34"/>
      <c r="E54" s="140"/>
      <c r="F54" s="13"/>
      <c r="G54" s="140"/>
      <c r="H54" s="34"/>
      <c r="I54" s="140"/>
      <c r="J54" s="222"/>
      <c r="L54" s="222"/>
      <c r="M54" s="222"/>
    </row>
    <row r="55" spans="1:14" s="15" customFormat="1" ht="21" customHeight="1">
      <c r="A55" s="19" t="s">
        <v>241</v>
      </c>
      <c r="B55" s="16"/>
      <c r="C55" s="124">
        <v>758315</v>
      </c>
      <c r="D55" s="34"/>
      <c r="E55" s="124">
        <v>120865</v>
      </c>
      <c r="F55" s="13"/>
      <c r="G55" s="124">
        <v>0</v>
      </c>
      <c r="H55" s="34"/>
      <c r="I55" s="124">
        <v>0</v>
      </c>
      <c r="J55" s="222"/>
      <c r="L55" s="222"/>
      <c r="M55" s="222"/>
    </row>
    <row r="56" spans="1:14" s="15" customFormat="1" ht="21" customHeight="1">
      <c r="A56" s="19" t="s">
        <v>184</v>
      </c>
      <c r="B56" s="16"/>
      <c r="C56" s="124">
        <v>348263</v>
      </c>
      <c r="D56" s="34"/>
      <c r="E56" s="124">
        <v>284693</v>
      </c>
      <c r="F56" s="31"/>
      <c r="G56" s="124">
        <v>77889</v>
      </c>
      <c r="H56" s="34"/>
      <c r="I56" s="124">
        <v>28859</v>
      </c>
      <c r="J56" s="221"/>
      <c r="L56" s="266">
        <v>327065</v>
      </c>
      <c r="M56" s="268">
        <v>219618</v>
      </c>
    </row>
    <row r="57" spans="1:14" s="15" customFormat="1" ht="21" customHeight="1">
      <c r="A57" s="19" t="s">
        <v>114</v>
      </c>
      <c r="B57" s="16"/>
      <c r="C57" s="124">
        <v>680631</v>
      </c>
      <c r="D57" s="34"/>
      <c r="E57" s="124">
        <v>629365</v>
      </c>
      <c r="F57" s="31"/>
      <c r="G57" s="124">
        <v>429768</v>
      </c>
      <c r="H57" s="34"/>
      <c r="I57" s="124">
        <v>398000</v>
      </c>
      <c r="J57" s="221"/>
      <c r="L57" s="266">
        <v>68570447</v>
      </c>
      <c r="M57" s="268">
        <v>36884883</v>
      </c>
    </row>
    <row r="58" spans="1:14" s="15" customFormat="1" ht="21" customHeight="1">
      <c r="A58" s="19" t="s">
        <v>169</v>
      </c>
      <c r="B58" s="16"/>
      <c r="C58" s="124">
        <v>162714</v>
      </c>
      <c r="D58" s="34"/>
      <c r="E58" s="124">
        <v>8780</v>
      </c>
      <c r="F58" s="31"/>
      <c r="G58" s="124">
        <v>140371</v>
      </c>
      <c r="H58" s="34"/>
      <c r="I58" s="124">
        <v>0</v>
      </c>
      <c r="J58" s="221"/>
      <c r="L58" s="266"/>
      <c r="M58" s="268"/>
    </row>
    <row r="59" spans="1:14" s="15" customFormat="1" ht="21" customHeight="1">
      <c r="A59" s="19" t="s">
        <v>25</v>
      </c>
      <c r="B59" s="16"/>
      <c r="C59" s="124">
        <v>1185</v>
      </c>
      <c r="D59" s="34"/>
      <c r="E59" s="124">
        <v>1185</v>
      </c>
      <c r="F59" s="141"/>
      <c r="G59" s="124">
        <v>5404</v>
      </c>
      <c r="H59" s="34"/>
      <c r="I59" s="124">
        <v>4929</v>
      </c>
      <c r="J59" s="226"/>
      <c r="L59" s="266">
        <v>2157300</v>
      </c>
      <c r="M59" s="260">
        <v>0</v>
      </c>
    </row>
    <row r="60" spans="1:14" s="15" customFormat="1" ht="21" customHeight="1">
      <c r="A60" s="9" t="s">
        <v>26</v>
      </c>
      <c r="B60" s="16"/>
      <c r="C60" s="144">
        <f>SUM(C55:C59)</f>
        <v>1951108</v>
      </c>
      <c r="D60" s="35"/>
      <c r="E60" s="144">
        <f>SUM(E55:E59)</f>
        <v>1044888</v>
      </c>
      <c r="F60" s="18"/>
      <c r="G60" s="144">
        <f>SUM(G55:G59)</f>
        <v>653432</v>
      </c>
      <c r="H60" s="18"/>
      <c r="I60" s="144">
        <f>SUM(I55:I59)</f>
        <v>431788</v>
      </c>
      <c r="J60" s="223"/>
      <c r="L60" s="267">
        <v>417580269</v>
      </c>
      <c r="M60" s="267">
        <v>279823606</v>
      </c>
    </row>
    <row r="61" spans="1:14" s="15" customFormat="1" ht="21" customHeight="1">
      <c r="A61" s="19"/>
      <c r="B61" s="16"/>
      <c r="C61" s="140"/>
      <c r="D61" s="34"/>
      <c r="E61" s="140"/>
      <c r="F61" s="13"/>
      <c r="G61" s="140"/>
      <c r="H61" s="34"/>
      <c r="I61" s="140"/>
      <c r="J61" s="221"/>
      <c r="L61" s="221"/>
      <c r="M61" s="221"/>
    </row>
    <row r="62" spans="1:14" s="15" customFormat="1" ht="21" customHeight="1">
      <c r="A62" s="9" t="s">
        <v>27</v>
      </c>
      <c r="B62" s="16"/>
      <c r="C62" s="134">
        <f>SUM(C60,C52)</f>
        <v>7921413</v>
      </c>
      <c r="D62" s="35"/>
      <c r="E62" s="134">
        <f>SUM(E60,E52)</f>
        <v>6300721</v>
      </c>
      <c r="F62" s="18"/>
      <c r="G62" s="134">
        <f>G52+G60</f>
        <v>5566334</v>
      </c>
      <c r="H62" s="18"/>
      <c r="I62" s="134">
        <f>I52+I60</f>
        <v>4456812</v>
      </c>
      <c r="J62" s="223"/>
      <c r="L62" s="269">
        <v>2509014960</v>
      </c>
      <c r="M62" s="269">
        <v>985527143</v>
      </c>
      <c r="N62" s="217"/>
    </row>
    <row r="63" spans="1:14" s="20" customFormat="1" ht="21" customHeight="1">
      <c r="A63" s="19"/>
      <c r="B63" s="16"/>
      <c r="C63" s="140"/>
      <c r="D63" s="34"/>
      <c r="E63" s="140"/>
      <c r="F63" s="13"/>
      <c r="G63" s="140"/>
      <c r="H63" s="34"/>
      <c r="I63" s="140"/>
      <c r="J63" s="224"/>
      <c r="L63" s="224"/>
      <c r="M63" s="224"/>
    </row>
    <row r="64" spans="1:14" s="4" customFormat="1" ht="21" customHeight="1">
      <c r="A64" s="143" t="s">
        <v>157</v>
      </c>
      <c r="B64" s="10"/>
      <c r="C64" s="11"/>
      <c r="D64" s="12"/>
      <c r="E64" s="11"/>
      <c r="F64" s="13"/>
      <c r="G64" s="13"/>
      <c r="H64" s="13"/>
      <c r="I64" s="13"/>
      <c r="J64" s="247"/>
      <c r="L64" s="3"/>
    </row>
    <row r="65" spans="1:13" s="8" customFormat="1" ht="21" customHeight="1">
      <c r="A65" s="14" t="s">
        <v>0</v>
      </c>
      <c r="B65" s="10"/>
      <c r="C65" s="11"/>
      <c r="D65" s="12"/>
      <c r="E65" s="11"/>
      <c r="F65" s="13"/>
      <c r="G65" s="13"/>
      <c r="H65" s="13"/>
      <c r="I65" s="13"/>
      <c r="J65" s="248"/>
      <c r="L65" s="7"/>
    </row>
    <row r="67" spans="1:13" s="15" customFormat="1" ht="21" customHeight="1">
      <c r="A67" s="19"/>
      <c r="B67" s="10"/>
      <c r="C67" s="276" t="s">
        <v>1</v>
      </c>
      <c r="D67" s="276"/>
      <c r="E67" s="276"/>
      <c r="F67" s="276"/>
      <c r="G67" s="276" t="s">
        <v>2</v>
      </c>
      <c r="H67" s="276"/>
      <c r="I67" s="276"/>
      <c r="J67" s="249"/>
    </row>
    <row r="68" spans="1:13" s="15" customFormat="1" ht="21" customHeight="1">
      <c r="A68" s="19"/>
      <c r="B68" s="10"/>
      <c r="C68" s="276" t="s">
        <v>3</v>
      </c>
      <c r="D68" s="276"/>
      <c r="E68" s="276"/>
      <c r="F68" s="276"/>
      <c r="G68" s="276" t="s">
        <v>3</v>
      </c>
      <c r="H68" s="276"/>
      <c r="I68" s="276"/>
      <c r="J68" s="249"/>
    </row>
    <row r="69" spans="1:13" s="15" customFormat="1" ht="21" customHeight="1">
      <c r="A69" s="19"/>
      <c r="B69" s="10"/>
      <c r="C69" s="255" t="s">
        <v>223</v>
      </c>
      <c r="D69" s="255"/>
      <c r="E69" s="255" t="s">
        <v>4</v>
      </c>
      <c r="F69" s="13"/>
      <c r="G69" s="255" t="s">
        <v>223</v>
      </c>
      <c r="H69" s="255"/>
      <c r="I69" s="255" t="s">
        <v>4</v>
      </c>
      <c r="J69" s="250"/>
      <c r="L69" s="257"/>
      <c r="M69" s="257"/>
    </row>
    <row r="70" spans="1:13" s="15" customFormat="1" ht="21" customHeight="1">
      <c r="A70" s="43" t="s">
        <v>183</v>
      </c>
      <c r="B70" s="16"/>
      <c r="C70" s="107">
        <v>2020</v>
      </c>
      <c r="D70" s="107"/>
      <c r="E70" s="107">
        <v>2019</v>
      </c>
      <c r="F70" s="13"/>
      <c r="G70" s="107">
        <v>2020</v>
      </c>
      <c r="H70" s="107"/>
      <c r="I70" s="107">
        <v>2019</v>
      </c>
      <c r="J70" s="250"/>
      <c r="L70" s="257"/>
      <c r="M70" s="257"/>
    </row>
    <row r="71" spans="1:13" s="15" customFormat="1" ht="21" customHeight="1">
      <c r="C71" s="107" t="s">
        <v>110</v>
      </c>
      <c r="D71" s="107"/>
      <c r="E71" s="107"/>
      <c r="F71" s="13"/>
      <c r="G71" s="107" t="s">
        <v>110</v>
      </c>
      <c r="H71" s="107"/>
      <c r="I71" s="107"/>
      <c r="J71" s="251"/>
      <c r="L71" s="258">
        <v>2012</v>
      </c>
      <c r="M71" s="258">
        <v>2012</v>
      </c>
    </row>
    <row r="72" spans="1:13" s="15" customFormat="1" ht="21" customHeight="1">
      <c r="A72" s="19"/>
      <c r="B72" s="13"/>
      <c r="C72" s="277" t="s">
        <v>7</v>
      </c>
      <c r="D72" s="277"/>
      <c r="E72" s="277"/>
      <c r="F72" s="277"/>
      <c r="G72" s="277"/>
      <c r="H72" s="277"/>
      <c r="I72" s="277"/>
      <c r="J72" s="202"/>
    </row>
    <row r="73" spans="1:13" s="15" customFormat="1" ht="21" customHeight="1">
      <c r="A73" s="41" t="s">
        <v>185</v>
      </c>
      <c r="B73" s="13"/>
      <c r="C73" s="254"/>
      <c r="D73" s="254"/>
      <c r="E73" s="254"/>
      <c r="F73" s="254"/>
      <c r="G73" s="254"/>
      <c r="H73" s="254"/>
      <c r="I73" s="254"/>
      <c r="J73" s="202"/>
    </row>
    <row r="74" spans="1:13" ht="21" customHeight="1">
      <c r="A74" s="33" t="s">
        <v>99</v>
      </c>
      <c r="B74" s="16"/>
      <c r="C74" s="142"/>
      <c r="D74" s="29"/>
      <c r="E74" s="29"/>
      <c r="G74" s="142"/>
      <c r="H74" s="29"/>
      <c r="I74" s="29"/>
      <c r="J74" s="34"/>
      <c r="L74" s="29"/>
      <c r="M74" s="29"/>
    </row>
    <row r="75" spans="1:13" ht="21" customHeight="1">
      <c r="A75" s="33" t="s">
        <v>134</v>
      </c>
      <c r="B75" s="16"/>
      <c r="C75" s="142"/>
      <c r="D75" s="29"/>
      <c r="E75" s="29"/>
      <c r="G75" s="142"/>
      <c r="H75" s="29"/>
      <c r="I75" s="29"/>
      <c r="J75" s="34"/>
      <c r="L75" s="29"/>
      <c r="M75" s="29"/>
    </row>
    <row r="76" spans="1:13" ht="21" customHeight="1">
      <c r="A76" s="270" t="s">
        <v>170</v>
      </c>
      <c r="B76" s="16"/>
      <c r="C76" s="142"/>
      <c r="D76" s="29"/>
      <c r="E76" s="29"/>
      <c r="G76" s="142"/>
      <c r="H76" s="29"/>
      <c r="I76" s="29"/>
      <c r="J76" s="34"/>
      <c r="L76" s="29"/>
      <c r="M76" s="29"/>
    </row>
    <row r="77" spans="1:13" ht="21" customHeight="1" thickBot="1">
      <c r="A77" s="270" t="s">
        <v>171</v>
      </c>
      <c r="B77" s="16"/>
      <c r="C77" s="225">
        <v>3003750</v>
      </c>
      <c r="D77" s="29"/>
      <c r="E77" s="225">
        <v>3003750</v>
      </c>
      <c r="F77" s="29"/>
      <c r="G77" s="225">
        <v>3003750</v>
      </c>
      <c r="H77" s="29"/>
      <c r="I77" s="225">
        <v>3003750</v>
      </c>
      <c r="J77" s="34"/>
      <c r="L77" s="29"/>
      <c r="M77" s="29"/>
    </row>
    <row r="78" spans="1:13" ht="21" customHeight="1" thickTop="1">
      <c r="A78" s="33" t="s">
        <v>135</v>
      </c>
      <c r="B78" s="16"/>
      <c r="C78" s="82"/>
      <c r="D78" s="29"/>
      <c r="E78" s="82"/>
      <c r="F78" s="29"/>
      <c r="G78" s="82"/>
      <c r="H78" s="29"/>
      <c r="I78" s="82"/>
      <c r="J78" s="34"/>
      <c r="L78" s="29"/>
      <c r="M78" s="29"/>
    </row>
    <row r="79" spans="1:13" ht="21" customHeight="1">
      <c r="A79" s="270" t="s">
        <v>170</v>
      </c>
      <c r="B79" s="16"/>
      <c r="C79" s="82"/>
      <c r="D79" s="29"/>
      <c r="E79" s="82"/>
      <c r="F79" s="29"/>
      <c r="G79" s="82"/>
      <c r="H79" s="29"/>
      <c r="I79" s="82"/>
      <c r="J79" s="34"/>
      <c r="L79" s="29"/>
      <c r="M79" s="29"/>
    </row>
    <row r="80" spans="1:13" ht="21" customHeight="1">
      <c r="A80" s="270" t="s">
        <v>171</v>
      </c>
      <c r="B80" s="16"/>
      <c r="C80" s="82">
        <v>3003750</v>
      </c>
      <c r="D80" s="29"/>
      <c r="E80" s="82">
        <v>3003750</v>
      </c>
      <c r="F80" s="29"/>
      <c r="G80" s="82">
        <v>3003750</v>
      </c>
      <c r="H80" s="29"/>
      <c r="I80" s="82">
        <v>3003750</v>
      </c>
      <c r="J80" s="34"/>
      <c r="L80" s="29"/>
      <c r="M80" s="29"/>
    </row>
    <row r="81" spans="1:13" ht="21" customHeight="1">
      <c r="A81" s="33" t="s">
        <v>152</v>
      </c>
      <c r="B81" s="16"/>
      <c r="C81" s="82">
        <v>11847802</v>
      </c>
      <c r="D81" s="29"/>
      <c r="E81" s="82">
        <v>11847802</v>
      </c>
      <c r="F81" s="29"/>
      <c r="G81" s="82">
        <v>11847802</v>
      </c>
      <c r="H81" s="29"/>
      <c r="I81" s="82">
        <v>11847802</v>
      </c>
      <c r="J81" s="34"/>
      <c r="L81" s="29"/>
      <c r="M81" s="29"/>
    </row>
    <row r="82" spans="1:13" ht="21" customHeight="1">
      <c r="A82" s="33" t="s">
        <v>28</v>
      </c>
      <c r="B82" s="16"/>
      <c r="C82" s="34"/>
      <c r="D82" s="29"/>
      <c r="E82" s="34"/>
      <c r="F82" s="139"/>
      <c r="G82" s="34"/>
      <c r="H82" s="29"/>
      <c r="I82" s="34"/>
      <c r="J82" s="34"/>
      <c r="L82" s="29"/>
      <c r="M82" s="29"/>
    </row>
    <row r="83" spans="1:13" ht="21" customHeight="1">
      <c r="A83" s="33" t="s">
        <v>73</v>
      </c>
      <c r="B83" s="16"/>
      <c r="C83" s="82">
        <f>'Equity Conso-9'!H75</f>
        <v>300375</v>
      </c>
      <c r="D83" s="29"/>
      <c r="E83" s="82">
        <v>300375</v>
      </c>
      <c r="F83" s="42"/>
      <c r="G83" s="82">
        <f>'Equity Seperate-10-11'!G53</f>
        <v>300375</v>
      </c>
      <c r="H83" s="29"/>
      <c r="I83" s="82">
        <v>300375</v>
      </c>
      <c r="J83" s="34"/>
      <c r="L83" s="29"/>
      <c r="M83" s="29"/>
    </row>
    <row r="84" spans="1:13" ht="21" customHeight="1">
      <c r="A84" s="33" t="s">
        <v>29</v>
      </c>
      <c r="C84" s="82">
        <f>'Equity Conso-9'!J75</f>
        <v>2865970</v>
      </c>
      <c r="D84" s="29"/>
      <c r="E84" s="82">
        <v>3075755</v>
      </c>
      <c r="F84" s="42"/>
      <c r="G84" s="82">
        <f>'Equity Seperate-10-11'!I53</f>
        <v>1825249</v>
      </c>
      <c r="H84" s="29"/>
      <c r="I84" s="82">
        <v>1959921</v>
      </c>
      <c r="J84" s="34"/>
      <c r="L84" s="29"/>
      <c r="M84" s="29"/>
    </row>
    <row r="85" spans="1:13" ht="21" customHeight="1">
      <c r="A85" s="33" t="s">
        <v>109</v>
      </c>
      <c r="B85" s="16"/>
      <c r="C85" s="82">
        <f>'Equity Conso-9'!L75</f>
        <v>350653</v>
      </c>
      <c r="D85" s="29"/>
      <c r="E85" s="82">
        <v>353101</v>
      </c>
      <c r="F85" s="42"/>
      <c r="G85" s="82">
        <v>73950</v>
      </c>
      <c r="H85" s="29"/>
      <c r="I85" s="82">
        <v>73950</v>
      </c>
      <c r="J85" s="34"/>
      <c r="L85" s="34">
        <v>1659744140</v>
      </c>
      <c r="M85" s="34">
        <v>460496829</v>
      </c>
    </row>
    <row r="86" spans="1:13" ht="21" customHeight="1">
      <c r="A86" s="47" t="s">
        <v>187</v>
      </c>
      <c r="B86" s="16"/>
      <c r="C86" s="83">
        <f>'Equity Conso-9'!V75</f>
        <v>423641</v>
      </c>
      <c r="D86" s="29"/>
      <c r="E86" s="83">
        <v>-709477</v>
      </c>
      <c r="F86" s="42"/>
      <c r="G86" s="83">
        <f>'Equity Seperate-10-11'!M53</f>
        <v>1025000</v>
      </c>
      <c r="H86" s="29"/>
      <c r="I86" s="83">
        <v>27804</v>
      </c>
      <c r="J86" s="34"/>
      <c r="L86" s="34"/>
      <c r="M86" s="34"/>
    </row>
    <row r="87" spans="1:13" s="15" customFormat="1" ht="21" customHeight="1">
      <c r="A87" s="122" t="s">
        <v>122</v>
      </c>
      <c r="B87" s="44"/>
      <c r="C87" s="87">
        <f>SUM(C80:C86)</f>
        <v>18792191</v>
      </c>
      <c r="D87" s="35"/>
      <c r="E87" s="87">
        <f>SUM(E80:E86)</f>
        <v>17871306</v>
      </c>
      <c r="F87" s="18"/>
      <c r="G87" s="87">
        <f>SUM(G80:G86)</f>
        <v>18076126</v>
      </c>
      <c r="H87" s="35"/>
      <c r="I87" s="87">
        <f>SUM(I80:I86)</f>
        <v>17213602</v>
      </c>
      <c r="J87" s="226"/>
      <c r="L87" s="271">
        <v>-137054929</v>
      </c>
      <c r="M87" s="272">
        <v>0</v>
      </c>
    </row>
    <row r="88" spans="1:13" ht="21" customHeight="1">
      <c r="A88" s="19" t="s">
        <v>30</v>
      </c>
      <c r="B88" s="16"/>
      <c r="C88" s="83">
        <f>'Equity Conso-9'!Z75</f>
        <v>140766</v>
      </c>
      <c r="D88" s="29"/>
      <c r="E88" s="83">
        <f>'Equity Conso-9'!Z58</f>
        <v>151839</v>
      </c>
      <c r="F88" s="42"/>
      <c r="G88" s="83">
        <v>0</v>
      </c>
      <c r="H88" s="29"/>
      <c r="I88" s="83">
        <v>0</v>
      </c>
      <c r="J88" s="18"/>
      <c r="L88" s="18">
        <v>1602859045</v>
      </c>
      <c r="M88" s="18">
        <v>535274148</v>
      </c>
    </row>
    <row r="89" spans="1:13" ht="21" customHeight="1">
      <c r="A89" s="122" t="s">
        <v>31</v>
      </c>
      <c r="B89" s="16"/>
      <c r="C89" s="227">
        <f>SUM(C87:C88)</f>
        <v>18932957</v>
      </c>
      <c r="D89" s="18"/>
      <c r="E89" s="227">
        <f>SUM(E87:E88)</f>
        <v>18023145</v>
      </c>
      <c r="F89" s="18"/>
      <c r="G89" s="227">
        <f>SUM(G87:G88)</f>
        <v>18076126</v>
      </c>
      <c r="H89" s="18"/>
      <c r="I89" s="227">
        <f>SUM(I87:I88)</f>
        <v>17213602</v>
      </c>
      <c r="J89" s="82"/>
      <c r="L89" s="34">
        <v>23381539</v>
      </c>
      <c r="M89" s="83">
        <v>0</v>
      </c>
    </row>
    <row r="90" spans="1:13" ht="21" customHeight="1">
      <c r="A90" s="122"/>
      <c r="B90" s="16"/>
      <c r="C90" s="18"/>
      <c r="D90" s="18"/>
      <c r="E90" s="18"/>
      <c r="F90" s="18"/>
      <c r="G90" s="18"/>
      <c r="H90" s="18"/>
      <c r="I90" s="18"/>
      <c r="J90" s="82"/>
      <c r="L90" s="34"/>
      <c r="M90" s="82"/>
    </row>
    <row r="91" spans="1:13" ht="21" customHeight="1" thickBot="1">
      <c r="A91" s="122" t="s">
        <v>186</v>
      </c>
      <c r="B91" s="16"/>
      <c r="C91" s="138">
        <f>SUM(C89,C62)</f>
        <v>26854370</v>
      </c>
      <c r="D91" s="35"/>
      <c r="E91" s="138">
        <f>SUM(E89,E62)</f>
        <v>24323866</v>
      </c>
      <c r="G91" s="138">
        <f>SUM(G62+G89)</f>
        <v>23642460</v>
      </c>
      <c r="H91" s="35"/>
      <c r="I91" s="138">
        <f>SUM(I62+I89)</f>
        <v>21670414</v>
      </c>
      <c r="J91" s="34"/>
      <c r="L91" s="34"/>
      <c r="M91" s="34"/>
    </row>
    <row r="92" spans="1:13" s="15" customFormat="1" ht="21" customHeight="1" thickTop="1" thickBot="1">
      <c r="A92" s="19"/>
      <c r="B92" s="10"/>
      <c r="C92" s="21">
        <f>C34-C91</f>
        <v>0</v>
      </c>
      <c r="D92" s="12"/>
      <c r="E92" s="21">
        <f>E34-E91</f>
        <v>0</v>
      </c>
      <c r="F92" s="13"/>
      <c r="G92" s="21">
        <f>G34-G91</f>
        <v>0</v>
      </c>
      <c r="H92" s="13"/>
      <c r="I92" s="21">
        <f>I34-I91</f>
        <v>0</v>
      </c>
      <c r="J92" s="223"/>
      <c r="K92" s="217"/>
      <c r="L92" s="273">
        <v>4135255544</v>
      </c>
      <c r="M92" s="273">
        <v>1520801291</v>
      </c>
    </row>
    <row r="93" spans="1:13" ht="21" customHeight="1" thickTop="1">
      <c r="C93" s="21"/>
      <c r="E93" s="21"/>
      <c r="G93" s="21"/>
      <c r="I93" s="21"/>
      <c r="L93" s="13"/>
    </row>
    <row r="94" spans="1:13" ht="21" customHeight="1">
      <c r="J94" s="76"/>
      <c r="L94" s="21">
        <v>0</v>
      </c>
      <c r="M94" s="21">
        <v>0</v>
      </c>
    </row>
  </sheetData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2:I72"/>
    <mergeCell ref="C44:I44"/>
    <mergeCell ref="C67:F67"/>
    <mergeCell ref="G67:I67"/>
    <mergeCell ref="C68:F68"/>
    <mergeCell ref="G68:I68"/>
  </mergeCells>
  <pageMargins left="0.70866141732283505" right="0.4" top="0.47244094488188998" bottom="0.511811023622047" header="0.511811023622047" footer="0.511811023622047"/>
  <pageSetup paperSize="9" scale="78" firstPageNumber="2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5" max="16383" man="1"/>
    <brk id="63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0"/>
  <sheetViews>
    <sheetView view="pageBreakPreview" topLeftCell="A112" zoomScale="85" zoomScaleNormal="90" zoomScaleSheetLayoutView="85" workbookViewId="0">
      <selection activeCell="B44" sqref="B44"/>
    </sheetView>
  </sheetViews>
  <sheetFormatPr defaultColWidth="9.1796875" defaultRowHeight="18" customHeight="1"/>
  <cols>
    <col min="1" max="1" width="62.453125" style="19" customWidth="1"/>
    <col min="2" max="2" width="6.54296875" style="10" customWidth="1"/>
    <col min="3" max="3" width="0.26953125" style="13" customWidth="1"/>
    <col min="4" max="4" width="13.81640625" style="11" customWidth="1"/>
    <col min="5" max="5" width="1.453125" style="12" customWidth="1"/>
    <col min="6" max="6" width="13.81640625" style="11" customWidth="1"/>
    <col min="7" max="7" width="1.453125" style="13" customWidth="1"/>
    <col min="8" max="8" width="13.26953125" style="13" customWidth="1"/>
    <col min="9" max="9" width="1.453125" style="13" customWidth="1"/>
    <col min="10" max="10" width="13.54296875" style="13" customWidth="1"/>
    <col min="11" max="12" width="9.1796875" style="13"/>
    <col min="13" max="13" width="12.1796875" style="13" customWidth="1"/>
    <col min="14" max="16384" width="9.1796875" style="13"/>
  </cols>
  <sheetData>
    <row r="1" spans="1:10" s="25" customFormat="1" ht="21" customHeight="1">
      <c r="A1" s="143" t="s">
        <v>157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136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76" t="s">
        <v>1</v>
      </c>
      <c r="E4" s="276"/>
      <c r="F4" s="276"/>
      <c r="G4" s="12"/>
      <c r="H4" s="276" t="s">
        <v>2</v>
      </c>
      <c r="I4" s="276"/>
      <c r="J4" s="276"/>
    </row>
    <row r="5" spans="1:10" ht="21" customHeight="1">
      <c r="A5" s="9"/>
      <c r="C5" s="166"/>
      <c r="D5" s="276" t="s">
        <v>3</v>
      </c>
      <c r="E5" s="276"/>
      <c r="F5" s="276"/>
      <c r="G5" s="12"/>
      <c r="H5" s="276" t="s">
        <v>3</v>
      </c>
      <c r="I5" s="276"/>
      <c r="J5" s="276"/>
    </row>
    <row r="6" spans="1:10" ht="21" customHeight="1">
      <c r="A6" s="9"/>
      <c r="C6" s="166"/>
      <c r="D6" s="278" t="s">
        <v>102</v>
      </c>
      <c r="E6" s="278"/>
      <c r="F6" s="278"/>
      <c r="G6" s="12"/>
      <c r="H6" s="278" t="s">
        <v>102</v>
      </c>
      <c r="I6" s="278"/>
      <c r="J6" s="278"/>
    </row>
    <row r="7" spans="1:10" ht="21" customHeight="1">
      <c r="A7" s="9"/>
      <c r="C7" s="166"/>
      <c r="D7" s="278" t="s">
        <v>223</v>
      </c>
      <c r="E7" s="278"/>
      <c r="F7" s="278"/>
      <c r="G7" s="12"/>
      <c r="H7" s="278" t="s">
        <v>223</v>
      </c>
      <c r="I7" s="278"/>
      <c r="J7" s="278"/>
    </row>
    <row r="8" spans="1:10" ht="21" customHeight="1">
      <c r="A8" s="9"/>
      <c r="B8" s="16"/>
      <c r="C8" s="107"/>
      <c r="D8" s="107">
        <v>2020</v>
      </c>
      <c r="E8" s="26"/>
      <c r="F8" s="107">
        <v>2019</v>
      </c>
      <c r="G8" s="12"/>
      <c r="H8" s="107">
        <v>2020</v>
      </c>
      <c r="I8" s="26"/>
      <c r="J8" s="107">
        <v>2019</v>
      </c>
    </row>
    <row r="9" spans="1:10" ht="21" customHeight="1">
      <c r="A9" s="9"/>
      <c r="B9" s="16"/>
      <c r="C9" s="167"/>
      <c r="D9" s="277" t="s">
        <v>7</v>
      </c>
      <c r="E9" s="277"/>
      <c r="F9" s="277"/>
      <c r="G9" s="277"/>
      <c r="H9" s="277"/>
      <c r="I9" s="277"/>
      <c r="J9" s="277"/>
    </row>
    <row r="10" spans="1:10" ht="21" customHeight="1">
      <c r="A10" s="27" t="s">
        <v>123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124</v>
      </c>
      <c r="B11" s="16"/>
      <c r="C11" s="29"/>
      <c r="D11" s="124">
        <v>5909154</v>
      </c>
      <c r="E11" s="29"/>
      <c r="F11" s="124">
        <v>6294862</v>
      </c>
      <c r="G11" s="30"/>
      <c r="H11" s="124">
        <v>4619313</v>
      </c>
      <c r="I11" s="29"/>
      <c r="J11" s="124">
        <v>4959090</v>
      </c>
    </row>
    <row r="12" spans="1:10" ht="21" customHeight="1">
      <c r="A12" s="19" t="s">
        <v>32</v>
      </c>
      <c r="B12" s="16"/>
      <c r="C12" s="29"/>
      <c r="D12" s="124">
        <v>148053</v>
      </c>
      <c r="E12" s="29"/>
      <c r="F12" s="124">
        <v>43723</v>
      </c>
      <c r="G12" s="30"/>
      <c r="H12" s="124">
        <v>960169</v>
      </c>
      <c r="I12" s="29"/>
      <c r="J12" s="124">
        <v>55006</v>
      </c>
    </row>
    <row r="13" spans="1:10" ht="21" customHeight="1">
      <c r="A13" s="19" t="s">
        <v>33</v>
      </c>
      <c r="B13" s="16"/>
      <c r="C13" s="34"/>
      <c r="D13" s="124">
        <v>56320</v>
      </c>
      <c r="E13" s="34"/>
      <c r="F13" s="124">
        <v>55231</v>
      </c>
      <c r="G13" s="34"/>
      <c r="H13" s="124">
        <v>85621</v>
      </c>
      <c r="I13" s="34"/>
      <c r="J13" s="124">
        <v>76275</v>
      </c>
    </row>
    <row r="14" spans="1:10" ht="21" customHeight="1">
      <c r="A14" s="9" t="s">
        <v>125</v>
      </c>
      <c r="B14" s="16"/>
      <c r="C14" s="18"/>
      <c r="D14" s="144">
        <f>SUM(D11:D13)</f>
        <v>6113527</v>
      </c>
      <c r="E14" s="35"/>
      <c r="F14" s="144">
        <f>SUM(F11:F13)</f>
        <v>6393816</v>
      </c>
      <c r="G14" s="30"/>
      <c r="H14" s="144">
        <f>SUM(H11:H13)</f>
        <v>5665103</v>
      </c>
      <c r="I14" s="35"/>
      <c r="J14" s="144">
        <f>SUM(J11:J13)</f>
        <v>5090371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74</v>
      </c>
      <c r="B17" s="16"/>
      <c r="C17" s="29"/>
      <c r="D17" s="124">
        <v>3926344</v>
      </c>
      <c r="E17" s="29"/>
      <c r="F17" s="124">
        <v>4073602</v>
      </c>
      <c r="G17" s="30"/>
      <c r="H17" s="124">
        <v>3426783</v>
      </c>
      <c r="I17" s="29"/>
      <c r="J17" s="124">
        <v>3556261</v>
      </c>
      <c r="M17" s="139"/>
    </row>
    <row r="18" spans="1:14" ht="21" customHeight="1">
      <c r="A18" s="48" t="s">
        <v>138</v>
      </c>
      <c r="B18" s="16"/>
      <c r="C18" s="29"/>
      <c r="D18" s="124">
        <v>929700</v>
      </c>
      <c r="E18" s="29"/>
      <c r="F18" s="124">
        <v>989200</v>
      </c>
      <c r="G18" s="30"/>
      <c r="H18" s="124">
        <v>515350</v>
      </c>
      <c r="I18" s="29"/>
      <c r="J18" s="124">
        <v>642189</v>
      </c>
      <c r="M18" s="139"/>
      <c r="N18" s="31"/>
    </row>
    <row r="19" spans="1:14" ht="21" customHeight="1">
      <c r="A19" s="19" t="s">
        <v>35</v>
      </c>
      <c r="B19" s="16"/>
      <c r="C19" s="29"/>
      <c r="D19" s="124">
        <v>410302</v>
      </c>
      <c r="E19" s="29"/>
      <c r="F19" s="124">
        <v>469958</v>
      </c>
      <c r="G19" s="30"/>
      <c r="H19" s="124">
        <v>315306</v>
      </c>
      <c r="I19" s="29"/>
      <c r="J19" s="124">
        <v>414612</v>
      </c>
      <c r="M19" s="139"/>
    </row>
    <row r="20" spans="1:14" ht="21" customHeight="1">
      <c r="A20" s="9" t="s">
        <v>37</v>
      </c>
      <c r="B20" s="16"/>
      <c r="C20" s="29"/>
      <c r="D20" s="144">
        <f>SUM(D17:D19)</f>
        <v>5266346</v>
      </c>
      <c r="E20" s="35"/>
      <c r="F20" s="144">
        <f>SUM(F17:F19)</f>
        <v>5532760</v>
      </c>
      <c r="G20" s="30"/>
      <c r="H20" s="144">
        <f>SUM(H17:H19)</f>
        <v>4257439</v>
      </c>
      <c r="I20" s="35"/>
      <c r="J20" s="144">
        <f>SUM(J17:J19)</f>
        <v>4613062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188</v>
      </c>
      <c r="B22" s="16"/>
      <c r="C22" s="29"/>
      <c r="D22" s="38">
        <f>D14-D20</f>
        <v>847181</v>
      </c>
      <c r="E22" s="35"/>
      <c r="F22" s="38">
        <f>F14-F20</f>
        <v>861056</v>
      </c>
      <c r="G22" s="30"/>
      <c r="H22" s="38">
        <f>H14-H20</f>
        <v>1407664</v>
      </c>
      <c r="I22" s="35"/>
      <c r="J22" s="38">
        <f>J14-J20</f>
        <v>477309</v>
      </c>
    </row>
    <row r="23" spans="1:14" ht="21" customHeight="1">
      <c r="A23" s="19" t="s">
        <v>36</v>
      </c>
      <c r="B23" s="16"/>
      <c r="C23" s="29"/>
      <c r="D23" s="124">
        <v>-7058</v>
      </c>
      <c r="E23" s="29"/>
      <c r="F23" s="124">
        <v>-2354</v>
      </c>
      <c r="G23" s="30"/>
      <c r="H23" s="124">
        <v>-2350</v>
      </c>
      <c r="I23" s="29"/>
      <c r="J23" s="124">
        <v>-3139</v>
      </c>
    </row>
    <row r="24" spans="1:14" ht="21" customHeight="1">
      <c r="A24" s="19" t="s">
        <v>126</v>
      </c>
      <c r="B24" s="16"/>
      <c r="C24" s="29"/>
      <c r="D24" s="124"/>
      <c r="E24" s="29"/>
      <c r="F24" s="124"/>
      <c r="G24" s="30"/>
      <c r="H24" s="124"/>
      <c r="I24" s="29"/>
      <c r="J24" s="124"/>
    </row>
    <row r="25" spans="1:14" ht="21" customHeight="1">
      <c r="A25" s="97" t="s">
        <v>174</v>
      </c>
      <c r="B25" s="40"/>
      <c r="C25" s="29"/>
      <c r="D25" s="124">
        <v>66000</v>
      </c>
      <c r="E25" s="34"/>
      <c r="F25" s="124">
        <v>27593</v>
      </c>
      <c r="G25" s="154"/>
      <c r="H25" s="124">
        <v>0</v>
      </c>
      <c r="I25" s="34"/>
      <c r="J25" s="124">
        <v>0</v>
      </c>
    </row>
    <row r="26" spans="1:14" ht="21" customHeight="1">
      <c r="A26" s="70" t="s">
        <v>173</v>
      </c>
      <c r="B26" s="40"/>
      <c r="C26" s="29"/>
      <c r="D26" s="228">
        <f>SUM(D22:D25)</f>
        <v>906123</v>
      </c>
      <c r="E26" s="18"/>
      <c r="F26" s="228">
        <f>SUM(F22:F25)</f>
        <v>886295</v>
      </c>
      <c r="G26" s="154"/>
      <c r="H26" s="228">
        <f>SUM(H22:H25)</f>
        <v>1405314</v>
      </c>
      <c r="I26" s="18"/>
      <c r="J26" s="228">
        <f>SUM(J22:J25)</f>
        <v>474170</v>
      </c>
    </row>
    <row r="27" spans="1:14" ht="21" customHeight="1">
      <c r="A27" s="97" t="s">
        <v>115</v>
      </c>
      <c r="B27" s="16"/>
      <c r="C27" s="29"/>
      <c r="D27" s="133">
        <v>-119505</v>
      </c>
      <c r="E27" s="29"/>
      <c r="F27" s="133">
        <v>-165626</v>
      </c>
      <c r="G27" s="30"/>
      <c r="H27" s="133">
        <v>-82792</v>
      </c>
      <c r="I27" s="29"/>
      <c r="J27" s="133">
        <v>-95408</v>
      </c>
    </row>
    <row r="28" spans="1:14" ht="21" customHeight="1" thickBot="1">
      <c r="A28" s="109" t="s">
        <v>38</v>
      </c>
      <c r="B28" s="16"/>
      <c r="C28" s="29"/>
      <c r="D28" s="229">
        <f>SUM(D26:D27)</f>
        <v>786618</v>
      </c>
      <c r="E28" s="35"/>
      <c r="F28" s="229">
        <f>SUM(F26:F27)</f>
        <v>720669</v>
      </c>
      <c r="G28" s="53"/>
      <c r="H28" s="229">
        <f>SUM(H26:H27)</f>
        <v>1322522</v>
      </c>
      <c r="I28" s="35"/>
      <c r="J28" s="229">
        <f>SUM(J26:J27)</f>
        <v>378762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53" t="s">
        <v>41</v>
      </c>
      <c r="B30" s="155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142</v>
      </c>
      <c r="B31" s="155"/>
      <c r="C31" s="29"/>
      <c r="D31" s="124">
        <f>D33-D32</f>
        <v>804284</v>
      </c>
      <c r="E31" s="29"/>
      <c r="F31" s="124">
        <f>F28-F32</f>
        <v>710396</v>
      </c>
      <c r="G31" s="30"/>
      <c r="H31" s="124">
        <f>H28</f>
        <v>1322522</v>
      </c>
      <c r="I31" s="29"/>
      <c r="J31" s="124">
        <f>J28</f>
        <v>378762</v>
      </c>
    </row>
    <row r="32" spans="1:14" s="46" customFormat="1" ht="21" customHeight="1">
      <c r="A32" s="48" t="s">
        <v>43</v>
      </c>
      <c r="B32" s="155"/>
      <c r="C32" s="29"/>
      <c r="D32" s="133">
        <v>-17666</v>
      </c>
      <c r="E32" s="29"/>
      <c r="F32" s="133">
        <v>10273</v>
      </c>
      <c r="G32" s="30"/>
      <c r="H32" s="133">
        <v>0</v>
      </c>
      <c r="I32" s="29"/>
      <c r="J32" s="133">
        <v>0</v>
      </c>
    </row>
    <row r="33" spans="1:10" s="46" customFormat="1" ht="21" customHeight="1" thickBot="1">
      <c r="A33" s="153" t="s">
        <v>38</v>
      </c>
      <c r="B33" s="153"/>
      <c r="C33" s="29"/>
      <c r="D33" s="229">
        <f>D28</f>
        <v>786618</v>
      </c>
      <c r="E33" s="35"/>
      <c r="F33" s="229">
        <f>SUM(F31:F32)</f>
        <v>720669</v>
      </c>
      <c r="G33" s="53"/>
      <c r="H33" s="229">
        <f>SUM(H31:H32)</f>
        <v>1322522</v>
      </c>
      <c r="I33" s="35"/>
      <c r="J33" s="229">
        <f>SUM(J31:J32)</f>
        <v>378762</v>
      </c>
    </row>
    <row r="34" spans="1:10" s="46" customFormat="1" ht="21" customHeight="1" thickTop="1">
      <c r="A34" s="153"/>
      <c r="B34" s="153"/>
      <c r="C34" s="29"/>
      <c r="D34" s="108"/>
      <c r="E34" s="49"/>
      <c r="F34" s="108"/>
      <c r="G34" s="49"/>
      <c r="H34" s="108"/>
      <c r="I34" s="49"/>
      <c r="J34" s="108"/>
    </row>
    <row r="35" spans="1:10" s="46" customFormat="1" ht="21" customHeight="1" thickBot="1">
      <c r="A35" s="153" t="s">
        <v>103</v>
      </c>
      <c r="B35" s="153"/>
      <c r="C35" s="29"/>
      <c r="D35" s="230">
        <f>D31/3003750</f>
        <v>0.26775996670828134</v>
      </c>
      <c r="E35" s="231"/>
      <c r="F35" s="230">
        <f>F31/3003750</f>
        <v>0.23650303786933</v>
      </c>
      <c r="G35" s="232"/>
      <c r="H35" s="230">
        <f>H31/3003750</f>
        <v>0.44029030378693301</v>
      </c>
      <c r="I35" s="231"/>
      <c r="J35" s="230">
        <f>J31/3003750</f>
        <v>0.12609637952559302</v>
      </c>
    </row>
    <row r="36" spans="1:10" s="50" customFormat="1" ht="21" customHeight="1" thickTop="1">
      <c r="A36" s="153"/>
      <c r="B36" s="153"/>
      <c r="C36" s="29"/>
      <c r="D36" s="108"/>
      <c r="E36" s="49"/>
      <c r="F36" s="108"/>
      <c r="G36" s="49"/>
      <c r="H36" s="108"/>
      <c r="I36" s="49"/>
      <c r="J36" s="108"/>
    </row>
    <row r="37" spans="1:10" s="50" customFormat="1" ht="21" customHeight="1">
      <c r="A37" s="143" t="s">
        <v>157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95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76" t="s">
        <v>1</v>
      </c>
      <c r="E40" s="276"/>
      <c r="F40" s="276"/>
      <c r="G40" s="12"/>
      <c r="H40" s="276" t="s">
        <v>2</v>
      </c>
      <c r="I40" s="276"/>
      <c r="J40" s="276"/>
    </row>
    <row r="41" spans="1:10" ht="21" customHeight="1">
      <c r="A41" s="9"/>
      <c r="C41" s="166"/>
      <c r="D41" s="276" t="s">
        <v>3</v>
      </c>
      <c r="E41" s="276"/>
      <c r="F41" s="276"/>
      <c r="G41" s="12"/>
      <c r="H41" s="276" t="s">
        <v>3</v>
      </c>
      <c r="I41" s="276"/>
      <c r="J41" s="276"/>
    </row>
    <row r="42" spans="1:10" ht="21" customHeight="1">
      <c r="A42" s="9"/>
      <c r="C42" s="166"/>
      <c r="D42" s="278" t="s">
        <v>102</v>
      </c>
      <c r="E42" s="278"/>
      <c r="F42" s="278"/>
      <c r="G42" s="12"/>
      <c r="H42" s="278" t="s">
        <v>102</v>
      </c>
      <c r="I42" s="278"/>
      <c r="J42" s="278"/>
    </row>
    <row r="43" spans="1:10" ht="21" customHeight="1">
      <c r="A43" s="9"/>
      <c r="C43" s="166"/>
      <c r="D43" s="278" t="s">
        <v>223</v>
      </c>
      <c r="E43" s="278"/>
      <c r="F43" s="278"/>
      <c r="G43" s="12"/>
      <c r="H43" s="278" t="s">
        <v>223</v>
      </c>
      <c r="I43" s="278"/>
      <c r="J43" s="278"/>
    </row>
    <row r="44" spans="1:10" ht="21" customHeight="1">
      <c r="A44" s="9"/>
      <c r="B44" s="16"/>
      <c r="C44" s="107"/>
      <c r="D44" s="107">
        <v>2020</v>
      </c>
      <c r="E44" s="26"/>
      <c r="F44" s="107">
        <v>2019</v>
      </c>
      <c r="G44" s="12"/>
      <c r="H44" s="107">
        <v>2020</v>
      </c>
      <c r="I44" s="26"/>
      <c r="J44" s="107">
        <v>2019</v>
      </c>
    </row>
    <row r="45" spans="1:10" ht="21" customHeight="1">
      <c r="A45" s="9"/>
      <c r="B45" s="16"/>
      <c r="C45" s="167"/>
      <c r="D45" s="277" t="s">
        <v>7</v>
      </c>
      <c r="E45" s="277"/>
      <c r="F45" s="277"/>
      <c r="G45" s="277"/>
      <c r="H45" s="277"/>
      <c r="I45" s="277"/>
      <c r="J45" s="277"/>
    </row>
    <row r="46" spans="1:10" ht="21" customHeight="1">
      <c r="A46" s="9"/>
      <c r="B46" s="16"/>
      <c r="C46" s="167"/>
      <c r="D46" s="167"/>
      <c r="E46" s="167"/>
      <c r="F46" s="235"/>
      <c r="G46" s="167"/>
      <c r="H46" s="167"/>
      <c r="I46" s="167"/>
      <c r="J46" s="235"/>
    </row>
    <row r="47" spans="1:10" ht="21" customHeight="1">
      <c r="A47" s="43" t="s">
        <v>38</v>
      </c>
      <c r="B47" s="153"/>
      <c r="C47" s="29"/>
      <c r="D47" s="220">
        <f>D33</f>
        <v>786618</v>
      </c>
      <c r="E47" s="35"/>
      <c r="F47" s="220">
        <f>F33</f>
        <v>720669</v>
      </c>
      <c r="G47" s="53"/>
      <c r="H47" s="220">
        <f>H33</f>
        <v>1322522</v>
      </c>
      <c r="I47" s="35"/>
      <c r="J47" s="220">
        <f>J33</f>
        <v>378762</v>
      </c>
    </row>
    <row r="48" spans="1:10" ht="21" customHeight="1">
      <c r="A48" s="43"/>
      <c r="B48" s="153"/>
      <c r="C48" s="29"/>
      <c r="D48" s="108"/>
      <c r="E48" s="49"/>
      <c r="F48" s="108"/>
      <c r="G48" s="49"/>
      <c r="H48" s="108"/>
      <c r="I48" s="49"/>
      <c r="J48" s="108"/>
    </row>
    <row r="49" spans="1:10" ht="21" customHeight="1">
      <c r="A49" s="109" t="s">
        <v>39</v>
      </c>
      <c r="B49" s="153"/>
      <c r="C49" s="29"/>
      <c r="D49" s="108"/>
      <c r="E49" s="49"/>
      <c r="F49" s="108"/>
      <c r="G49" s="49"/>
      <c r="H49" s="108"/>
      <c r="I49" s="49"/>
      <c r="J49" s="108"/>
    </row>
    <row r="50" spans="1:10" s="50" customFormat="1" ht="21" customHeight="1">
      <c r="A50" s="41" t="s">
        <v>190</v>
      </c>
      <c r="B50" s="16"/>
      <c r="C50" s="29"/>
      <c r="D50" s="34"/>
      <c r="E50" s="34"/>
      <c r="F50" s="34"/>
      <c r="G50" s="154"/>
      <c r="H50" s="34"/>
      <c r="I50" s="34"/>
      <c r="J50" s="34"/>
    </row>
    <row r="51" spans="1:10" ht="21" customHeight="1">
      <c r="A51" s="97" t="s">
        <v>147</v>
      </c>
      <c r="B51" s="16"/>
      <c r="C51" s="29"/>
      <c r="D51" s="124">
        <v>-134649</v>
      </c>
      <c r="E51" s="29"/>
      <c r="F51" s="124">
        <v>-40689</v>
      </c>
      <c r="G51" s="30"/>
      <c r="H51" s="124">
        <v>0</v>
      </c>
      <c r="I51" s="29"/>
      <c r="J51" s="124">
        <v>0</v>
      </c>
    </row>
    <row r="52" spans="1:10" ht="21" customHeight="1">
      <c r="A52" s="97" t="s">
        <v>249</v>
      </c>
      <c r="B52" s="16"/>
      <c r="C52" s="29"/>
      <c r="D52" s="124">
        <v>-28630</v>
      </c>
      <c r="E52" s="29"/>
      <c r="F52" s="124">
        <v>12181</v>
      </c>
      <c r="G52" s="30"/>
      <c r="H52" s="124">
        <v>-28630</v>
      </c>
      <c r="I52" s="29"/>
      <c r="J52" s="124">
        <v>12181</v>
      </c>
    </row>
    <row r="53" spans="1:10" s="50" customFormat="1" ht="21" customHeight="1">
      <c r="A53" s="97" t="s">
        <v>127</v>
      </c>
      <c r="B53" s="16"/>
      <c r="C53" s="29"/>
      <c r="D53" s="124"/>
      <c r="E53" s="29"/>
      <c r="F53" s="124"/>
      <c r="G53" s="30"/>
      <c r="H53" s="124"/>
      <c r="I53" s="29"/>
      <c r="J53" s="124"/>
    </row>
    <row r="54" spans="1:10" ht="21" customHeight="1">
      <c r="A54" s="97" t="s">
        <v>175</v>
      </c>
      <c r="B54" s="16"/>
      <c r="C54" s="29"/>
      <c r="D54" s="124">
        <v>-8905</v>
      </c>
      <c r="E54" s="29"/>
      <c r="F54" s="124">
        <v>-1668</v>
      </c>
      <c r="G54" s="30"/>
      <c r="H54" s="124">
        <v>0</v>
      </c>
      <c r="I54" s="29"/>
      <c r="J54" s="124">
        <v>0</v>
      </c>
    </row>
    <row r="55" spans="1:10" ht="21" customHeight="1">
      <c r="A55" s="97" t="s">
        <v>137</v>
      </c>
      <c r="B55" s="16"/>
      <c r="C55" s="29"/>
      <c r="D55" s="133">
        <v>5726</v>
      </c>
      <c r="E55" s="29"/>
      <c r="F55" s="133">
        <v>-2436</v>
      </c>
      <c r="G55" s="30"/>
      <c r="H55" s="133">
        <v>5726</v>
      </c>
      <c r="I55" s="29"/>
      <c r="J55" s="133">
        <v>-2436</v>
      </c>
    </row>
    <row r="56" spans="1:10" ht="21" customHeight="1">
      <c r="A56" s="109" t="s">
        <v>191</v>
      </c>
      <c r="B56" s="16"/>
      <c r="C56" s="29"/>
      <c r="D56" s="134">
        <f>SUM(D51:D55)</f>
        <v>-166458</v>
      </c>
      <c r="E56" s="35"/>
      <c r="F56" s="134">
        <f>SUM(F51:F55)</f>
        <v>-32612</v>
      </c>
      <c r="G56" s="53"/>
      <c r="H56" s="134">
        <f>SUM(H51:H55)</f>
        <v>-22904</v>
      </c>
      <c r="I56" s="35"/>
      <c r="J56" s="134">
        <f>SUM(J51:J55)</f>
        <v>9745</v>
      </c>
    </row>
    <row r="57" spans="1:10" ht="21" customHeight="1">
      <c r="A57" s="70" t="s">
        <v>192</v>
      </c>
      <c r="B57" s="44"/>
      <c r="C57" s="29"/>
      <c r="D57" s="134">
        <f>D56</f>
        <v>-166458</v>
      </c>
      <c r="E57" s="35"/>
      <c r="F57" s="134">
        <f>F56</f>
        <v>-32612</v>
      </c>
      <c r="G57" s="53"/>
      <c r="H57" s="134">
        <f>H56</f>
        <v>-22904</v>
      </c>
      <c r="I57" s="35"/>
      <c r="J57" s="134">
        <f>J56</f>
        <v>9745</v>
      </c>
    </row>
    <row r="58" spans="1:10" ht="21" customHeight="1" thickBot="1">
      <c r="A58" s="70" t="s">
        <v>40</v>
      </c>
      <c r="B58" s="44"/>
      <c r="C58" s="29"/>
      <c r="D58" s="229">
        <f>SUM(D57,D28)</f>
        <v>620160</v>
      </c>
      <c r="E58" s="35"/>
      <c r="F58" s="229">
        <f>SUM(F57,F28)</f>
        <v>688057</v>
      </c>
      <c r="G58" s="53"/>
      <c r="H58" s="229">
        <f>SUM(H57,H28)</f>
        <v>1299618</v>
      </c>
      <c r="I58" s="35"/>
      <c r="J58" s="229">
        <f>SUM(J57,J28)</f>
        <v>388507</v>
      </c>
    </row>
    <row r="59" spans="1:10" s="39" customFormat="1" ht="21" customHeight="1" thickTop="1">
      <c r="A59" s="19"/>
      <c r="B59" s="16"/>
      <c r="C59" s="29"/>
      <c r="D59" s="37"/>
      <c r="E59" s="29"/>
      <c r="F59" s="37"/>
      <c r="G59" s="30"/>
      <c r="H59" s="37"/>
      <c r="I59" s="29"/>
      <c r="J59" s="37"/>
    </row>
    <row r="60" spans="1:10" s="39" customFormat="1" ht="21" customHeight="1">
      <c r="A60" s="153" t="s">
        <v>42</v>
      </c>
      <c r="B60" s="51"/>
      <c r="C60" s="29"/>
      <c r="D60" s="28"/>
      <c r="E60" s="45"/>
      <c r="F60" s="28"/>
      <c r="G60" s="45"/>
      <c r="H60" s="28"/>
      <c r="I60" s="45"/>
      <c r="J60" s="28"/>
    </row>
    <row r="61" spans="1:10" ht="21" customHeight="1">
      <c r="A61" s="48" t="s">
        <v>142</v>
      </c>
      <c r="B61" s="51"/>
      <c r="C61" s="29"/>
      <c r="D61" s="124">
        <f>D63-D62</f>
        <v>649712</v>
      </c>
      <c r="E61" s="29"/>
      <c r="F61" s="124">
        <f>F58-F62</f>
        <v>685599</v>
      </c>
      <c r="G61" s="30"/>
      <c r="H61" s="124">
        <f>H58</f>
        <v>1299618</v>
      </c>
      <c r="I61" s="29"/>
      <c r="J61" s="124">
        <f>J58</f>
        <v>388507</v>
      </c>
    </row>
    <row r="62" spans="1:10" s="46" customFormat="1" ht="21" customHeight="1">
      <c r="A62" s="48" t="s">
        <v>43</v>
      </c>
      <c r="B62" s="51"/>
      <c r="C62" s="29"/>
      <c r="D62" s="133">
        <v>-29552</v>
      </c>
      <c r="E62" s="29"/>
      <c r="F62" s="133">
        <v>2458</v>
      </c>
      <c r="G62" s="30"/>
      <c r="H62" s="133">
        <v>0</v>
      </c>
      <c r="I62" s="29"/>
      <c r="J62" s="133">
        <v>0</v>
      </c>
    </row>
    <row r="63" spans="1:10" s="46" customFormat="1" ht="21" customHeight="1" thickBot="1">
      <c r="A63" s="153" t="s">
        <v>40</v>
      </c>
      <c r="B63" s="52"/>
      <c r="C63" s="29"/>
      <c r="D63" s="229">
        <f>D58</f>
        <v>620160</v>
      </c>
      <c r="E63" s="35"/>
      <c r="F63" s="229">
        <f>SUM(F61:F62)</f>
        <v>688057</v>
      </c>
      <c r="G63" s="53"/>
      <c r="H63" s="229">
        <f>SUM(H61:H62)</f>
        <v>1299618</v>
      </c>
      <c r="I63" s="35"/>
      <c r="J63" s="229">
        <f>SUM(J61:J62)</f>
        <v>388507</v>
      </c>
    </row>
    <row r="64" spans="1:10" ht="21" customHeight="1" thickTop="1">
      <c r="A64" s="14"/>
      <c r="C64" s="12"/>
      <c r="G64" s="12"/>
      <c r="H64" s="12"/>
      <c r="I64" s="12"/>
      <c r="J64" s="12"/>
    </row>
    <row r="65" spans="1:10" s="25" customFormat="1" ht="21" customHeight="1">
      <c r="A65" s="143" t="s">
        <v>157</v>
      </c>
      <c r="B65" s="22"/>
      <c r="C65" s="24"/>
      <c r="D65" s="23"/>
      <c r="E65" s="24"/>
      <c r="F65" s="23"/>
      <c r="G65" s="24"/>
      <c r="H65" s="24"/>
      <c r="I65" s="24"/>
      <c r="J65" s="24"/>
    </row>
    <row r="66" spans="1:10" s="8" customFormat="1" ht="21" customHeight="1">
      <c r="A66" s="14" t="s">
        <v>136</v>
      </c>
      <c r="B66" s="5"/>
      <c r="C66" s="7"/>
      <c r="D66" s="6"/>
      <c r="E66" s="7"/>
      <c r="F66" s="6"/>
      <c r="G66" s="7"/>
      <c r="H66" s="7"/>
      <c r="I66" s="7"/>
      <c r="J66" s="7"/>
    </row>
    <row r="67" spans="1:10" s="8" customFormat="1" ht="21" customHeight="1">
      <c r="A67" s="14"/>
      <c r="B67" s="5"/>
      <c r="C67" s="7"/>
      <c r="D67" s="6"/>
      <c r="E67" s="7"/>
      <c r="F67" s="6"/>
      <c r="G67" s="7"/>
      <c r="H67" s="7"/>
      <c r="I67" s="7"/>
      <c r="J67" s="7"/>
    </row>
    <row r="68" spans="1:10" ht="21" customHeight="1">
      <c r="A68" s="9"/>
      <c r="C68" s="12"/>
      <c r="D68" s="276" t="s">
        <v>1</v>
      </c>
      <c r="E68" s="276"/>
      <c r="F68" s="276"/>
      <c r="G68" s="12"/>
      <c r="H68" s="276" t="s">
        <v>2</v>
      </c>
      <c r="I68" s="276"/>
      <c r="J68" s="276"/>
    </row>
    <row r="69" spans="1:10" ht="21" customHeight="1">
      <c r="A69" s="9"/>
      <c r="C69" s="245"/>
      <c r="D69" s="276" t="s">
        <v>3</v>
      </c>
      <c r="E69" s="276"/>
      <c r="F69" s="276"/>
      <c r="G69" s="12"/>
      <c r="H69" s="276" t="s">
        <v>3</v>
      </c>
      <c r="I69" s="276"/>
      <c r="J69" s="276"/>
    </row>
    <row r="70" spans="1:10" ht="21" customHeight="1">
      <c r="A70" s="9"/>
      <c r="C70" s="245"/>
      <c r="D70" s="278" t="s">
        <v>224</v>
      </c>
      <c r="E70" s="278"/>
      <c r="F70" s="278"/>
      <c r="G70" s="12"/>
      <c r="H70" s="278" t="s">
        <v>224</v>
      </c>
      <c r="I70" s="278"/>
      <c r="J70" s="278"/>
    </row>
    <row r="71" spans="1:10" ht="21" customHeight="1">
      <c r="A71" s="9"/>
      <c r="C71" s="245"/>
      <c r="D71" s="278" t="s">
        <v>223</v>
      </c>
      <c r="E71" s="278"/>
      <c r="F71" s="278"/>
      <c r="G71" s="12"/>
      <c r="H71" s="278" t="s">
        <v>223</v>
      </c>
      <c r="I71" s="278"/>
      <c r="J71" s="278"/>
    </row>
    <row r="72" spans="1:10" ht="21" customHeight="1">
      <c r="A72" s="9"/>
      <c r="B72" s="16" t="s">
        <v>6</v>
      </c>
      <c r="C72" s="107"/>
      <c r="D72" s="107">
        <v>2020</v>
      </c>
      <c r="E72" s="26"/>
      <c r="F72" s="107">
        <v>2019</v>
      </c>
      <c r="G72" s="12"/>
      <c r="H72" s="107">
        <v>2020</v>
      </c>
      <c r="I72" s="26"/>
      <c r="J72" s="107">
        <v>2019</v>
      </c>
    </row>
    <row r="73" spans="1:10" ht="21" customHeight="1">
      <c r="A73" s="9"/>
      <c r="B73" s="16"/>
      <c r="C73" s="246"/>
      <c r="D73" s="277" t="s">
        <v>7</v>
      </c>
      <c r="E73" s="277"/>
      <c r="F73" s="277"/>
      <c r="G73" s="277"/>
      <c r="H73" s="277"/>
      <c r="I73" s="277"/>
      <c r="J73" s="277"/>
    </row>
    <row r="74" spans="1:10" ht="21" customHeight="1">
      <c r="A74" s="27" t="s">
        <v>123</v>
      </c>
      <c r="B74" s="16"/>
      <c r="C74" s="30"/>
      <c r="D74" s="28"/>
      <c r="E74" s="29"/>
      <c r="F74" s="28"/>
      <c r="G74" s="30"/>
      <c r="H74" s="30"/>
      <c r="I74" s="30"/>
      <c r="J74" s="30"/>
    </row>
    <row r="75" spans="1:10" ht="21" customHeight="1">
      <c r="A75" s="19" t="s">
        <v>124</v>
      </c>
      <c r="B75" s="16"/>
      <c r="C75" s="29"/>
      <c r="D75" s="124">
        <v>12596075</v>
      </c>
      <c r="E75" s="29"/>
      <c r="F75" s="124">
        <v>12661256</v>
      </c>
      <c r="G75" s="30"/>
      <c r="H75" s="124">
        <v>9848665</v>
      </c>
      <c r="I75" s="29"/>
      <c r="J75" s="124">
        <v>9671290</v>
      </c>
    </row>
    <row r="76" spans="1:10" ht="21" customHeight="1">
      <c r="A76" s="19" t="s">
        <v>32</v>
      </c>
      <c r="B76" s="16"/>
      <c r="C76" s="29"/>
      <c r="D76" s="124">
        <v>174554</v>
      </c>
      <c r="E76" s="29"/>
      <c r="F76" s="124">
        <v>84487</v>
      </c>
      <c r="G76" s="30"/>
      <c r="H76" s="124">
        <v>992282</v>
      </c>
      <c r="I76" s="29"/>
      <c r="J76" s="124">
        <v>104197</v>
      </c>
    </row>
    <row r="77" spans="1:10" ht="21" customHeight="1">
      <c r="A77" s="19" t="s">
        <v>33</v>
      </c>
      <c r="B77" s="16" t="s">
        <v>236</v>
      </c>
      <c r="C77" s="34"/>
      <c r="D77" s="124">
        <v>249024</v>
      </c>
      <c r="E77" s="34"/>
      <c r="F77" s="124">
        <v>160404</v>
      </c>
      <c r="G77" s="34"/>
      <c r="H77" s="124">
        <v>214882</v>
      </c>
      <c r="I77" s="34"/>
      <c r="J77" s="124">
        <v>163179</v>
      </c>
    </row>
    <row r="78" spans="1:10" ht="21" customHeight="1">
      <c r="A78" s="9" t="s">
        <v>125</v>
      </c>
      <c r="B78" s="16"/>
      <c r="C78" s="18"/>
      <c r="D78" s="144">
        <f>SUM(D75:D77)</f>
        <v>13019653</v>
      </c>
      <c r="E78" s="35"/>
      <c r="F78" s="144">
        <f>SUM(F75:F77)</f>
        <v>12906147</v>
      </c>
      <c r="G78" s="30"/>
      <c r="H78" s="144">
        <f>SUM(H75:H77)</f>
        <v>11055829</v>
      </c>
      <c r="I78" s="35"/>
      <c r="J78" s="144">
        <f>SUM(J75:J77)</f>
        <v>9938666</v>
      </c>
    </row>
    <row r="79" spans="1:10" ht="21" customHeight="1">
      <c r="A79" s="9"/>
      <c r="B79" s="16"/>
      <c r="C79" s="37"/>
      <c r="D79" s="36"/>
      <c r="E79" s="29"/>
      <c r="F79" s="36"/>
      <c r="G79" s="30"/>
      <c r="H79" s="36"/>
      <c r="I79" s="29"/>
      <c r="J79" s="36"/>
    </row>
    <row r="80" spans="1:10" ht="21" customHeight="1">
      <c r="A80" s="27" t="s">
        <v>34</v>
      </c>
      <c r="B80" s="16"/>
      <c r="C80" s="36"/>
      <c r="D80" s="36"/>
      <c r="E80" s="29"/>
      <c r="F80" s="36"/>
      <c r="G80" s="30"/>
      <c r="H80" s="36"/>
      <c r="I80" s="29"/>
      <c r="J80" s="36"/>
    </row>
    <row r="81" spans="1:14" ht="21" customHeight="1">
      <c r="A81" s="19" t="s">
        <v>74</v>
      </c>
      <c r="B81" s="16"/>
      <c r="C81" s="29"/>
      <c r="D81" s="124">
        <v>8245894</v>
      </c>
      <c r="E81" s="29"/>
      <c r="F81" s="124">
        <v>8226424</v>
      </c>
      <c r="G81" s="30"/>
      <c r="H81" s="124">
        <v>7177227</v>
      </c>
      <c r="I81" s="29"/>
      <c r="J81" s="124">
        <v>6983380</v>
      </c>
      <c r="M81" s="139"/>
    </row>
    <row r="82" spans="1:14" ht="21" customHeight="1">
      <c r="A82" s="48" t="s">
        <v>138</v>
      </c>
      <c r="B82" s="16"/>
      <c r="C82" s="29"/>
      <c r="D82" s="124">
        <v>1979668</v>
      </c>
      <c r="E82" s="29"/>
      <c r="F82" s="124">
        <v>1873376</v>
      </c>
      <c r="G82" s="30"/>
      <c r="H82" s="124">
        <v>1136588</v>
      </c>
      <c r="I82" s="29"/>
      <c r="J82" s="124">
        <v>1152610</v>
      </c>
      <c r="M82" s="139"/>
      <c r="N82" s="31"/>
    </row>
    <row r="83" spans="1:14" ht="21" customHeight="1">
      <c r="A83" s="19" t="s">
        <v>35</v>
      </c>
      <c r="B83" s="16"/>
      <c r="C83" s="29"/>
      <c r="D83" s="124">
        <v>898056</v>
      </c>
      <c r="E83" s="29"/>
      <c r="F83" s="124">
        <v>908419</v>
      </c>
      <c r="G83" s="30"/>
      <c r="H83" s="124">
        <v>722979</v>
      </c>
      <c r="I83" s="29"/>
      <c r="J83" s="124">
        <v>775467</v>
      </c>
      <c r="M83" s="139"/>
    </row>
    <row r="84" spans="1:14" ht="21" customHeight="1">
      <c r="A84" s="9" t="s">
        <v>37</v>
      </c>
      <c r="B84" s="16"/>
      <c r="C84" s="29"/>
      <c r="D84" s="144">
        <f>SUM(D81:D83)</f>
        <v>11123618</v>
      </c>
      <c r="E84" s="35"/>
      <c r="F84" s="144">
        <f>SUM(F81:F83)</f>
        <v>11008219</v>
      </c>
      <c r="G84" s="30"/>
      <c r="H84" s="144">
        <f>SUM(H81:H83)</f>
        <v>9036794</v>
      </c>
      <c r="I84" s="35"/>
      <c r="J84" s="144">
        <f>SUM(J81:J83)</f>
        <v>8911457</v>
      </c>
      <c r="M84" s="31"/>
    </row>
    <row r="85" spans="1:14" ht="21" customHeight="1">
      <c r="B85" s="16"/>
      <c r="C85" s="29"/>
      <c r="D85" s="38"/>
      <c r="E85" s="35"/>
      <c r="F85" s="38"/>
      <c r="G85" s="30"/>
      <c r="H85" s="38"/>
      <c r="I85" s="35"/>
      <c r="J85" s="38"/>
    </row>
    <row r="86" spans="1:14" ht="21" customHeight="1">
      <c r="A86" s="9" t="s">
        <v>188</v>
      </c>
      <c r="B86" s="16"/>
      <c r="C86" s="29"/>
      <c r="D86" s="38">
        <f>D78-D84</f>
        <v>1896035</v>
      </c>
      <c r="E86" s="35"/>
      <c r="F86" s="38">
        <f>F78-F84</f>
        <v>1897928</v>
      </c>
      <c r="G86" s="30"/>
      <c r="H86" s="38">
        <f>H78-H84</f>
        <v>2019035</v>
      </c>
      <c r="I86" s="35"/>
      <c r="J86" s="38">
        <f>J78-J84</f>
        <v>1027209</v>
      </c>
    </row>
    <row r="87" spans="1:14" ht="21" customHeight="1">
      <c r="A87" s="19" t="s">
        <v>36</v>
      </c>
      <c r="B87" s="16"/>
      <c r="C87" s="29"/>
      <c r="D87" s="124">
        <v>-14926</v>
      </c>
      <c r="E87" s="29"/>
      <c r="F87" s="124">
        <v>-4833</v>
      </c>
      <c r="G87" s="30"/>
      <c r="H87" s="124">
        <v>-5003</v>
      </c>
      <c r="I87" s="29"/>
      <c r="J87" s="124">
        <v>-6129</v>
      </c>
    </row>
    <row r="88" spans="1:14" ht="21" customHeight="1">
      <c r="A88" s="19" t="s">
        <v>126</v>
      </c>
      <c r="B88" s="16"/>
      <c r="C88" s="29"/>
      <c r="D88" s="124"/>
      <c r="E88" s="29"/>
      <c r="F88" s="124"/>
      <c r="G88" s="30"/>
      <c r="H88" s="124"/>
      <c r="I88" s="29"/>
      <c r="J88" s="124"/>
    </row>
    <row r="89" spans="1:14" ht="21" customHeight="1">
      <c r="A89" s="97" t="s">
        <v>174</v>
      </c>
      <c r="B89" s="40" t="s">
        <v>216</v>
      </c>
      <c r="C89" s="29"/>
      <c r="D89" s="124">
        <v>127529</v>
      </c>
      <c r="E89" s="34"/>
      <c r="F89" s="124">
        <v>89095</v>
      </c>
      <c r="G89" s="154"/>
      <c r="H89" s="124">
        <v>0</v>
      </c>
      <c r="I89" s="34"/>
      <c r="J89" s="124">
        <v>0</v>
      </c>
    </row>
    <row r="90" spans="1:14" ht="21" customHeight="1">
      <c r="A90" s="70" t="s">
        <v>173</v>
      </c>
      <c r="B90" s="40"/>
      <c r="C90" s="29"/>
      <c r="D90" s="228">
        <f>SUM(D86:D89)</f>
        <v>2008638</v>
      </c>
      <c r="E90" s="18"/>
      <c r="F90" s="228">
        <f>SUM(F86:F89)</f>
        <v>1982190</v>
      </c>
      <c r="G90" s="154"/>
      <c r="H90" s="228">
        <f>SUM(H86:H89)</f>
        <v>2014032</v>
      </c>
      <c r="I90" s="18"/>
      <c r="J90" s="228">
        <f>SUM(J86:J89)</f>
        <v>1021080</v>
      </c>
    </row>
    <row r="91" spans="1:14" ht="21" customHeight="1">
      <c r="A91" s="97" t="s">
        <v>115</v>
      </c>
      <c r="B91" s="16"/>
      <c r="C91" s="29"/>
      <c r="D91" s="133">
        <v>-306841</v>
      </c>
      <c r="E91" s="29"/>
      <c r="F91" s="133">
        <v>-364357</v>
      </c>
      <c r="G91" s="30"/>
      <c r="H91" s="133">
        <v>-206281</v>
      </c>
      <c r="I91" s="29"/>
      <c r="J91" s="133">
        <v>-206306</v>
      </c>
    </row>
    <row r="92" spans="1:14" ht="21" customHeight="1" thickBot="1">
      <c r="A92" s="109" t="s">
        <v>38</v>
      </c>
      <c r="B92" s="16"/>
      <c r="C92" s="29"/>
      <c r="D92" s="229">
        <f>SUM(D90:D91)</f>
        <v>1701797</v>
      </c>
      <c r="E92" s="35"/>
      <c r="F92" s="229">
        <f>SUM(F90:F91)</f>
        <v>1617833</v>
      </c>
      <c r="G92" s="53"/>
      <c r="H92" s="229">
        <f>SUM(H90:H91)</f>
        <v>1807751</v>
      </c>
      <c r="I92" s="35"/>
      <c r="J92" s="229">
        <f>SUM(J90:J91)</f>
        <v>814774</v>
      </c>
    </row>
    <row r="93" spans="1:14" ht="21" customHeight="1" thickTop="1">
      <c r="B93" s="16"/>
      <c r="C93" s="29"/>
      <c r="D93" s="37"/>
      <c r="E93" s="29"/>
      <c r="F93" s="37"/>
      <c r="G93" s="30"/>
      <c r="H93" s="37"/>
      <c r="I93" s="29"/>
      <c r="J93" s="37"/>
    </row>
    <row r="94" spans="1:14" ht="21" customHeight="1">
      <c r="A94" s="153" t="s">
        <v>41</v>
      </c>
      <c r="B94" s="155"/>
      <c r="C94" s="29"/>
      <c r="D94" s="28"/>
      <c r="E94" s="45"/>
      <c r="F94" s="28"/>
      <c r="G94" s="45"/>
      <c r="H94" s="28"/>
      <c r="I94" s="45"/>
      <c r="J94" s="28"/>
    </row>
    <row r="95" spans="1:14" s="46" customFormat="1" ht="21" customHeight="1">
      <c r="A95" s="47" t="s">
        <v>142</v>
      </c>
      <c r="B95" s="155"/>
      <c r="C95" s="29"/>
      <c r="D95" s="124">
        <f>D92-D96</f>
        <v>1730190</v>
      </c>
      <c r="E95" s="29"/>
      <c r="F95" s="124">
        <f>F92-F96</f>
        <v>1598656</v>
      </c>
      <c r="G95" s="30"/>
      <c r="H95" s="124">
        <f>H92</f>
        <v>1807751</v>
      </c>
      <c r="I95" s="29"/>
      <c r="J95" s="124">
        <f>J92</f>
        <v>814774</v>
      </c>
    </row>
    <row r="96" spans="1:14" s="46" customFormat="1" ht="21" customHeight="1">
      <c r="A96" s="48" t="s">
        <v>43</v>
      </c>
      <c r="B96" s="155"/>
      <c r="C96" s="29"/>
      <c r="D96" s="133">
        <v>-28393</v>
      </c>
      <c r="E96" s="29"/>
      <c r="F96" s="133">
        <v>19177</v>
      </c>
      <c r="G96" s="30"/>
      <c r="H96" s="133">
        <v>0</v>
      </c>
      <c r="I96" s="29"/>
      <c r="J96" s="133">
        <v>0</v>
      </c>
    </row>
    <row r="97" spans="1:10" s="46" customFormat="1" ht="21" customHeight="1" thickBot="1">
      <c r="A97" s="153" t="s">
        <v>38</v>
      </c>
      <c r="B97" s="153"/>
      <c r="C97" s="29"/>
      <c r="D97" s="229">
        <f>D92</f>
        <v>1701797</v>
      </c>
      <c r="E97" s="35"/>
      <c r="F97" s="229">
        <f>SUM(F95:F96)</f>
        <v>1617833</v>
      </c>
      <c r="G97" s="53"/>
      <c r="H97" s="229">
        <f>SUM(H95:H96)</f>
        <v>1807751</v>
      </c>
      <c r="I97" s="35"/>
      <c r="J97" s="229">
        <f>SUM(J95:J96)</f>
        <v>814774</v>
      </c>
    </row>
    <row r="98" spans="1:10" s="46" customFormat="1" ht="21" customHeight="1" thickTop="1">
      <c r="A98" s="153"/>
      <c r="B98" s="153"/>
      <c r="C98" s="29"/>
      <c r="D98" s="108"/>
      <c r="E98" s="49"/>
      <c r="F98" s="108"/>
      <c r="G98" s="49"/>
      <c r="H98" s="108"/>
      <c r="I98" s="49"/>
      <c r="J98" s="108"/>
    </row>
    <row r="99" spans="1:10" s="46" customFormat="1" ht="21" customHeight="1" thickBot="1">
      <c r="A99" s="153" t="s">
        <v>103</v>
      </c>
      <c r="B99" s="153"/>
      <c r="C99" s="29"/>
      <c r="D99" s="230">
        <f>D95/3003750</f>
        <v>0.5760099875156055</v>
      </c>
      <c r="E99" s="231"/>
      <c r="F99" s="230">
        <f>F95/3003750</f>
        <v>0.53222005826050767</v>
      </c>
      <c r="G99" s="232"/>
      <c r="H99" s="230">
        <f>H95/3003750</f>
        <v>0.60183137744486059</v>
      </c>
      <c r="I99" s="231"/>
      <c r="J99" s="230">
        <f>J95/3003750</f>
        <v>0.27125226799833541</v>
      </c>
    </row>
    <row r="100" spans="1:10" s="50" customFormat="1" ht="21" customHeight="1" thickTop="1">
      <c r="A100" s="153"/>
      <c r="B100" s="153"/>
      <c r="C100" s="29"/>
      <c r="D100" s="108"/>
      <c r="E100" s="49"/>
      <c r="F100" s="108"/>
      <c r="G100" s="49"/>
      <c r="H100" s="108"/>
      <c r="I100" s="49"/>
      <c r="J100" s="108"/>
    </row>
    <row r="101" spans="1:10" s="50" customFormat="1" ht="21" customHeight="1">
      <c r="A101" s="143" t="s">
        <v>157</v>
      </c>
      <c r="B101" s="10"/>
      <c r="C101" s="12"/>
      <c r="D101" s="11"/>
      <c r="E101" s="12"/>
      <c r="F101" s="11"/>
      <c r="G101" s="12"/>
      <c r="H101" s="12"/>
      <c r="I101" s="12"/>
      <c r="J101" s="12"/>
    </row>
    <row r="102" spans="1:10" s="25" customFormat="1" ht="21" customHeight="1">
      <c r="A102" s="14" t="s">
        <v>95</v>
      </c>
      <c r="B102" s="10"/>
      <c r="C102" s="12"/>
      <c r="D102" s="11"/>
      <c r="E102" s="12"/>
      <c r="F102" s="11"/>
      <c r="G102" s="12"/>
      <c r="H102" s="12"/>
      <c r="I102" s="12"/>
      <c r="J102" s="12"/>
    </row>
    <row r="103" spans="1:10" s="8" customFormat="1" ht="21" customHeight="1">
      <c r="A103" s="9"/>
      <c r="B103" s="10"/>
      <c r="C103" s="12"/>
      <c r="D103" s="11"/>
      <c r="E103" s="12"/>
      <c r="F103" s="11"/>
      <c r="G103" s="12"/>
      <c r="H103" s="12"/>
      <c r="I103" s="12"/>
      <c r="J103" s="12"/>
    </row>
    <row r="104" spans="1:10" s="8" customFormat="1" ht="21" customHeight="1">
      <c r="A104" s="9"/>
      <c r="B104" s="10"/>
      <c r="C104" s="12"/>
      <c r="D104" s="276" t="s">
        <v>1</v>
      </c>
      <c r="E104" s="276"/>
      <c r="F104" s="276"/>
      <c r="G104" s="12"/>
      <c r="H104" s="276" t="s">
        <v>2</v>
      </c>
      <c r="I104" s="276"/>
      <c r="J104" s="276"/>
    </row>
    <row r="105" spans="1:10" ht="21" customHeight="1">
      <c r="A105" s="9"/>
      <c r="C105" s="245"/>
      <c r="D105" s="276" t="s">
        <v>3</v>
      </c>
      <c r="E105" s="276"/>
      <c r="F105" s="276"/>
      <c r="G105" s="12"/>
      <c r="H105" s="276" t="s">
        <v>3</v>
      </c>
      <c r="I105" s="276"/>
      <c r="J105" s="276"/>
    </row>
    <row r="106" spans="1:10" ht="21" customHeight="1">
      <c r="A106" s="9"/>
      <c r="C106" s="245"/>
      <c r="D106" s="278" t="s">
        <v>224</v>
      </c>
      <c r="E106" s="278"/>
      <c r="F106" s="278"/>
      <c r="G106" s="12"/>
      <c r="H106" s="278" t="s">
        <v>224</v>
      </c>
      <c r="I106" s="278"/>
      <c r="J106" s="278"/>
    </row>
    <row r="107" spans="1:10" ht="21" customHeight="1">
      <c r="A107" s="9"/>
      <c r="C107" s="245"/>
      <c r="D107" s="278" t="s">
        <v>223</v>
      </c>
      <c r="E107" s="278"/>
      <c r="F107" s="278"/>
      <c r="G107" s="12"/>
      <c r="H107" s="278" t="s">
        <v>223</v>
      </c>
      <c r="I107" s="278"/>
      <c r="J107" s="278"/>
    </row>
    <row r="108" spans="1:10" ht="21" customHeight="1">
      <c r="A108" s="9"/>
      <c r="B108" s="16" t="s">
        <v>6</v>
      </c>
      <c r="C108" s="107"/>
      <c r="D108" s="107">
        <v>2020</v>
      </c>
      <c r="E108" s="26"/>
      <c r="F108" s="107">
        <v>2019</v>
      </c>
      <c r="G108" s="12"/>
      <c r="H108" s="107">
        <v>2020</v>
      </c>
      <c r="I108" s="26"/>
      <c r="J108" s="107">
        <v>2019</v>
      </c>
    </row>
    <row r="109" spans="1:10" ht="21" customHeight="1">
      <c r="A109" s="9"/>
      <c r="B109" s="16"/>
      <c r="C109" s="246"/>
      <c r="D109" s="277" t="s">
        <v>7</v>
      </c>
      <c r="E109" s="277"/>
      <c r="F109" s="277"/>
      <c r="G109" s="277"/>
      <c r="H109" s="277"/>
      <c r="I109" s="277"/>
      <c r="J109" s="277"/>
    </row>
    <row r="110" spans="1:10" ht="21" customHeight="1">
      <c r="A110" s="9"/>
      <c r="B110" s="16"/>
      <c r="C110" s="246"/>
      <c r="D110" s="246"/>
      <c r="E110" s="246"/>
      <c r="F110" s="246"/>
      <c r="G110" s="246"/>
      <c r="H110" s="246"/>
      <c r="I110" s="246"/>
      <c r="J110" s="246"/>
    </row>
    <row r="111" spans="1:10" ht="21" customHeight="1">
      <c r="A111" s="43" t="s">
        <v>38</v>
      </c>
      <c r="B111" s="153"/>
      <c r="C111" s="29"/>
      <c r="D111" s="220">
        <f>D97</f>
        <v>1701797</v>
      </c>
      <c r="E111" s="35"/>
      <c r="F111" s="220">
        <f>F97</f>
        <v>1617833</v>
      </c>
      <c r="G111" s="53"/>
      <c r="H111" s="220">
        <f>H97</f>
        <v>1807751</v>
      </c>
      <c r="I111" s="35"/>
      <c r="J111" s="220">
        <f>J97</f>
        <v>814774</v>
      </c>
    </row>
    <row r="112" spans="1:10" ht="21" customHeight="1">
      <c r="A112" s="43"/>
      <c r="B112" s="153"/>
      <c r="C112" s="29"/>
      <c r="D112" s="108"/>
      <c r="E112" s="49"/>
      <c r="F112" s="108"/>
      <c r="G112" s="49"/>
      <c r="H112" s="108"/>
      <c r="I112" s="49"/>
      <c r="J112" s="108"/>
    </row>
    <row r="113" spans="1:10" ht="21" customHeight="1">
      <c r="A113" s="109" t="s">
        <v>39</v>
      </c>
      <c r="B113" s="153"/>
      <c r="C113" s="29"/>
      <c r="D113" s="108"/>
      <c r="E113" s="49"/>
      <c r="F113" s="108"/>
      <c r="G113" s="49"/>
      <c r="H113" s="108"/>
      <c r="I113" s="49"/>
      <c r="J113" s="108"/>
    </row>
    <row r="114" spans="1:10" s="50" customFormat="1" ht="21" customHeight="1">
      <c r="A114" s="41" t="s">
        <v>190</v>
      </c>
      <c r="B114" s="16"/>
      <c r="C114" s="29"/>
      <c r="D114" s="34"/>
      <c r="E114" s="34"/>
      <c r="F114" s="34"/>
      <c r="G114" s="154"/>
      <c r="H114" s="34"/>
      <c r="I114" s="34"/>
      <c r="J114" s="34"/>
    </row>
    <row r="115" spans="1:10" ht="21" customHeight="1">
      <c r="A115" s="97" t="s">
        <v>147</v>
      </c>
      <c r="B115" s="16"/>
      <c r="C115" s="29"/>
      <c r="D115" s="124">
        <v>146898</v>
      </c>
      <c r="E115" s="29"/>
      <c r="F115" s="124">
        <v>-45042</v>
      </c>
      <c r="G115" s="30"/>
      <c r="H115" s="124">
        <v>0</v>
      </c>
      <c r="I115" s="29"/>
      <c r="J115" s="124">
        <v>0</v>
      </c>
    </row>
    <row r="116" spans="1:10" ht="21" customHeight="1">
      <c r="A116" s="97" t="s">
        <v>249</v>
      </c>
      <c r="B116" s="16"/>
      <c r="C116" s="29"/>
      <c r="D116" s="124">
        <v>-29365</v>
      </c>
      <c r="E116" s="29"/>
      <c r="F116" s="124">
        <v>7561</v>
      </c>
      <c r="G116" s="30"/>
      <c r="H116" s="124">
        <v>-29365</v>
      </c>
      <c r="I116" s="29"/>
      <c r="J116" s="124">
        <v>7561</v>
      </c>
    </row>
    <row r="117" spans="1:10" s="50" customFormat="1" ht="21" customHeight="1">
      <c r="A117" s="97" t="s">
        <v>127</v>
      </c>
      <c r="B117" s="16"/>
      <c r="C117" s="29"/>
      <c r="D117" s="124"/>
      <c r="E117" s="29"/>
      <c r="F117" s="124"/>
      <c r="G117" s="30"/>
      <c r="H117" s="124"/>
      <c r="I117" s="29"/>
      <c r="J117" s="124"/>
    </row>
    <row r="118" spans="1:10" ht="21" customHeight="1">
      <c r="A118" s="97" t="s">
        <v>175</v>
      </c>
      <c r="B118" s="16" t="s">
        <v>216</v>
      </c>
      <c r="C118" s="29"/>
      <c r="D118" s="124">
        <v>6875</v>
      </c>
      <c r="E118" s="29"/>
      <c r="F118" s="124">
        <v>-1265</v>
      </c>
      <c r="G118" s="30"/>
      <c r="H118" s="124">
        <v>0</v>
      </c>
      <c r="I118" s="29"/>
      <c r="J118" s="124">
        <v>0</v>
      </c>
    </row>
    <row r="119" spans="1:10" ht="21" customHeight="1">
      <c r="A119" s="97" t="s">
        <v>137</v>
      </c>
      <c r="B119" s="16"/>
      <c r="C119" s="29"/>
      <c r="D119" s="133">
        <v>5873</v>
      </c>
      <c r="E119" s="29"/>
      <c r="F119" s="133">
        <v>-1512</v>
      </c>
      <c r="G119" s="30"/>
      <c r="H119" s="133">
        <v>5873</v>
      </c>
      <c r="I119" s="29"/>
      <c r="J119" s="133">
        <v>-1512</v>
      </c>
    </row>
    <row r="120" spans="1:10" ht="21" customHeight="1">
      <c r="A120" s="109" t="s">
        <v>191</v>
      </c>
      <c r="B120" s="16"/>
      <c r="C120" s="29"/>
      <c r="D120" s="134">
        <f>SUM(D115:D119)</f>
        <v>130281</v>
      </c>
      <c r="E120" s="35"/>
      <c r="F120" s="134">
        <f>SUM(F115:F119)</f>
        <v>-40258</v>
      </c>
      <c r="G120" s="53"/>
      <c r="H120" s="134">
        <f>SUM(H115:H119)</f>
        <v>-23492</v>
      </c>
      <c r="I120" s="35"/>
      <c r="J120" s="134">
        <f>SUM(J115:J119)</f>
        <v>6049</v>
      </c>
    </row>
    <row r="121" spans="1:10" ht="21" customHeight="1">
      <c r="A121" s="70" t="s">
        <v>192</v>
      </c>
      <c r="B121" s="44"/>
      <c r="C121" s="29"/>
      <c r="D121" s="134">
        <f>D120</f>
        <v>130281</v>
      </c>
      <c r="E121" s="35"/>
      <c r="F121" s="134">
        <f>F120</f>
        <v>-40258</v>
      </c>
      <c r="G121" s="53"/>
      <c r="H121" s="134">
        <f>H120</f>
        <v>-23492</v>
      </c>
      <c r="I121" s="35"/>
      <c r="J121" s="134">
        <f>J120</f>
        <v>6049</v>
      </c>
    </row>
    <row r="122" spans="1:10" ht="21" customHeight="1" thickBot="1">
      <c r="A122" s="70" t="s">
        <v>40</v>
      </c>
      <c r="B122" s="44"/>
      <c r="C122" s="29"/>
      <c r="D122" s="229">
        <f>SUM(D121,D92)</f>
        <v>1832078</v>
      </c>
      <c r="E122" s="35"/>
      <c r="F122" s="229">
        <f>SUM(F121,F92)</f>
        <v>1577575</v>
      </c>
      <c r="G122" s="53"/>
      <c r="H122" s="229">
        <f>SUM(H121,H92)</f>
        <v>1784259</v>
      </c>
      <c r="I122" s="35"/>
      <c r="J122" s="229">
        <f>SUM(J121,J92)</f>
        <v>820823</v>
      </c>
    </row>
    <row r="123" spans="1:10" s="39" customFormat="1" ht="21" customHeight="1" thickTop="1">
      <c r="A123" s="19"/>
      <c r="B123" s="16"/>
      <c r="C123" s="29"/>
      <c r="D123" s="37"/>
      <c r="E123" s="29"/>
      <c r="F123" s="37"/>
      <c r="G123" s="30"/>
      <c r="H123" s="37"/>
      <c r="I123" s="29"/>
      <c r="J123" s="37"/>
    </row>
    <row r="124" spans="1:10" s="39" customFormat="1" ht="21" customHeight="1">
      <c r="A124" s="153" t="s">
        <v>42</v>
      </c>
      <c r="B124" s="51"/>
      <c r="C124" s="29"/>
      <c r="D124" s="28"/>
      <c r="E124" s="45"/>
      <c r="F124" s="28"/>
      <c r="G124" s="45"/>
      <c r="H124" s="28"/>
      <c r="I124" s="45"/>
      <c r="J124" s="28"/>
    </row>
    <row r="125" spans="1:10" ht="21" customHeight="1">
      <c r="A125" s="48" t="s">
        <v>142</v>
      </c>
      <c r="B125" s="51"/>
      <c r="C125" s="29"/>
      <c r="D125" s="124">
        <f>D127-D126</f>
        <v>1843151</v>
      </c>
      <c r="E125" s="29"/>
      <c r="F125" s="124">
        <f>F122-F126</f>
        <v>1566295</v>
      </c>
      <c r="G125" s="30"/>
      <c r="H125" s="124">
        <f>H122</f>
        <v>1784259</v>
      </c>
      <c r="I125" s="29"/>
      <c r="J125" s="124">
        <f>J122</f>
        <v>820823</v>
      </c>
    </row>
    <row r="126" spans="1:10" s="46" customFormat="1" ht="21" customHeight="1">
      <c r="A126" s="48" t="s">
        <v>43</v>
      </c>
      <c r="B126" s="51"/>
      <c r="C126" s="29"/>
      <c r="D126" s="133">
        <v>-11073</v>
      </c>
      <c r="E126" s="29"/>
      <c r="F126" s="133">
        <v>11280</v>
      </c>
      <c r="G126" s="30"/>
      <c r="H126" s="133">
        <v>0</v>
      </c>
      <c r="I126" s="29"/>
      <c r="J126" s="133">
        <v>0</v>
      </c>
    </row>
    <row r="127" spans="1:10" s="46" customFormat="1" ht="21" customHeight="1" thickBot="1">
      <c r="A127" s="153" t="s">
        <v>40</v>
      </c>
      <c r="B127" s="52"/>
      <c r="C127" s="29"/>
      <c r="D127" s="229">
        <f>D122</f>
        <v>1832078</v>
      </c>
      <c r="E127" s="35"/>
      <c r="F127" s="229">
        <f>SUM(F125:F126)</f>
        <v>1577575</v>
      </c>
      <c r="G127" s="53"/>
      <c r="H127" s="229">
        <f>SUM(H125:H126)</f>
        <v>1784259</v>
      </c>
      <c r="I127" s="35"/>
      <c r="J127" s="229">
        <f>SUM(J125:J126)</f>
        <v>820823</v>
      </c>
    </row>
    <row r="128" spans="1:10" ht="21" customHeight="1" thickTop="1">
      <c r="A128" s="14"/>
      <c r="C128" s="12"/>
      <c r="G128" s="12"/>
      <c r="H128" s="12"/>
      <c r="I128" s="12"/>
      <c r="J128" s="12"/>
    </row>
    <row r="129" spans="3:10" ht="18" customHeight="1">
      <c r="C129" s="21"/>
      <c r="D129" s="21"/>
      <c r="E129" s="21"/>
      <c r="F129" s="21"/>
      <c r="G129" s="21"/>
      <c r="H129" s="21"/>
      <c r="I129" s="21"/>
      <c r="J129" s="21"/>
    </row>
    <row r="130" spans="3:10" ht="18" customHeight="1">
      <c r="C130" s="21"/>
      <c r="D130" s="21"/>
      <c r="E130" s="21"/>
      <c r="F130" s="21"/>
      <c r="G130" s="21"/>
      <c r="H130" s="21"/>
      <c r="I130" s="21"/>
      <c r="J130" s="21"/>
    </row>
  </sheetData>
  <mergeCells count="36">
    <mergeCell ref="D4:F4"/>
    <mergeCell ref="H4:J4"/>
    <mergeCell ref="D5:F5"/>
    <mergeCell ref="H5:J5"/>
    <mergeCell ref="D40:F40"/>
    <mergeCell ref="H40:J40"/>
    <mergeCell ref="D41:F41"/>
    <mergeCell ref="H41:J41"/>
    <mergeCell ref="D6:F6"/>
    <mergeCell ref="H6:J6"/>
    <mergeCell ref="D9:J9"/>
    <mergeCell ref="D7:F7"/>
    <mergeCell ref="H7:J7"/>
    <mergeCell ref="D42:F42"/>
    <mergeCell ref="H42:J42"/>
    <mergeCell ref="D45:J45"/>
    <mergeCell ref="D43:F43"/>
    <mergeCell ref="H43:J43"/>
    <mergeCell ref="D68:F68"/>
    <mergeCell ref="H68:J68"/>
    <mergeCell ref="D69:F69"/>
    <mergeCell ref="H69:J69"/>
    <mergeCell ref="D70:F70"/>
    <mergeCell ref="H70:J70"/>
    <mergeCell ref="D71:F71"/>
    <mergeCell ref="H71:J71"/>
    <mergeCell ref="D73:J73"/>
    <mergeCell ref="D104:F104"/>
    <mergeCell ref="H104:J104"/>
    <mergeCell ref="D109:J109"/>
    <mergeCell ref="D105:F105"/>
    <mergeCell ref="H105:J105"/>
    <mergeCell ref="D106:F106"/>
    <mergeCell ref="H106:J106"/>
    <mergeCell ref="D107:F107"/>
    <mergeCell ref="H107:J107"/>
  </mergeCells>
  <pageMargins left="0.7" right="0.45" top="0.48" bottom="0.5" header="0.5" footer="0.5"/>
  <pageSetup paperSize="9" scale="72" firstPageNumber="5" fitToHeight="4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3" manualBreakCount="3">
    <brk id="36" max="9" man="1"/>
    <brk id="64" max="9" man="1"/>
    <brk id="100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76"/>
  <sheetViews>
    <sheetView tabSelected="1" view="pageBreakPreview" zoomScale="85" zoomScaleNormal="80" zoomScaleSheetLayoutView="85" workbookViewId="0">
      <selection activeCell="A39" sqref="A39"/>
    </sheetView>
  </sheetViews>
  <sheetFormatPr defaultColWidth="9.1796875" defaultRowHeight="18" customHeight="1"/>
  <cols>
    <col min="1" max="1" width="59.54296875" style="19" customWidth="1"/>
    <col min="2" max="2" width="5.7265625" style="16" customWidth="1"/>
    <col min="3" max="3" width="0.81640625" style="12" customWidth="1"/>
    <col min="4" max="4" width="11.81640625" style="12" customWidth="1"/>
    <col min="5" max="5" width="0.81640625" style="12" customWidth="1"/>
    <col min="6" max="6" width="14.1796875" style="12" customWidth="1"/>
    <col min="7" max="7" width="0.81640625" style="12" customWidth="1"/>
    <col min="8" max="8" width="10.1796875" style="12" customWidth="1"/>
    <col min="9" max="9" width="0.81640625" style="12" customWidth="1"/>
    <col min="10" max="10" width="15.26953125" style="12" customWidth="1"/>
    <col min="11" max="11" width="0.81640625" style="12" customWidth="1"/>
    <col min="12" max="12" width="15" style="12" customWidth="1"/>
    <col min="13" max="13" width="1" style="12" customWidth="1"/>
    <col min="14" max="14" width="15.26953125" style="12" customWidth="1"/>
    <col min="15" max="15" width="0.81640625" style="12" customWidth="1"/>
    <col min="16" max="16" width="13.453125" style="12" customWidth="1"/>
    <col min="17" max="17" width="0.81640625" style="12" customWidth="1"/>
    <col min="18" max="18" width="18.7265625" style="12" customWidth="1"/>
    <col min="19" max="19" width="0.81640625" style="12" customWidth="1"/>
    <col min="20" max="20" width="17" style="12" customWidth="1"/>
    <col min="21" max="21" width="0.81640625" style="12" customWidth="1"/>
    <col min="22" max="22" width="14.453125" style="12" customWidth="1"/>
    <col min="23" max="23" width="0.81640625" style="12" customWidth="1"/>
    <col min="24" max="24" width="13.7265625" style="12" customWidth="1"/>
    <col min="25" max="25" width="0.81640625" style="13" customWidth="1"/>
    <col min="26" max="26" width="14.1796875" style="13" customWidth="1"/>
    <col min="27" max="27" width="0.81640625" style="13" customWidth="1"/>
    <col min="28" max="28" width="14.453125" style="13" customWidth="1"/>
    <col min="29" max="29" width="9.1796875" style="13"/>
    <col min="30" max="30" width="11" style="13" bestFit="1" customWidth="1"/>
    <col min="31" max="16384" width="9.1796875" style="13"/>
  </cols>
  <sheetData>
    <row r="1" spans="1:28" ht="21" customHeight="1">
      <c r="A1" s="143" t="s">
        <v>157</v>
      </c>
    </row>
    <row r="2" spans="1:28" ht="21" customHeight="1">
      <c r="A2" s="56" t="s">
        <v>96</v>
      </c>
    </row>
    <row r="3" spans="1:28" ht="21" customHeight="1">
      <c r="A3" s="56"/>
    </row>
    <row r="4" spans="1:28" ht="21" customHeight="1">
      <c r="A4" s="57"/>
      <c r="D4" s="279" t="s">
        <v>44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</row>
    <row r="5" spans="1:28" ht="21" customHeight="1">
      <c r="A5" s="57"/>
      <c r="E5" s="58"/>
      <c r="G5" s="58"/>
      <c r="H5" s="280" t="s">
        <v>28</v>
      </c>
      <c r="I5" s="280"/>
      <c r="J5" s="280"/>
      <c r="K5" s="280"/>
      <c r="L5" s="58"/>
      <c r="M5" s="58"/>
      <c r="N5" s="281" t="s">
        <v>187</v>
      </c>
      <c r="O5" s="281"/>
      <c r="P5" s="281"/>
      <c r="Q5" s="281"/>
      <c r="R5" s="281"/>
      <c r="S5" s="281"/>
      <c r="T5" s="281"/>
      <c r="U5" s="281"/>
      <c r="V5" s="281"/>
      <c r="X5" s="13"/>
    </row>
    <row r="6" spans="1:28" ht="21" customHeight="1">
      <c r="A6" s="57"/>
      <c r="B6" s="61"/>
      <c r="C6" s="62"/>
      <c r="D6" s="63"/>
      <c r="E6" s="63"/>
      <c r="F6" s="63"/>
      <c r="G6" s="63"/>
      <c r="H6" s="59"/>
      <c r="I6" s="63"/>
      <c r="J6" s="63"/>
      <c r="K6" s="63"/>
      <c r="L6" s="63"/>
      <c r="M6" s="63"/>
      <c r="N6" s="59"/>
      <c r="O6" s="63"/>
      <c r="P6" s="60"/>
      <c r="Q6" s="63"/>
      <c r="R6" s="60" t="s">
        <v>81</v>
      </c>
      <c r="S6" s="63"/>
      <c r="T6" s="63"/>
      <c r="U6" s="63"/>
      <c r="V6" s="60"/>
      <c r="W6" s="63"/>
      <c r="X6" s="13"/>
      <c r="Z6" s="60"/>
      <c r="AA6" s="64"/>
      <c r="AB6" s="64"/>
    </row>
    <row r="7" spans="1:28" ht="21" customHeight="1">
      <c r="A7" s="57"/>
      <c r="B7" s="61"/>
      <c r="C7" s="62"/>
      <c r="D7" s="63"/>
      <c r="E7" s="63"/>
      <c r="F7" s="63"/>
      <c r="G7" s="63"/>
      <c r="H7" s="59"/>
      <c r="I7" s="63"/>
      <c r="J7" s="63"/>
      <c r="K7" s="63"/>
      <c r="L7" s="63" t="s">
        <v>76</v>
      </c>
      <c r="M7" s="63"/>
      <c r="N7" s="59" t="s">
        <v>219</v>
      </c>
      <c r="O7" s="63"/>
      <c r="P7" s="60"/>
      <c r="Q7" s="63"/>
      <c r="R7" s="60" t="s">
        <v>83</v>
      </c>
      <c r="S7" s="63"/>
      <c r="T7" s="63"/>
      <c r="U7" s="63"/>
      <c r="V7" s="60"/>
      <c r="W7" s="63"/>
      <c r="X7" s="59"/>
      <c r="Z7" s="60"/>
      <c r="AA7" s="64"/>
      <c r="AB7" s="64"/>
    </row>
    <row r="8" spans="1:28" ht="21" customHeight="1">
      <c r="A8" s="57"/>
      <c r="B8" s="61"/>
      <c r="C8" s="62"/>
      <c r="D8" s="63"/>
      <c r="E8" s="63"/>
      <c r="F8" s="63"/>
      <c r="G8" s="63"/>
      <c r="H8" s="59"/>
      <c r="I8" s="63"/>
      <c r="J8" s="63"/>
      <c r="K8" s="63"/>
      <c r="L8" s="63" t="s">
        <v>75</v>
      </c>
      <c r="M8" s="63"/>
      <c r="N8" s="60" t="s">
        <v>221</v>
      </c>
      <c r="O8" s="63"/>
      <c r="P8" s="60"/>
      <c r="Q8" s="63"/>
      <c r="R8" s="64" t="s">
        <v>195</v>
      </c>
      <c r="S8" s="63"/>
      <c r="T8" s="63"/>
      <c r="U8" s="63"/>
      <c r="V8" s="60"/>
      <c r="W8" s="63"/>
      <c r="X8" s="59" t="s">
        <v>185</v>
      </c>
      <c r="Z8" s="60"/>
      <c r="AA8" s="64"/>
      <c r="AB8" s="64"/>
    </row>
    <row r="9" spans="1:28" ht="21" customHeight="1">
      <c r="A9" s="57"/>
      <c r="B9" s="61"/>
      <c r="C9" s="62"/>
      <c r="D9" s="63" t="s">
        <v>46</v>
      </c>
      <c r="E9" s="63"/>
      <c r="F9" s="63"/>
      <c r="G9" s="63"/>
      <c r="H9" s="59"/>
      <c r="I9" s="63"/>
      <c r="J9" s="63"/>
      <c r="K9" s="63"/>
      <c r="L9" s="63" t="s">
        <v>77</v>
      </c>
      <c r="M9" s="63"/>
      <c r="N9" s="60" t="s">
        <v>222</v>
      </c>
      <c r="O9" s="63"/>
      <c r="P9" s="60" t="s">
        <v>193</v>
      </c>
      <c r="Q9" s="63"/>
      <c r="R9" s="64" t="s">
        <v>196</v>
      </c>
      <c r="S9" s="63"/>
      <c r="T9" s="63" t="s">
        <v>180</v>
      </c>
      <c r="U9" s="63"/>
      <c r="V9" s="60" t="s">
        <v>128</v>
      </c>
      <c r="W9" s="63"/>
      <c r="X9" s="59" t="s">
        <v>49</v>
      </c>
      <c r="Z9" s="60"/>
      <c r="AA9" s="64"/>
      <c r="AB9" s="60"/>
    </row>
    <row r="10" spans="1:28" ht="21" customHeight="1">
      <c r="A10" s="57"/>
      <c r="B10" s="61"/>
      <c r="C10" s="62"/>
      <c r="D10" s="63" t="s">
        <v>50</v>
      </c>
      <c r="E10" s="63"/>
      <c r="F10" s="63" t="s">
        <v>154</v>
      </c>
      <c r="G10" s="63"/>
      <c r="H10" s="60" t="s">
        <v>51</v>
      </c>
      <c r="I10" s="63"/>
      <c r="J10" s="63"/>
      <c r="K10" s="63"/>
      <c r="L10" s="64" t="s">
        <v>78</v>
      </c>
      <c r="M10" s="64"/>
      <c r="N10" s="60" t="s">
        <v>148</v>
      </c>
      <c r="O10" s="63"/>
      <c r="P10" s="60" t="s">
        <v>218</v>
      </c>
      <c r="Q10" s="63"/>
      <c r="R10" s="64" t="s">
        <v>194</v>
      </c>
      <c r="S10" s="63"/>
      <c r="T10" s="63" t="s">
        <v>178</v>
      </c>
      <c r="U10" s="63"/>
      <c r="V10" s="60" t="s">
        <v>129</v>
      </c>
      <c r="W10" s="63"/>
      <c r="X10" s="59" t="s">
        <v>54</v>
      </c>
      <c r="Z10" s="60" t="s">
        <v>55</v>
      </c>
      <c r="AA10" s="64"/>
      <c r="AB10" s="60" t="s">
        <v>45</v>
      </c>
    </row>
    <row r="11" spans="1:28" ht="21" customHeight="1">
      <c r="A11" s="57"/>
      <c r="B11" s="61" t="s">
        <v>6</v>
      </c>
      <c r="C11" s="62"/>
      <c r="D11" s="65" t="s">
        <v>56</v>
      </c>
      <c r="E11" s="63"/>
      <c r="F11" s="65" t="s">
        <v>155</v>
      </c>
      <c r="G11" s="63"/>
      <c r="H11" s="66" t="s">
        <v>57</v>
      </c>
      <c r="I11" s="63"/>
      <c r="J11" s="63" t="s">
        <v>58</v>
      </c>
      <c r="K11" s="63"/>
      <c r="L11" s="63" t="s">
        <v>79</v>
      </c>
      <c r="M11" s="63"/>
      <c r="N11" s="60" t="s">
        <v>149</v>
      </c>
      <c r="O11" s="63"/>
      <c r="P11" s="60" t="s">
        <v>176</v>
      </c>
      <c r="Q11" s="63"/>
      <c r="R11" s="64" t="s">
        <v>177</v>
      </c>
      <c r="S11" s="63"/>
      <c r="T11" s="63" t="s">
        <v>179</v>
      </c>
      <c r="U11" s="63"/>
      <c r="V11" s="64" t="s">
        <v>60</v>
      </c>
      <c r="W11" s="63"/>
      <c r="X11" s="59" t="s">
        <v>144</v>
      </c>
      <c r="Z11" s="60" t="s">
        <v>62</v>
      </c>
      <c r="AA11" s="64"/>
      <c r="AB11" s="60" t="s">
        <v>63</v>
      </c>
    </row>
    <row r="12" spans="1:28" ht="21" customHeight="1">
      <c r="A12" s="57"/>
      <c r="B12" s="61"/>
      <c r="C12" s="62"/>
      <c r="D12" s="282" t="s">
        <v>7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</row>
    <row r="13" spans="1:28" ht="21" hidden="1" customHeight="1">
      <c r="A13" s="143" t="s">
        <v>157</v>
      </c>
    </row>
    <row r="14" spans="1:28" ht="21" hidden="1" customHeight="1">
      <c r="A14" s="56" t="s">
        <v>96</v>
      </c>
    </row>
    <row r="15" spans="1:28" ht="21" hidden="1" customHeight="1">
      <c r="A15" s="56"/>
    </row>
    <row r="16" spans="1:28" ht="21" hidden="1" customHeight="1">
      <c r="A16" s="57"/>
      <c r="D16" s="279" t="s">
        <v>44</v>
      </c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</row>
    <row r="17" spans="1:28" ht="21" hidden="1" customHeight="1">
      <c r="A17" s="57"/>
      <c r="E17" s="58"/>
      <c r="G17" s="58"/>
      <c r="H17" s="280" t="s">
        <v>28</v>
      </c>
      <c r="I17" s="280"/>
      <c r="J17" s="280"/>
      <c r="K17" s="280"/>
      <c r="L17" s="58"/>
      <c r="M17" s="58"/>
      <c r="N17" s="281"/>
      <c r="O17" s="281"/>
      <c r="P17" s="281"/>
      <c r="Q17" s="281"/>
      <c r="R17" s="281"/>
      <c r="S17" s="281"/>
      <c r="T17" s="281"/>
      <c r="U17" s="281"/>
      <c r="V17" s="281"/>
      <c r="X17" s="13"/>
    </row>
    <row r="18" spans="1:28" ht="21" hidden="1" customHeight="1">
      <c r="A18" s="57"/>
      <c r="E18" s="58"/>
      <c r="G18" s="58"/>
      <c r="H18" s="161"/>
      <c r="I18" s="161"/>
      <c r="J18" s="161"/>
      <c r="K18" s="161"/>
      <c r="L18" s="58"/>
      <c r="M18" s="58"/>
      <c r="N18" s="59"/>
      <c r="O18" s="59"/>
      <c r="P18" s="59"/>
      <c r="Q18" s="59"/>
      <c r="R18" s="60" t="s">
        <v>81</v>
      </c>
      <c r="S18" s="59"/>
      <c r="T18" s="59"/>
      <c r="U18" s="59"/>
      <c r="V18" s="59"/>
      <c r="X18" s="13"/>
    </row>
    <row r="19" spans="1:28" ht="21" hidden="1" customHeight="1">
      <c r="A19" s="57"/>
      <c r="E19" s="58"/>
      <c r="G19" s="58"/>
      <c r="H19" s="161"/>
      <c r="I19" s="161"/>
      <c r="J19" s="161"/>
      <c r="K19" s="161"/>
      <c r="L19" s="58"/>
      <c r="M19" s="58"/>
      <c r="N19" s="59"/>
      <c r="O19" s="59"/>
      <c r="P19" s="59"/>
      <c r="Q19" s="59"/>
      <c r="R19" s="60" t="s">
        <v>83</v>
      </c>
      <c r="S19" s="59"/>
      <c r="T19" s="59"/>
      <c r="U19" s="59"/>
      <c r="V19" s="59"/>
      <c r="X19" s="13"/>
    </row>
    <row r="20" spans="1:28" ht="21" hidden="1" customHeight="1">
      <c r="A20" s="57"/>
      <c r="B20" s="61"/>
      <c r="C20" s="62"/>
      <c r="D20" s="63"/>
      <c r="E20" s="63"/>
      <c r="F20" s="63"/>
      <c r="G20" s="63"/>
      <c r="H20" s="59"/>
      <c r="I20" s="63"/>
      <c r="J20" s="63"/>
      <c r="K20" s="63"/>
      <c r="L20" s="63" t="s">
        <v>76</v>
      </c>
      <c r="M20" s="63"/>
      <c r="N20" s="60"/>
      <c r="O20" s="63"/>
      <c r="P20" s="60"/>
      <c r="Q20" s="63"/>
      <c r="R20" s="60" t="s">
        <v>85</v>
      </c>
      <c r="S20" s="63"/>
      <c r="T20" s="63"/>
      <c r="U20" s="63"/>
      <c r="V20" s="60"/>
      <c r="W20" s="63"/>
      <c r="X20" s="13"/>
      <c r="Z20" s="60"/>
      <c r="AA20" s="64"/>
      <c r="AB20" s="64"/>
    </row>
    <row r="21" spans="1:28" ht="21" hidden="1" customHeight="1">
      <c r="A21" s="57"/>
      <c r="B21" s="61"/>
      <c r="C21" s="62"/>
      <c r="D21" s="63"/>
      <c r="E21" s="63"/>
      <c r="F21" s="63"/>
      <c r="G21" s="63"/>
      <c r="H21" s="59"/>
      <c r="I21" s="63"/>
      <c r="J21" s="63"/>
      <c r="K21" s="63"/>
      <c r="L21" s="63" t="s">
        <v>75</v>
      </c>
      <c r="M21" s="63"/>
      <c r="N21" s="60"/>
      <c r="O21" s="63"/>
      <c r="P21" s="60" t="s">
        <v>80</v>
      </c>
      <c r="Q21" s="63"/>
      <c r="R21" s="64" t="s">
        <v>86</v>
      </c>
      <c r="S21" s="63"/>
      <c r="T21" s="63"/>
      <c r="U21" s="63"/>
      <c r="V21" s="60" t="s">
        <v>45</v>
      </c>
      <c r="W21" s="63"/>
      <c r="X21" s="59" t="s">
        <v>31</v>
      </c>
      <c r="Z21" s="60"/>
      <c r="AA21" s="64"/>
      <c r="AB21" s="64"/>
    </row>
    <row r="22" spans="1:28" ht="21" hidden="1" customHeight="1">
      <c r="A22" s="57"/>
      <c r="B22" s="61"/>
      <c r="C22" s="62"/>
      <c r="D22" s="63" t="s">
        <v>46</v>
      </c>
      <c r="E22" s="63"/>
      <c r="F22" s="63" t="s">
        <v>46</v>
      </c>
      <c r="G22" s="63"/>
      <c r="H22" s="59"/>
      <c r="I22" s="63"/>
      <c r="J22" s="63"/>
      <c r="K22" s="63"/>
      <c r="L22" s="63" t="s">
        <v>77</v>
      </c>
      <c r="M22" s="63"/>
      <c r="N22" s="60" t="s">
        <v>47</v>
      </c>
      <c r="O22" s="63"/>
      <c r="P22" s="60" t="s">
        <v>82</v>
      </c>
      <c r="Q22" s="63"/>
      <c r="R22" s="67" t="s">
        <v>106</v>
      </c>
      <c r="S22" s="63"/>
      <c r="T22" s="63"/>
      <c r="U22" s="63"/>
      <c r="V22" s="60" t="s">
        <v>48</v>
      </c>
      <c r="W22" s="63"/>
      <c r="X22" s="59" t="s">
        <v>49</v>
      </c>
      <c r="Z22" s="60"/>
      <c r="AA22" s="64"/>
      <c r="AB22" s="64"/>
    </row>
    <row r="23" spans="1:28" ht="21" hidden="1" customHeight="1">
      <c r="A23" s="57"/>
      <c r="B23" s="61"/>
      <c r="C23" s="62"/>
      <c r="D23" s="63" t="s">
        <v>50</v>
      </c>
      <c r="E23" s="63"/>
      <c r="F23" s="63" t="s">
        <v>50</v>
      </c>
      <c r="G23" s="63"/>
      <c r="H23" s="60" t="s">
        <v>51</v>
      </c>
      <c r="I23" s="63"/>
      <c r="J23" s="63"/>
      <c r="K23" s="63"/>
      <c r="L23" s="64" t="s">
        <v>78</v>
      </c>
      <c r="M23" s="64"/>
      <c r="N23" s="60" t="s">
        <v>52</v>
      </c>
      <c r="O23" s="63"/>
      <c r="P23" s="60" t="s">
        <v>84</v>
      </c>
      <c r="Q23" s="63"/>
      <c r="R23" s="64" t="s">
        <v>107</v>
      </c>
      <c r="S23" s="63"/>
      <c r="T23" s="63"/>
      <c r="U23" s="63"/>
      <c r="V23" s="60" t="s">
        <v>53</v>
      </c>
      <c r="W23" s="63"/>
      <c r="X23" s="59" t="s">
        <v>54</v>
      </c>
      <c r="Z23" s="60" t="s">
        <v>55</v>
      </c>
      <c r="AA23" s="64"/>
      <c r="AB23" s="60" t="s">
        <v>45</v>
      </c>
    </row>
    <row r="24" spans="1:28" ht="21" hidden="1" customHeight="1">
      <c r="A24" s="57"/>
      <c r="B24" s="61" t="s">
        <v>6</v>
      </c>
      <c r="C24" s="62"/>
      <c r="D24" s="65" t="s">
        <v>56</v>
      </c>
      <c r="E24" s="63"/>
      <c r="F24" s="65" t="s">
        <v>56</v>
      </c>
      <c r="G24" s="63"/>
      <c r="H24" s="66" t="s">
        <v>57</v>
      </c>
      <c r="I24" s="63"/>
      <c r="J24" s="63" t="s">
        <v>58</v>
      </c>
      <c r="K24" s="63"/>
      <c r="L24" s="63" t="s">
        <v>79</v>
      </c>
      <c r="M24" s="63"/>
      <c r="N24" s="60" t="s">
        <v>59</v>
      </c>
      <c r="O24" s="63"/>
      <c r="P24" s="60" t="s">
        <v>86</v>
      </c>
      <c r="Q24" s="63"/>
      <c r="R24" s="64" t="s">
        <v>108</v>
      </c>
      <c r="S24" s="63"/>
      <c r="T24" s="63"/>
      <c r="U24" s="63"/>
      <c r="V24" s="67" t="s">
        <v>60</v>
      </c>
      <c r="W24" s="63"/>
      <c r="X24" s="59" t="s">
        <v>61</v>
      </c>
      <c r="Z24" s="60" t="s">
        <v>62</v>
      </c>
      <c r="AA24" s="64"/>
      <c r="AB24" s="60" t="s">
        <v>63</v>
      </c>
    </row>
    <row r="25" spans="1:28" ht="21" hidden="1" customHeight="1">
      <c r="A25" s="57"/>
      <c r="B25" s="61"/>
      <c r="C25" s="62"/>
      <c r="D25" s="282" t="s">
        <v>7</v>
      </c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282"/>
    </row>
    <row r="26" spans="1:28" ht="21" hidden="1" customHeight="1">
      <c r="A26" s="143" t="s">
        <v>157</v>
      </c>
    </row>
    <row r="27" spans="1:28" ht="21" hidden="1" customHeight="1">
      <c r="A27" s="56" t="s">
        <v>96</v>
      </c>
    </row>
    <row r="28" spans="1:28" ht="21" hidden="1" customHeight="1">
      <c r="A28" s="56"/>
    </row>
    <row r="29" spans="1:28" ht="21" hidden="1" customHeight="1">
      <c r="A29" s="57"/>
      <c r="D29" s="279" t="s">
        <v>44</v>
      </c>
      <c r="E29" s="279"/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  <c r="Y29" s="279"/>
      <c r="Z29" s="279"/>
      <c r="AA29" s="279"/>
      <c r="AB29" s="279"/>
    </row>
    <row r="30" spans="1:28" ht="21" hidden="1" customHeight="1">
      <c r="A30" s="57"/>
      <c r="E30" s="58"/>
      <c r="G30" s="58"/>
      <c r="H30" s="280" t="s">
        <v>28</v>
      </c>
      <c r="I30" s="280"/>
      <c r="J30" s="280"/>
      <c r="K30" s="280"/>
      <c r="L30" s="58"/>
      <c r="M30" s="58"/>
      <c r="N30" s="281"/>
      <c r="O30" s="281"/>
      <c r="P30" s="281"/>
      <c r="Q30" s="281"/>
      <c r="R30" s="281"/>
      <c r="S30" s="281"/>
      <c r="T30" s="281"/>
      <c r="U30" s="281"/>
      <c r="V30" s="281"/>
      <c r="X30" s="13"/>
    </row>
    <row r="31" spans="1:28" ht="21" hidden="1" customHeight="1">
      <c r="A31" s="57"/>
      <c r="E31" s="58"/>
      <c r="G31" s="58"/>
      <c r="H31" s="161"/>
      <c r="I31" s="161"/>
      <c r="J31" s="161"/>
      <c r="K31" s="161"/>
      <c r="L31" s="58"/>
      <c r="M31" s="58"/>
      <c r="N31" s="59"/>
      <c r="O31" s="59"/>
      <c r="P31" s="59"/>
      <c r="Q31" s="59"/>
      <c r="R31" s="60" t="s">
        <v>81</v>
      </c>
      <c r="S31" s="59"/>
      <c r="T31" s="59"/>
      <c r="U31" s="59"/>
      <c r="V31" s="59"/>
      <c r="X31" s="13"/>
    </row>
    <row r="32" spans="1:28" ht="21" hidden="1" customHeight="1">
      <c r="A32" s="57"/>
      <c r="E32" s="58"/>
      <c r="G32" s="58"/>
      <c r="H32" s="161"/>
      <c r="I32" s="161"/>
      <c r="J32" s="161"/>
      <c r="K32" s="161"/>
      <c r="L32" s="58"/>
      <c r="M32" s="58"/>
      <c r="N32" s="59"/>
      <c r="O32" s="59"/>
      <c r="P32" s="59"/>
      <c r="Q32" s="59"/>
      <c r="R32" s="60" t="s">
        <v>83</v>
      </c>
      <c r="S32" s="59"/>
      <c r="T32" s="59"/>
      <c r="U32" s="59"/>
      <c r="V32" s="59"/>
      <c r="X32" s="13"/>
    </row>
    <row r="33" spans="1:30" ht="21" hidden="1" customHeight="1">
      <c r="A33" s="57"/>
      <c r="B33" s="61"/>
      <c r="C33" s="62"/>
      <c r="D33" s="63"/>
      <c r="E33" s="63"/>
      <c r="F33" s="63"/>
      <c r="G33" s="63"/>
      <c r="H33" s="59"/>
      <c r="I33" s="63"/>
      <c r="J33" s="63"/>
      <c r="K33" s="63"/>
      <c r="L33" s="63" t="s">
        <v>76</v>
      </c>
      <c r="M33" s="63"/>
      <c r="N33" s="60"/>
      <c r="O33" s="63"/>
      <c r="P33" s="60"/>
      <c r="Q33" s="63"/>
      <c r="R33" s="60" t="s">
        <v>85</v>
      </c>
      <c r="S33" s="63"/>
      <c r="T33" s="63"/>
      <c r="U33" s="63"/>
      <c r="V33" s="60"/>
      <c r="W33" s="63"/>
      <c r="X33" s="13"/>
      <c r="Z33" s="60"/>
      <c r="AA33" s="64"/>
      <c r="AB33" s="64"/>
    </row>
    <row r="34" spans="1:30" ht="21" hidden="1" customHeight="1">
      <c r="A34" s="57"/>
      <c r="B34" s="61"/>
      <c r="C34" s="62"/>
      <c r="D34" s="63"/>
      <c r="E34" s="63"/>
      <c r="F34" s="63"/>
      <c r="G34" s="63"/>
      <c r="H34" s="59"/>
      <c r="I34" s="63"/>
      <c r="J34" s="63"/>
      <c r="K34" s="63"/>
      <c r="L34" s="63" t="s">
        <v>75</v>
      </c>
      <c r="M34" s="63"/>
      <c r="N34" s="60"/>
      <c r="O34" s="63"/>
      <c r="P34" s="60" t="s">
        <v>80</v>
      </c>
      <c r="Q34" s="63"/>
      <c r="R34" s="64" t="s">
        <v>86</v>
      </c>
      <c r="S34" s="63"/>
      <c r="T34" s="63"/>
      <c r="U34" s="63"/>
      <c r="V34" s="60" t="s">
        <v>45</v>
      </c>
      <c r="W34" s="63"/>
      <c r="X34" s="59" t="s">
        <v>31</v>
      </c>
      <c r="Z34" s="60"/>
      <c r="AA34" s="64"/>
      <c r="AB34" s="64"/>
    </row>
    <row r="35" spans="1:30" ht="21" hidden="1" customHeight="1">
      <c r="A35" s="57"/>
      <c r="B35" s="61"/>
      <c r="C35" s="62"/>
      <c r="D35" s="63" t="s">
        <v>46</v>
      </c>
      <c r="E35" s="63"/>
      <c r="F35" s="63" t="s">
        <v>46</v>
      </c>
      <c r="G35" s="63"/>
      <c r="H35" s="59"/>
      <c r="I35" s="63"/>
      <c r="J35" s="63"/>
      <c r="K35" s="63"/>
      <c r="L35" s="63" t="s">
        <v>77</v>
      </c>
      <c r="M35" s="63"/>
      <c r="N35" s="60" t="s">
        <v>47</v>
      </c>
      <c r="O35" s="63"/>
      <c r="P35" s="60" t="s">
        <v>82</v>
      </c>
      <c r="Q35" s="63"/>
      <c r="R35" s="67" t="s">
        <v>106</v>
      </c>
      <c r="S35" s="63"/>
      <c r="T35" s="63"/>
      <c r="U35" s="63"/>
      <c r="V35" s="60" t="s">
        <v>48</v>
      </c>
      <c r="W35" s="63"/>
      <c r="X35" s="59" t="s">
        <v>49</v>
      </c>
      <c r="Z35" s="60"/>
      <c r="AA35" s="64"/>
      <c r="AB35" s="64"/>
    </row>
    <row r="36" spans="1:30" ht="21" hidden="1" customHeight="1">
      <c r="A36" s="57"/>
      <c r="B36" s="61"/>
      <c r="C36" s="62"/>
      <c r="D36" s="63" t="s">
        <v>50</v>
      </c>
      <c r="E36" s="63"/>
      <c r="F36" s="63" t="s">
        <v>50</v>
      </c>
      <c r="G36" s="63"/>
      <c r="H36" s="60" t="s">
        <v>51</v>
      </c>
      <c r="I36" s="63"/>
      <c r="J36" s="63"/>
      <c r="K36" s="63"/>
      <c r="L36" s="64" t="s">
        <v>78</v>
      </c>
      <c r="M36" s="64"/>
      <c r="N36" s="60" t="s">
        <v>52</v>
      </c>
      <c r="O36" s="63"/>
      <c r="P36" s="60" t="s">
        <v>84</v>
      </c>
      <c r="Q36" s="63"/>
      <c r="R36" s="64" t="s">
        <v>107</v>
      </c>
      <c r="S36" s="63"/>
      <c r="T36" s="63"/>
      <c r="U36" s="63"/>
      <c r="V36" s="60" t="s">
        <v>53</v>
      </c>
      <c r="W36" s="63"/>
      <c r="X36" s="59" t="s">
        <v>54</v>
      </c>
      <c r="Z36" s="60" t="s">
        <v>55</v>
      </c>
      <c r="AA36" s="64"/>
      <c r="AB36" s="60" t="s">
        <v>45</v>
      </c>
    </row>
    <row r="37" spans="1:30" ht="21" hidden="1" customHeight="1">
      <c r="A37" s="57"/>
      <c r="B37" s="61" t="s">
        <v>6</v>
      </c>
      <c r="C37" s="62"/>
      <c r="D37" s="65" t="s">
        <v>56</v>
      </c>
      <c r="E37" s="63"/>
      <c r="F37" s="65" t="s">
        <v>56</v>
      </c>
      <c r="G37" s="63"/>
      <c r="H37" s="66" t="s">
        <v>57</v>
      </c>
      <c r="I37" s="63"/>
      <c r="J37" s="63" t="s">
        <v>58</v>
      </c>
      <c r="K37" s="63"/>
      <c r="L37" s="63" t="s">
        <v>79</v>
      </c>
      <c r="M37" s="63"/>
      <c r="N37" s="60" t="s">
        <v>59</v>
      </c>
      <c r="O37" s="63"/>
      <c r="P37" s="60" t="s">
        <v>86</v>
      </c>
      <c r="Q37" s="63"/>
      <c r="R37" s="64" t="s">
        <v>108</v>
      </c>
      <c r="S37" s="63"/>
      <c r="T37" s="63"/>
      <c r="U37" s="63"/>
      <c r="V37" s="67" t="s">
        <v>60</v>
      </c>
      <c r="W37" s="63"/>
      <c r="X37" s="59" t="s">
        <v>61</v>
      </c>
      <c r="Z37" s="60" t="s">
        <v>62</v>
      </c>
      <c r="AA37" s="64"/>
      <c r="AB37" s="60" t="s">
        <v>63</v>
      </c>
    </row>
    <row r="38" spans="1:30" ht="21" hidden="1" customHeight="1">
      <c r="A38" s="57"/>
      <c r="B38" s="61"/>
      <c r="C38" s="62"/>
      <c r="D38" s="282" t="s">
        <v>7</v>
      </c>
      <c r="E38" s="282"/>
      <c r="F38" s="282"/>
      <c r="G38" s="282"/>
      <c r="H38" s="282"/>
      <c r="I38" s="282"/>
      <c r="J38" s="282"/>
      <c r="K38" s="282"/>
      <c r="L38" s="282"/>
      <c r="M38" s="282"/>
      <c r="N38" s="282"/>
      <c r="O38" s="282"/>
      <c r="P38" s="282"/>
      <c r="Q38" s="282"/>
      <c r="R38" s="282"/>
      <c r="S38" s="282"/>
      <c r="T38" s="282"/>
      <c r="U38" s="282"/>
      <c r="V38" s="282"/>
      <c r="W38" s="282"/>
      <c r="X38" s="282"/>
      <c r="Y38" s="282"/>
      <c r="Z38" s="282"/>
      <c r="AA38" s="282"/>
      <c r="AB38" s="282"/>
    </row>
    <row r="39" spans="1:30" ht="21" customHeight="1">
      <c r="A39" s="68" t="s">
        <v>225</v>
      </c>
      <c r="B39" s="61"/>
      <c r="C39" s="63"/>
      <c r="D39" s="13"/>
      <c r="E39" s="13"/>
      <c r="F39" s="13"/>
      <c r="G39" s="13"/>
      <c r="H39" s="13"/>
      <c r="I39" s="13"/>
      <c r="J39" s="13"/>
      <c r="K39" s="13"/>
      <c r="L39" s="21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30" s="39" customFormat="1" ht="21" customHeight="1">
      <c r="A40" s="69" t="s">
        <v>153</v>
      </c>
      <c r="B40" s="44"/>
      <c r="C40" s="70"/>
      <c r="D40" s="71">
        <v>3003750</v>
      </c>
      <c r="E40" s="71"/>
      <c r="F40" s="71">
        <v>11847802</v>
      </c>
      <c r="G40" s="71"/>
      <c r="H40" s="71">
        <v>265100</v>
      </c>
      <c r="I40" s="71"/>
      <c r="J40" s="71">
        <v>3033343</v>
      </c>
      <c r="K40" s="71"/>
      <c r="L40" s="148">
        <v>353101</v>
      </c>
      <c r="M40" s="71"/>
      <c r="N40" s="71">
        <v>-424985</v>
      </c>
      <c r="O40" s="71"/>
      <c r="P40" s="71">
        <v>9651</v>
      </c>
      <c r="Q40" s="71"/>
      <c r="R40" s="71">
        <v>0</v>
      </c>
      <c r="S40" s="71"/>
      <c r="T40" s="71">
        <v>0</v>
      </c>
      <c r="U40" s="71"/>
      <c r="V40" s="71">
        <f>SUM(N40:T40)</f>
        <v>-415334</v>
      </c>
      <c r="W40" s="71"/>
      <c r="X40" s="71">
        <f>SUM(D40:T40)</f>
        <v>18087762</v>
      </c>
      <c r="Y40" s="71"/>
      <c r="Z40" s="71">
        <v>214968</v>
      </c>
      <c r="AA40" s="71"/>
      <c r="AB40" s="71">
        <f>SUM(X40:Z40)</f>
        <v>18302730</v>
      </c>
      <c r="AC40" s="71"/>
      <c r="AD40" s="71"/>
    </row>
    <row r="41" spans="1:30" ht="9.75" customHeight="1"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5"/>
      <c r="Z41" s="54"/>
      <c r="AA41" s="54"/>
      <c r="AB41" s="54"/>
    </row>
    <row r="42" spans="1:30" ht="21" customHeight="1">
      <c r="A42" s="198" t="s">
        <v>163</v>
      </c>
      <c r="B42" s="61"/>
      <c r="C42" s="63"/>
      <c r="D42" s="73"/>
      <c r="E42" s="73"/>
      <c r="F42" s="73"/>
      <c r="G42" s="73"/>
      <c r="H42" s="74"/>
      <c r="I42" s="74"/>
      <c r="J42" s="74"/>
      <c r="K42" s="74"/>
      <c r="L42" s="73"/>
      <c r="M42" s="73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55"/>
      <c r="Z42" s="55"/>
      <c r="AA42" s="55"/>
      <c r="AB42" s="55"/>
    </row>
    <row r="43" spans="1:30" ht="21" customHeight="1">
      <c r="A43" s="75" t="s">
        <v>164</v>
      </c>
      <c r="B43" s="61"/>
      <c r="C43" s="63"/>
      <c r="D43" s="73"/>
      <c r="E43" s="73"/>
      <c r="F43" s="73"/>
      <c r="G43" s="73"/>
      <c r="H43" s="74"/>
      <c r="I43" s="74"/>
      <c r="J43" s="74"/>
      <c r="K43" s="74"/>
      <c r="L43" s="73"/>
      <c r="M43" s="73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55"/>
      <c r="Z43" s="55"/>
      <c r="AA43" s="55"/>
      <c r="AB43" s="55"/>
    </row>
    <row r="44" spans="1:30" ht="21" customHeight="1">
      <c r="A44" s="199" t="s">
        <v>143</v>
      </c>
      <c r="B44" s="61" t="s">
        <v>248</v>
      </c>
      <c r="C44" s="63"/>
      <c r="D44" s="152">
        <v>0</v>
      </c>
      <c r="E44" s="73"/>
      <c r="F44" s="152">
        <v>0</v>
      </c>
      <c r="G44" s="73"/>
      <c r="H44" s="152">
        <v>0</v>
      </c>
      <c r="I44" s="74"/>
      <c r="J44" s="21">
        <v>-2072585</v>
      </c>
      <c r="K44" s="76"/>
      <c r="L44" s="152">
        <v>0</v>
      </c>
      <c r="M44" s="152"/>
      <c r="N44" s="152">
        <v>0</v>
      </c>
      <c r="O44" s="74"/>
      <c r="P44" s="152">
        <v>0</v>
      </c>
      <c r="Q44" s="74"/>
      <c r="R44" s="152">
        <v>0</v>
      </c>
      <c r="S44" s="74"/>
      <c r="T44" s="152">
        <v>0</v>
      </c>
      <c r="U44" s="74"/>
      <c r="V44" s="152">
        <f>SUM(N44:T44)</f>
        <v>0</v>
      </c>
      <c r="W44" s="74"/>
      <c r="X44" s="76">
        <f>SUM(D44:T44)</f>
        <v>-2072585</v>
      </c>
      <c r="Y44" s="55"/>
      <c r="Z44" s="150">
        <v>0</v>
      </c>
      <c r="AA44" s="55"/>
      <c r="AB44" s="76">
        <f>SUM(X44:Z44)</f>
        <v>-2072585</v>
      </c>
    </row>
    <row r="45" spans="1:30" ht="21" customHeight="1">
      <c r="A45" s="200" t="s">
        <v>165</v>
      </c>
      <c r="B45" s="61"/>
      <c r="C45" s="63"/>
      <c r="D45" s="95">
        <f>SUM(D44:D44)</f>
        <v>0</v>
      </c>
      <c r="E45" s="73"/>
      <c r="F45" s="95">
        <f>SUM(F44:F44)</f>
        <v>0</v>
      </c>
      <c r="G45" s="73"/>
      <c r="H45" s="95">
        <f>SUM(H44:H44)</f>
        <v>0</v>
      </c>
      <c r="I45" s="74"/>
      <c r="J45" s="95">
        <f>SUM(J44:J44)</f>
        <v>-2072585</v>
      </c>
      <c r="K45" s="76"/>
      <c r="L45" s="95">
        <f>SUM(L44:L44)</f>
        <v>0</v>
      </c>
      <c r="M45" s="71"/>
      <c r="N45" s="95">
        <f>SUM(N44:N44)</f>
        <v>0</v>
      </c>
      <c r="O45" s="74"/>
      <c r="P45" s="95">
        <f>SUM(P44:P44)</f>
        <v>0</v>
      </c>
      <c r="Q45" s="74"/>
      <c r="R45" s="95">
        <f>SUM(R44:R44)</f>
        <v>0</v>
      </c>
      <c r="S45" s="74"/>
      <c r="T45" s="95">
        <f>SUM(T44:T44)</f>
        <v>0</v>
      </c>
      <c r="U45" s="74"/>
      <c r="V45" s="95">
        <f>SUM(N45:T45)</f>
        <v>0</v>
      </c>
      <c r="W45" s="74"/>
      <c r="X45" s="95">
        <f>SUM(D45:T45)</f>
        <v>-2072585</v>
      </c>
      <c r="Y45" s="55"/>
      <c r="Z45" s="95">
        <f>SUM(Z44:Z44)</f>
        <v>0</v>
      </c>
      <c r="AA45" s="55"/>
      <c r="AB45" s="95">
        <f>SUM(AB44:AB44)</f>
        <v>-2072585</v>
      </c>
    </row>
    <row r="46" spans="1:30" s="78" customFormat="1" ht="21" customHeight="1">
      <c r="A46" s="201" t="s">
        <v>101</v>
      </c>
      <c r="B46" s="61"/>
      <c r="C46" s="65"/>
      <c r="D46" s="79">
        <f>D45</f>
        <v>0</v>
      </c>
      <c r="E46" s="73"/>
      <c r="F46" s="79">
        <f>F45</f>
        <v>0</v>
      </c>
      <c r="G46" s="73"/>
      <c r="H46" s="79">
        <f>H45</f>
        <v>0</v>
      </c>
      <c r="I46" s="73"/>
      <c r="J46" s="79">
        <f>J45</f>
        <v>-2072585</v>
      </c>
      <c r="K46" s="73"/>
      <c r="L46" s="79">
        <f>L45</f>
        <v>0</v>
      </c>
      <c r="M46" s="73"/>
      <c r="N46" s="79">
        <f>N45</f>
        <v>0</v>
      </c>
      <c r="O46" s="73"/>
      <c r="P46" s="79">
        <f>P45</f>
        <v>0</v>
      </c>
      <c r="Q46" s="73"/>
      <c r="R46" s="79">
        <f>R45</f>
        <v>0</v>
      </c>
      <c r="S46" s="73"/>
      <c r="T46" s="79">
        <f>T45</f>
        <v>0</v>
      </c>
      <c r="U46" s="73"/>
      <c r="V46" s="79">
        <f>SUM(N46:T46)</f>
        <v>0</v>
      </c>
      <c r="W46" s="73"/>
      <c r="X46" s="79">
        <f>SUM(D46:T46)</f>
        <v>-2072585</v>
      </c>
      <c r="Y46" s="73"/>
      <c r="Z46" s="79">
        <f>Z45</f>
        <v>0</v>
      </c>
      <c r="AA46" s="73"/>
      <c r="AB46" s="79">
        <f>SUM(AB45:AB45)</f>
        <v>-2072585</v>
      </c>
      <c r="AC46" s="73"/>
    </row>
    <row r="47" spans="1:30" ht="8.25" customHeight="1">
      <c r="A47" s="13"/>
      <c r="B47" s="61"/>
      <c r="C47" s="63"/>
      <c r="D47" s="146"/>
      <c r="E47" s="73"/>
      <c r="F47" s="146"/>
      <c r="G47" s="73"/>
      <c r="H47" s="147"/>
      <c r="I47" s="74"/>
      <c r="J47" s="74"/>
      <c r="K47" s="74"/>
      <c r="L47" s="146"/>
      <c r="M47" s="73"/>
      <c r="N47" s="147"/>
      <c r="O47" s="74"/>
      <c r="P47" s="147"/>
      <c r="Q47" s="74"/>
      <c r="R47" s="147"/>
      <c r="S47" s="74"/>
      <c r="T47" s="147"/>
      <c r="U47" s="74"/>
      <c r="V47" s="147"/>
      <c r="W47" s="74"/>
      <c r="X47" s="145"/>
      <c r="Y47" s="55"/>
      <c r="Z47" s="149"/>
      <c r="AA47" s="55"/>
      <c r="AB47" s="149"/>
    </row>
    <row r="48" spans="1:30" ht="21" customHeight="1">
      <c r="A48" s="80" t="s">
        <v>64</v>
      </c>
      <c r="B48" s="61"/>
      <c r="C48" s="63"/>
      <c r="D48" s="73"/>
      <c r="E48" s="73"/>
      <c r="F48" s="73"/>
      <c r="G48" s="73"/>
      <c r="H48" s="74"/>
      <c r="I48" s="74"/>
      <c r="J48" s="74"/>
      <c r="K48" s="74"/>
      <c r="L48" s="73"/>
      <c r="M48" s="73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55"/>
      <c r="Z48" s="55"/>
      <c r="AA48" s="55"/>
      <c r="AB48" s="55"/>
    </row>
    <row r="49" spans="1:30" ht="21" customHeight="1">
      <c r="A49" s="163" t="s">
        <v>139</v>
      </c>
      <c r="B49" s="61"/>
      <c r="C49" s="63"/>
      <c r="D49" s="152">
        <v>0</v>
      </c>
      <c r="E49" s="73"/>
      <c r="F49" s="152">
        <v>0</v>
      </c>
      <c r="G49" s="73"/>
      <c r="H49" s="152">
        <v>0</v>
      </c>
      <c r="I49" s="74"/>
      <c r="J49" s="152">
        <v>1598656</v>
      </c>
      <c r="K49" s="76"/>
      <c r="L49" s="152">
        <v>0</v>
      </c>
      <c r="M49" s="152"/>
      <c r="N49" s="152">
        <v>0</v>
      </c>
      <c r="O49" s="148"/>
      <c r="P49" s="152">
        <v>0</v>
      </c>
      <c r="Q49" s="74"/>
      <c r="R49" s="152">
        <v>0</v>
      </c>
      <c r="S49" s="74"/>
      <c r="T49" s="152">
        <v>0</v>
      </c>
      <c r="U49" s="74"/>
      <c r="V49" s="152">
        <f>SUM(N49:T49)</f>
        <v>0</v>
      </c>
      <c r="W49" s="74"/>
      <c r="X49" s="76">
        <f>SUM(D49:T49)</f>
        <v>1598656</v>
      </c>
      <c r="Y49" s="55"/>
      <c r="Z49" s="21">
        <v>19177</v>
      </c>
      <c r="AA49" s="55"/>
      <c r="AB49" s="76">
        <f>SUM(X49:Z49)</f>
        <v>1617833</v>
      </c>
    </row>
    <row r="50" spans="1:30" ht="21" customHeight="1">
      <c r="A50" s="156" t="s">
        <v>89</v>
      </c>
      <c r="D50" s="152">
        <v>0</v>
      </c>
      <c r="E50" s="82"/>
      <c r="F50" s="152">
        <v>0</v>
      </c>
      <c r="G50" s="82"/>
      <c r="H50" s="152">
        <v>0</v>
      </c>
      <c r="I50" s="82"/>
      <c r="J50" s="21">
        <f>+'PL-5-8'!D180+'PL-5-8'!D181</f>
        <v>0</v>
      </c>
      <c r="K50" s="21"/>
      <c r="L50" s="152">
        <v>0</v>
      </c>
      <c r="M50" s="152"/>
      <c r="N50" s="152">
        <v>-37145</v>
      </c>
      <c r="O50" s="82"/>
      <c r="P50" s="21">
        <v>6049</v>
      </c>
      <c r="Q50" s="82"/>
      <c r="R50" s="21">
        <v>-1265</v>
      </c>
      <c r="S50" s="82"/>
      <c r="T50" s="21">
        <v>0</v>
      </c>
      <c r="U50" s="82"/>
      <c r="V50" s="152">
        <f>SUM(N50:T50)</f>
        <v>-32361</v>
      </c>
      <c r="W50" s="82"/>
      <c r="X50" s="76">
        <f>SUM(D50:T50)</f>
        <v>-32361</v>
      </c>
      <c r="Y50" s="84"/>
      <c r="Z50" s="21">
        <v>-7897</v>
      </c>
      <c r="AA50" s="84"/>
      <c r="AB50" s="76">
        <f>SUM(X50:Z50)</f>
        <v>-40258</v>
      </c>
    </row>
    <row r="51" spans="1:30" s="39" customFormat="1" ht="21" customHeight="1">
      <c r="A51" s="85" t="s">
        <v>40</v>
      </c>
      <c r="B51" s="44"/>
      <c r="C51" s="70"/>
      <c r="D51" s="95">
        <f>SUM(D49:D50)</f>
        <v>0</v>
      </c>
      <c r="E51" s="87"/>
      <c r="F51" s="95">
        <f>SUM(F49:F50)</f>
        <v>0</v>
      </c>
      <c r="G51" s="87"/>
      <c r="H51" s="95">
        <f>SUM(H49:H50)</f>
        <v>0</v>
      </c>
      <c r="I51" s="87"/>
      <c r="J51" s="95">
        <f>SUM(J49:J50)</f>
        <v>1598656</v>
      </c>
      <c r="K51" s="88"/>
      <c r="L51" s="95">
        <f>SUM(L49:L50)</f>
        <v>0</v>
      </c>
      <c r="M51" s="71"/>
      <c r="N51" s="95">
        <f>SUM(N49:N50)</f>
        <v>-37145</v>
      </c>
      <c r="O51" s="87"/>
      <c r="P51" s="86">
        <f>SUM(P49:P50)</f>
        <v>6049</v>
      </c>
      <c r="Q51" s="87"/>
      <c r="R51" s="86">
        <f>SUM(R49:R50)</f>
        <v>-1265</v>
      </c>
      <c r="S51" s="87"/>
      <c r="T51" s="86">
        <f>SUM(T49:T50)</f>
        <v>0</v>
      </c>
      <c r="U51" s="87"/>
      <c r="V51" s="86">
        <f>SUM(N51:T51)</f>
        <v>-32361</v>
      </c>
      <c r="W51" s="87"/>
      <c r="X51" s="86">
        <f>SUM(D51:T51)</f>
        <v>1566295</v>
      </c>
      <c r="Y51" s="89"/>
      <c r="Z51" s="86">
        <f>SUM(Z49:Z50)</f>
        <v>11280</v>
      </c>
      <c r="AA51" s="89"/>
      <c r="AB51" s="86">
        <f>SUM(AB49:AB50)</f>
        <v>1577575</v>
      </c>
    </row>
    <row r="52" spans="1:30" ht="9.75" customHeight="1">
      <c r="A52" s="90"/>
      <c r="B52" s="61"/>
      <c r="C52" s="63"/>
      <c r="D52" s="81"/>
      <c r="E52" s="81"/>
      <c r="F52" s="81"/>
      <c r="G52" s="81"/>
      <c r="H52" s="81"/>
      <c r="I52" s="77"/>
      <c r="J52" s="91"/>
      <c r="K52" s="91"/>
      <c r="L52" s="81"/>
      <c r="M52" s="81"/>
      <c r="N52" s="81"/>
      <c r="O52" s="77"/>
      <c r="P52" s="81"/>
      <c r="Q52" s="77"/>
      <c r="R52" s="81"/>
      <c r="S52" s="77"/>
      <c r="T52" s="81"/>
      <c r="U52" s="77"/>
      <c r="V52" s="81"/>
      <c r="W52" s="77"/>
      <c r="X52" s="91"/>
      <c r="Y52" s="84"/>
      <c r="Z52" s="81"/>
      <c r="AA52" s="92"/>
      <c r="AB52" s="91"/>
    </row>
    <row r="53" spans="1:30" ht="21" customHeight="1" thickBot="1">
      <c r="A53" s="57" t="s">
        <v>226</v>
      </c>
      <c r="B53" s="61"/>
      <c r="C53" s="63"/>
      <c r="D53" s="93">
        <f>SUM(D40,D46,D51)</f>
        <v>3003750</v>
      </c>
      <c r="E53" s="81"/>
      <c r="F53" s="93">
        <f>SUM(F40,F46,F51)</f>
        <v>11847802</v>
      </c>
      <c r="G53" s="81"/>
      <c r="H53" s="93">
        <f>SUM(H40,H46,H51)</f>
        <v>265100</v>
      </c>
      <c r="I53" s="72"/>
      <c r="J53" s="93">
        <f>SUM(J40,J46,J51)</f>
        <v>2559414</v>
      </c>
      <c r="K53" s="72"/>
      <c r="L53" s="93">
        <f>SUM(L40,L46,L51)</f>
        <v>353101</v>
      </c>
      <c r="M53" s="72"/>
      <c r="N53" s="93">
        <f>SUM(N40,N46,N51)</f>
        <v>-462130</v>
      </c>
      <c r="O53" s="77"/>
      <c r="P53" s="93">
        <f>SUM(P40,P46,P51)</f>
        <v>15700</v>
      </c>
      <c r="Q53" s="77"/>
      <c r="R53" s="93">
        <f>SUM(R40,R46,R51)</f>
        <v>-1265</v>
      </c>
      <c r="S53" s="77"/>
      <c r="T53" s="93">
        <f>SUM(T40,T46,T51)</f>
        <v>0</v>
      </c>
      <c r="U53" s="77"/>
      <c r="V53" s="93">
        <f>SUM(N53:T53)</f>
        <v>-447695</v>
      </c>
      <c r="W53" s="77"/>
      <c r="X53" s="93">
        <f>SUM(D53:T53)</f>
        <v>17581472</v>
      </c>
      <c r="Y53" s="94"/>
      <c r="Z53" s="93">
        <f>SUM(Z40,Z46,Z51)</f>
        <v>226248</v>
      </c>
      <c r="AA53" s="94"/>
      <c r="AB53" s="93">
        <f>SUM(AB40,AB46,AB51)</f>
        <v>17807720</v>
      </c>
    </row>
    <row r="54" spans="1:30" ht="8.25" customHeight="1" thickTop="1"/>
    <row r="55" spans="1:30" ht="21" customHeight="1">
      <c r="A55" s="68" t="s">
        <v>227</v>
      </c>
      <c r="B55" s="61"/>
      <c r="C55" s="6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30" ht="21" customHeight="1">
      <c r="A56" s="68" t="s">
        <v>200</v>
      </c>
      <c r="B56" s="44"/>
      <c r="C56" s="70"/>
      <c r="D56" s="71">
        <v>3003750</v>
      </c>
      <c r="E56" s="71"/>
      <c r="F56" s="71">
        <v>11847802</v>
      </c>
      <c r="G56" s="71"/>
      <c r="H56" s="71">
        <v>300375</v>
      </c>
      <c r="I56" s="71"/>
      <c r="J56" s="71">
        <v>3075755</v>
      </c>
      <c r="K56" s="71"/>
      <c r="L56" s="148">
        <v>353101</v>
      </c>
      <c r="M56" s="71"/>
      <c r="N56" s="71">
        <v>-500503</v>
      </c>
      <c r="O56" s="71"/>
      <c r="P56" s="71">
        <v>27804</v>
      </c>
      <c r="Q56" s="71"/>
      <c r="R56" s="71">
        <v>-419</v>
      </c>
      <c r="S56" s="71"/>
      <c r="T56" s="71">
        <v>-236359</v>
      </c>
      <c r="U56" s="71"/>
      <c r="V56" s="71">
        <f>SUM(N56:T56)</f>
        <v>-709477</v>
      </c>
      <c r="W56" s="71"/>
      <c r="X56" s="71">
        <f>SUM(D56:T56)</f>
        <v>17871306</v>
      </c>
      <c r="Y56" s="71"/>
      <c r="Z56" s="71">
        <v>151839</v>
      </c>
      <c r="AA56" s="71"/>
      <c r="AB56" s="71">
        <f>SUM(X56:Z56)</f>
        <v>18023145</v>
      </c>
    </row>
    <row r="57" spans="1:30" ht="21" customHeight="1">
      <c r="A57" s="242" t="s">
        <v>201</v>
      </c>
      <c r="B57" s="61" t="s">
        <v>160</v>
      </c>
      <c r="C57" s="63"/>
      <c r="D57" s="152">
        <v>0</v>
      </c>
      <c r="E57" s="73"/>
      <c r="F57" s="152">
        <v>0</v>
      </c>
      <c r="G57" s="73"/>
      <c r="H57" s="152">
        <v>0</v>
      </c>
      <c r="I57" s="74"/>
      <c r="J57" s="21">
        <v>10015</v>
      </c>
      <c r="K57" s="76"/>
      <c r="L57" s="152">
        <v>0</v>
      </c>
      <c r="M57" s="152"/>
      <c r="N57" s="152">
        <v>-531</v>
      </c>
      <c r="O57" s="74"/>
      <c r="P57" s="152">
        <v>1020688</v>
      </c>
      <c r="Q57" s="74"/>
      <c r="R57" s="152">
        <v>0</v>
      </c>
      <c r="S57" s="74"/>
      <c r="T57" s="152">
        <v>0</v>
      </c>
      <c r="U57" s="74"/>
      <c r="V57" s="152">
        <f>SUM(N57:T57)</f>
        <v>1020157</v>
      </c>
      <c r="W57" s="74"/>
      <c r="X57" s="76">
        <f>SUM(D57:T57)</f>
        <v>1030172</v>
      </c>
      <c r="Y57" s="55"/>
      <c r="Z57" s="150">
        <v>0</v>
      </c>
      <c r="AA57" s="55"/>
      <c r="AB57" s="76">
        <f>SUM(X57:Z57)</f>
        <v>1030172</v>
      </c>
    </row>
    <row r="58" spans="1:30" s="39" customFormat="1" ht="21" customHeight="1">
      <c r="A58" s="69" t="s">
        <v>181</v>
      </c>
      <c r="B58" s="44"/>
      <c r="C58" s="70"/>
      <c r="D58" s="95">
        <f>SUM(D56:D57)</f>
        <v>3003750</v>
      </c>
      <c r="E58" s="71"/>
      <c r="F58" s="95">
        <f>SUM(F56:F57)</f>
        <v>11847802</v>
      </c>
      <c r="G58" s="71"/>
      <c r="H58" s="95">
        <f>SUM(H56:H57)</f>
        <v>300375</v>
      </c>
      <c r="I58" s="71"/>
      <c r="J58" s="95">
        <f>SUM(J56:J57)</f>
        <v>3085770</v>
      </c>
      <c r="K58" s="71"/>
      <c r="L58" s="95">
        <f>SUM(L56:L57)</f>
        <v>353101</v>
      </c>
      <c r="M58" s="71"/>
      <c r="N58" s="95">
        <f>SUM(N56:N57)</f>
        <v>-501034</v>
      </c>
      <c r="O58" s="71"/>
      <c r="P58" s="95">
        <f>SUM(P56:P57)</f>
        <v>1048492</v>
      </c>
      <c r="Q58" s="71"/>
      <c r="R58" s="95">
        <f>SUM(R56:R57)</f>
        <v>-419</v>
      </c>
      <c r="S58" s="71"/>
      <c r="T58" s="95">
        <f>SUM(T56:T57)</f>
        <v>-236359</v>
      </c>
      <c r="U58" s="71"/>
      <c r="V58" s="95">
        <f>SUM(V56:V57)</f>
        <v>310680</v>
      </c>
      <c r="W58" s="71"/>
      <c r="X58" s="95">
        <f>SUM(X56:X57)</f>
        <v>18901478</v>
      </c>
      <c r="Y58" s="71"/>
      <c r="Z58" s="95">
        <f>SUM(Z56:Z57)</f>
        <v>151839</v>
      </c>
      <c r="AA58" s="71"/>
      <c r="AB58" s="95">
        <f>SUM(AB56:AB57)</f>
        <v>19053317</v>
      </c>
      <c r="AC58" s="71"/>
      <c r="AD58" s="71"/>
    </row>
    <row r="59" spans="1:30" ht="9.75" customHeight="1"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5"/>
      <c r="Z59" s="54"/>
      <c r="AA59" s="54"/>
      <c r="AB59" s="54"/>
    </row>
    <row r="60" spans="1:30" ht="21" customHeight="1">
      <c r="A60" s="198" t="s">
        <v>163</v>
      </c>
      <c r="B60" s="61"/>
      <c r="C60" s="63"/>
      <c r="D60" s="73"/>
      <c r="E60" s="73"/>
      <c r="F60" s="73"/>
      <c r="G60" s="73"/>
      <c r="H60" s="74"/>
      <c r="I60" s="74"/>
      <c r="J60" s="74"/>
      <c r="K60" s="74"/>
      <c r="L60" s="73"/>
      <c r="M60" s="73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55"/>
      <c r="Z60" s="55"/>
      <c r="AA60" s="55"/>
      <c r="AB60" s="55"/>
    </row>
    <row r="61" spans="1:30" ht="21" customHeight="1">
      <c r="A61" s="75" t="s">
        <v>164</v>
      </c>
      <c r="B61" s="61"/>
      <c r="C61" s="63"/>
      <c r="D61" s="73"/>
      <c r="E61" s="73"/>
      <c r="F61" s="73"/>
      <c r="G61" s="73"/>
      <c r="H61" s="74"/>
      <c r="I61" s="74"/>
      <c r="J61" s="74"/>
      <c r="K61" s="74"/>
      <c r="L61" s="73"/>
      <c r="M61" s="73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55"/>
      <c r="Z61" s="55"/>
      <c r="AA61" s="55"/>
      <c r="AB61" s="55"/>
    </row>
    <row r="62" spans="1:30" ht="21" customHeight="1">
      <c r="A62" s="199" t="s">
        <v>143</v>
      </c>
      <c r="B62" s="61" t="s">
        <v>248</v>
      </c>
      <c r="C62" s="63"/>
      <c r="D62" s="152">
        <v>0</v>
      </c>
      <c r="E62" s="73"/>
      <c r="F62" s="152">
        <v>0</v>
      </c>
      <c r="G62" s="73"/>
      <c r="H62" s="152">
        <v>0</v>
      </c>
      <c r="I62" s="74"/>
      <c r="J62" s="21">
        <v>-1952438</v>
      </c>
      <c r="K62" s="76"/>
      <c r="L62" s="152">
        <v>0</v>
      </c>
      <c r="M62" s="152"/>
      <c r="N62" s="152">
        <v>0</v>
      </c>
      <c r="O62" s="74"/>
      <c r="P62" s="152">
        <v>0</v>
      </c>
      <c r="Q62" s="74"/>
      <c r="R62" s="152">
        <v>0</v>
      </c>
      <c r="S62" s="74"/>
      <c r="T62" s="152">
        <v>0</v>
      </c>
      <c r="U62" s="74"/>
      <c r="V62" s="152">
        <f>SUM(N62:T62)</f>
        <v>0</v>
      </c>
      <c r="W62" s="74"/>
      <c r="X62" s="76">
        <f>SUM(D62:T62)</f>
        <v>-1952438</v>
      </c>
      <c r="Y62" s="55"/>
      <c r="Z62" s="150">
        <v>0</v>
      </c>
      <c r="AA62" s="55"/>
      <c r="AB62" s="76">
        <f>SUM(X62:Z62)</f>
        <v>-1952438</v>
      </c>
    </row>
    <row r="63" spans="1:30" ht="21" customHeight="1">
      <c r="A63" s="75" t="s">
        <v>165</v>
      </c>
      <c r="B63" s="61"/>
      <c r="C63" s="63"/>
      <c r="D63" s="95">
        <f>SUM(D62:D62)</f>
        <v>0</v>
      </c>
      <c r="E63" s="73"/>
      <c r="F63" s="95">
        <f>SUM(F62:F62)</f>
        <v>0</v>
      </c>
      <c r="G63" s="73"/>
      <c r="H63" s="95">
        <f>SUM(H62:H62)</f>
        <v>0</v>
      </c>
      <c r="I63" s="74"/>
      <c r="J63" s="95">
        <f>SUM(J62:J62)</f>
        <v>-1952438</v>
      </c>
      <c r="K63" s="76"/>
      <c r="L63" s="95">
        <f>SUM(L62:L62)</f>
        <v>0</v>
      </c>
      <c r="M63" s="71"/>
      <c r="N63" s="95">
        <f>SUM(N62:N62)</f>
        <v>0</v>
      </c>
      <c r="O63" s="74"/>
      <c r="P63" s="95">
        <f>SUM(P62:P62)</f>
        <v>0</v>
      </c>
      <c r="Q63" s="74"/>
      <c r="R63" s="95">
        <f>SUM(R62:R62)</f>
        <v>0</v>
      </c>
      <c r="S63" s="74"/>
      <c r="T63" s="95">
        <f>SUM(T62:T62)</f>
        <v>0</v>
      </c>
      <c r="U63" s="74"/>
      <c r="V63" s="95">
        <f>SUM(N63:T63)</f>
        <v>0</v>
      </c>
      <c r="W63" s="74"/>
      <c r="X63" s="95">
        <f>SUM(D63:T63)</f>
        <v>-1952438</v>
      </c>
      <c r="Y63" s="55"/>
      <c r="Z63" s="95">
        <f>SUM(Z62:Z62)</f>
        <v>0</v>
      </c>
      <c r="AA63" s="55"/>
      <c r="AB63" s="95">
        <f>SUM(AB62:AB62)</f>
        <v>-1952438</v>
      </c>
    </row>
    <row r="64" spans="1:30" ht="11.5" customHeight="1">
      <c r="A64" s="75"/>
      <c r="B64" s="61"/>
      <c r="C64" s="63"/>
      <c r="D64" s="71"/>
      <c r="E64" s="73"/>
      <c r="F64" s="71"/>
      <c r="G64" s="73"/>
      <c r="H64" s="71"/>
      <c r="I64" s="74"/>
      <c r="J64" s="71"/>
      <c r="K64" s="76"/>
      <c r="L64" s="71"/>
      <c r="M64" s="71"/>
      <c r="N64" s="71"/>
      <c r="O64" s="74"/>
      <c r="P64" s="71"/>
      <c r="Q64" s="74"/>
      <c r="R64" s="71"/>
      <c r="S64" s="74"/>
      <c r="T64" s="71"/>
      <c r="U64" s="74"/>
      <c r="V64" s="71"/>
      <c r="W64" s="74"/>
      <c r="X64" s="71"/>
      <c r="Y64" s="55"/>
      <c r="Z64" s="71"/>
      <c r="AA64" s="55"/>
      <c r="AB64" s="71"/>
    </row>
    <row r="65" spans="1:29" ht="21" customHeight="1">
      <c r="A65" s="75" t="s">
        <v>257</v>
      </c>
      <c r="B65" s="61"/>
      <c r="C65" s="63"/>
      <c r="D65" s="71"/>
      <c r="E65" s="73"/>
      <c r="F65" s="71"/>
      <c r="G65" s="73"/>
      <c r="H65" s="71"/>
      <c r="I65" s="74"/>
      <c r="J65" s="71"/>
      <c r="K65" s="76"/>
      <c r="L65" s="71"/>
      <c r="M65" s="71"/>
      <c r="N65" s="71"/>
      <c r="O65" s="74"/>
      <c r="P65" s="71"/>
      <c r="Q65" s="74"/>
      <c r="R65" s="71"/>
      <c r="S65" s="74"/>
      <c r="T65" s="71"/>
      <c r="U65" s="74"/>
      <c r="V65" s="71"/>
      <c r="W65" s="74"/>
      <c r="X65" s="71"/>
      <c r="Y65" s="256"/>
      <c r="Z65" s="71"/>
      <c r="AA65" s="256"/>
      <c r="AB65" s="71"/>
    </row>
    <row r="66" spans="1:29" ht="21" customHeight="1">
      <c r="A66" s="275" t="s">
        <v>250</v>
      </c>
      <c r="B66" s="61" t="s">
        <v>236</v>
      </c>
      <c r="C66" s="63"/>
      <c r="D66" s="152">
        <v>0</v>
      </c>
      <c r="E66" s="73"/>
      <c r="F66" s="152">
        <v>0</v>
      </c>
      <c r="G66" s="73"/>
      <c r="H66" s="152">
        <v>0</v>
      </c>
      <c r="I66" s="74"/>
      <c r="J66" s="21">
        <v>2448</v>
      </c>
      <c r="K66" s="76"/>
      <c r="L66" s="152">
        <f>-J66</f>
        <v>-2448</v>
      </c>
      <c r="M66" s="152"/>
      <c r="N66" s="152">
        <v>0</v>
      </c>
      <c r="O66" s="74"/>
      <c r="P66" s="152">
        <v>0</v>
      </c>
      <c r="Q66" s="74"/>
      <c r="R66" s="152">
        <v>0</v>
      </c>
      <c r="S66" s="74"/>
      <c r="T66" s="152">
        <v>0</v>
      </c>
      <c r="U66" s="74"/>
      <c r="V66" s="152">
        <f>SUM(N66:T66)</f>
        <v>0</v>
      </c>
      <c r="W66" s="74"/>
      <c r="X66" s="76">
        <f>SUM(D66:T66)</f>
        <v>0</v>
      </c>
      <c r="Y66" s="55"/>
      <c r="Z66" s="150">
        <v>0</v>
      </c>
      <c r="AA66" s="55"/>
      <c r="AB66" s="76">
        <f>SUM(X66:Z66)</f>
        <v>0</v>
      </c>
    </row>
    <row r="67" spans="1:29" ht="21" customHeight="1">
      <c r="A67" s="75" t="s">
        <v>258</v>
      </c>
      <c r="B67" s="61"/>
      <c r="C67" s="63"/>
      <c r="D67" s="95">
        <f>SUM(D66:D66)</f>
        <v>0</v>
      </c>
      <c r="E67" s="73"/>
      <c r="F67" s="95">
        <f>SUM(F66:F66)</f>
        <v>0</v>
      </c>
      <c r="G67" s="73"/>
      <c r="H67" s="95">
        <f>SUM(H66:H66)</f>
        <v>0</v>
      </c>
      <c r="I67" s="74"/>
      <c r="J67" s="95">
        <f>SUM(J66:J66)</f>
        <v>2448</v>
      </c>
      <c r="K67" s="76"/>
      <c r="L67" s="95">
        <f>SUM(L66:L66)</f>
        <v>-2448</v>
      </c>
      <c r="M67" s="71"/>
      <c r="N67" s="95">
        <f>SUM(N66:N66)</f>
        <v>0</v>
      </c>
      <c r="O67" s="74"/>
      <c r="P67" s="95">
        <f>SUM(P66:P66)</f>
        <v>0</v>
      </c>
      <c r="Q67" s="74"/>
      <c r="R67" s="95">
        <f>SUM(R66:R66)</f>
        <v>0</v>
      </c>
      <c r="S67" s="74"/>
      <c r="T67" s="95">
        <f>SUM(T66:T66)</f>
        <v>0</v>
      </c>
      <c r="U67" s="74"/>
      <c r="V67" s="95">
        <f>SUM(N67:T67)</f>
        <v>0</v>
      </c>
      <c r="W67" s="74"/>
      <c r="X67" s="95">
        <f>SUM(D67:T67)</f>
        <v>0</v>
      </c>
      <c r="Y67" s="55"/>
      <c r="Z67" s="95">
        <f>SUM(Z66:Z66)</f>
        <v>0</v>
      </c>
      <c r="AA67" s="55"/>
      <c r="AB67" s="95">
        <f>SUM(AB66:AB66)</f>
        <v>0</v>
      </c>
    </row>
    <row r="68" spans="1:29" s="78" customFormat="1" ht="21" customHeight="1">
      <c r="A68" s="201" t="s">
        <v>101</v>
      </c>
      <c r="B68" s="61"/>
      <c r="C68" s="65"/>
      <c r="D68" s="79">
        <f>SUM(D63,D67)</f>
        <v>0</v>
      </c>
      <c r="E68" s="73"/>
      <c r="F68" s="79">
        <f>SUM(F63,F67)</f>
        <v>0</v>
      </c>
      <c r="G68" s="73"/>
      <c r="H68" s="79">
        <f>SUM(H63,H67)</f>
        <v>0</v>
      </c>
      <c r="I68" s="73"/>
      <c r="J68" s="79">
        <f>SUM(J63,J67)</f>
        <v>-1949990</v>
      </c>
      <c r="K68" s="73"/>
      <c r="L68" s="79">
        <f>SUM(L63,L67)</f>
        <v>-2448</v>
      </c>
      <c r="M68" s="73"/>
      <c r="N68" s="79">
        <f>SUM(N63,N67)</f>
        <v>0</v>
      </c>
      <c r="O68" s="73"/>
      <c r="P68" s="79">
        <f>SUM(P63,P67)</f>
        <v>0</v>
      </c>
      <c r="Q68" s="73"/>
      <c r="R68" s="79">
        <f>SUM(R63,R67)</f>
        <v>0</v>
      </c>
      <c r="S68" s="73"/>
      <c r="T68" s="79">
        <f>SUM(T63,T67)</f>
        <v>0</v>
      </c>
      <c r="U68" s="73"/>
      <c r="V68" s="79">
        <f>SUM(V63,V67)</f>
        <v>0</v>
      </c>
      <c r="W68" s="73"/>
      <c r="X68" s="79">
        <f>SUM(X63,X67)</f>
        <v>-1952438</v>
      </c>
      <c r="Y68" s="73"/>
      <c r="Z68" s="79">
        <f>SUM(Z63,Z67)</f>
        <v>0</v>
      </c>
      <c r="AA68" s="73"/>
      <c r="AB68" s="79">
        <f>SUM(AB63,AB67)</f>
        <v>-1952438</v>
      </c>
      <c r="AC68" s="73"/>
    </row>
    <row r="69" spans="1:29" ht="9.75" customHeight="1">
      <c r="A69" s="13"/>
      <c r="B69" s="61"/>
      <c r="C69" s="63"/>
      <c r="D69" s="146"/>
      <c r="E69" s="73"/>
      <c r="F69" s="146"/>
      <c r="G69" s="73"/>
      <c r="H69" s="147"/>
      <c r="I69" s="74"/>
      <c r="J69" s="74"/>
      <c r="K69" s="74"/>
      <c r="L69" s="146"/>
      <c r="M69" s="73"/>
      <c r="N69" s="147"/>
      <c r="O69" s="74"/>
      <c r="P69" s="147"/>
      <c r="Q69" s="74"/>
      <c r="R69" s="147"/>
      <c r="S69" s="74"/>
      <c r="T69" s="147"/>
      <c r="U69" s="74"/>
      <c r="V69" s="147"/>
      <c r="W69" s="74"/>
      <c r="X69" s="145"/>
      <c r="Y69" s="55"/>
      <c r="Z69" s="149"/>
      <c r="AA69" s="55"/>
      <c r="AB69" s="149"/>
    </row>
    <row r="70" spans="1:29" ht="21" customHeight="1">
      <c r="A70" s="80" t="s">
        <v>64</v>
      </c>
      <c r="B70" s="61"/>
      <c r="C70" s="63"/>
      <c r="D70" s="73"/>
      <c r="E70" s="73"/>
      <c r="F70" s="73"/>
      <c r="G70" s="73"/>
      <c r="H70" s="74"/>
      <c r="I70" s="74"/>
      <c r="J70" s="74"/>
      <c r="K70" s="74"/>
      <c r="L70" s="73"/>
      <c r="M70" s="73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55"/>
      <c r="Z70" s="55"/>
      <c r="AA70" s="55"/>
      <c r="AB70" s="55"/>
    </row>
    <row r="71" spans="1:29" ht="21" customHeight="1">
      <c r="A71" s="163" t="s">
        <v>139</v>
      </c>
      <c r="B71" s="61"/>
      <c r="C71" s="63"/>
      <c r="D71" s="152">
        <v>0</v>
      </c>
      <c r="E71" s="73"/>
      <c r="F71" s="152">
        <v>0</v>
      </c>
      <c r="G71" s="73"/>
      <c r="H71" s="152">
        <v>0</v>
      </c>
      <c r="I71" s="74"/>
      <c r="J71" s="152">
        <f>'PL-5-8'!D95</f>
        <v>1730190</v>
      </c>
      <c r="K71" s="76"/>
      <c r="L71" s="152">
        <v>0</v>
      </c>
      <c r="M71" s="152"/>
      <c r="N71" s="152">
        <v>0</v>
      </c>
      <c r="O71" s="148"/>
      <c r="P71" s="152">
        <v>0</v>
      </c>
      <c r="Q71" s="74"/>
      <c r="R71" s="152">
        <v>0</v>
      </c>
      <c r="S71" s="74"/>
      <c r="T71" s="152">
        <v>0</v>
      </c>
      <c r="U71" s="74"/>
      <c r="V71" s="152">
        <f>SUM(N71:T71)</f>
        <v>0</v>
      </c>
      <c r="W71" s="74"/>
      <c r="X71" s="76">
        <f>SUM(D71:T71)</f>
        <v>1730190</v>
      </c>
      <c r="Y71" s="55"/>
      <c r="Z71" s="152">
        <f>'PL-5-8'!D96</f>
        <v>-28393</v>
      </c>
      <c r="AA71" s="55"/>
      <c r="AB71" s="152">
        <f t="shared" ref="AB71:AB72" si="0">SUM(X71:Z71)</f>
        <v>1701797</v>
      </c>
    </row>
    <row r="72" spans="1:29" ht="21" customHeight="1">
      <c r="A72" s="156" t="s">
        <v>89</v>
      </c>
      <c r="D72" s="152">
        <v>0</v>
      </c>
      <c r="E72" s="82"/>
      <c r="F72" s="152">
        <v>0</v>
      </c>
      <c r="G72" s="82"/>
      <c r="H72" s="152">
        <v>0</v>
      </c>
      <c r="I72" s="82"/>
      <c r="J72" s="152">
        <v>0</v>
      </c>
      <c r="K72" s="21"/>
      <c r="L72" s="152">
        <v>0</v>
      </c>
      <c r="M72" s="152"/>
      <c r="N72" s="152">
        <f>'PL-5-8'!D115-Z72</f>
        <v>129578</v>
      </c>
      <c r="O72" s="82"/>
      <c r="P72" s="152">
        <f>'PL-5-8'!D116+'PL-5-8'!D119</f>
        <v>-23492</v>
      </c>
      <c r="Q72" s="82"/>
      <c r="R72" s="152">
        <f>'PL-5-8'!D118</f>
        <v>6875</v>
      </c>
      <c r="S72" s="82"/>
      <c r="T72" s="152">
        <v>0</v>
      </c>
      <c r="U72" s="82"/>
      <c r="V72" s="152">
        <f>SUM(N72:T72)</f>
        <v>112961</v>
      </c>
      <c r="W72" s="74"/>
      <c r="X72" s="76">
        <f>SUM(D72:T72)</f>
        <v>112961</v>
      </c>
      <c r="Y72" s="84"/>
      <c r="Z72" s="152">
        <f>'PL-5-8'!D126-'PL-5-8'!D96</f>
        <v>17320</v>
      </c>
      <c r="AA72" s="84"/>
      <c r="AB72" s="152">
        <f t="shared" si="0"/>
        <v>130281</v>
      </c>
    </row>
    <row r="73" spans="1:29" s="39" customFormat="1" ht="21" customHeight="1">
      <c r="A73" s="85" t="s">
        <v>40</v>
      </c>
      <c r="B73" s="44"/>
      <c r="C73" s="70"/>
      <c r="D73" s="95">
        <f>SUM(D71:D72)</f>
        <v>0</v>
      </c>
      <c r="E73" s="87"/>
      <c r="F73" s="95">
        <f>SUM(F71:F72)</f>
        <v>0</v>
      </c>
      <c r="G73" s="87"/>
      <c r="H73" s="95">
        <f>SUM(H71:H72)</f>
        <v>0</v>
      </c>
      <c r="I73" s="87"/>
      <c r="J73" s="95">
        <f>SUM(J71:J72)</f>
        <v>1730190</v>
      </c>
      <c r="K73" s="88"/>
      <c r="L73" s="95">
        <f>SUM(L71:L72)</f>
        <v>0</v>
      </c>
      <c r="M73" s="71"/>
      <c r="N73" s="95">
        <f>SUM(N71:N72)</f>
        <v>129578</v>
      </c>
      <c r="O73" s="87"/>
      <c r="P73" s="86">
        <f>SUM(P71:P72)</f>
        <v>-23492</v>
      </c>
      <c r="Q73" s="87"/>
      <c r="R73" s="86">
        <f>SUM(R71:R72)</f>
        <v>6875</v>
      </c>
      <c r="S73" s="87"/>
      <c r="T73" s="86">
        <f>SUM(T71:T72)</f>
        <v>0</v>
      </c>
      <c r="U73" s="87"/>
      <c r="V73" s="86">
        <f>SUM(N73:T73)</f>
        <v>112961</v>
      </c>
      <c r="W73" s="87"/>
      <c r="X73" s="86">
        <f>SUM(D73:T73)</f>
        <v>1843151</v>
      </c>
      <c r="Y73" s="89"/>
      <c r="Z73" s="86">
        <f>SUM(Z71:Z72)</f>
        <v>-11073</v>
      </c>
      <c r="AA73" s="89"/>
      <c r="AB73" s="86">
        <f>SUM(AB71:AB72)</f>
        <v>1832078</v>
      </c>
    </row>
    <row r="74" spans="1:29" ht="9.75" customHeight="1">
      <c r="A74" s="90"/>
      <c r="B74" s="61"/>
      <c r="C74" s="63"/>
      <c r="D74" s="81"/>
      <c r="E74" s="81"/>
      <c r="F74" s="81"/>
      <c r="G74" s="81"/>
      <c r="H74" s="81"/>
      <c r="I74" s="77"/>
      <c r="J74" s="91"/>
      <c r="K74" s="91"/>
      <c r="L74" s="81"/>
      <c r="M74" s="81"/>
      <c r="N74" s="81"/>
      <c r="O74" s="77"/>
      <c r="P74" s="81"/>
      <c r="Q74" s="77"/>
      <c r="R74" s="81"/>
      <c r="S74" s="77"/>
      <c r="T74" s="81"/>
      <c r="U74" s="77"/>
      <c r="V74" s="81"/>
      <c r="W74" s="77"/>
      <c r="X74" s="91"/>
      <c r="Y74" s="84"/>
      <c r="Z74" s="81"/>
      <c r="AA74" s="92"/>
      <c r="AB74" s="91"/>
    </row>
    <row r="75" spans="1:29" ht="21" customHeight="1" thickBot="1">
      <c r="A75" s="57" t="s">
        <v>228</v>
      </c>
      <c r="B75" s="61"/>
      <c r="C75" s="63"/>
      <c r="D75" s="93">
        <f>SUM(D58,D68,D73)</f>
        <v>3003750</v>
      </c>
      <c r="E75" s="81"/>
      <c r="F75" s="93">
        <f>SUM(F58,F68,F73)</f>
        <v>11847802</v>
      </c>
      <c r="G75" s="81"/>
      <c r="H75" s="93">
        <f>SUM(H58,H68,H73)</f>
        <v>300375</v>
      </c>
      <c r="I75" s="72"/>
      <c r="J75" s="93">
        <f>SUM(J58,J68,J73)</f>
        <v>2865970</v>
      </c>
      <c r="K75" s="72"/>
      <c r="L75" s="93">
        <f>SUM(L58,L68,L73)</f>
        <v>350653</v>
      </c>
      <c r="M75" s="72"/>
      <c r="N75" s="93">
        <f>SUM(N58,N68,N73)</f>
        <v>-371456</v>
      </c>
      <c r="O75" s="77"/>
      <c r="P75" s="93">
        <f>SUM(P58,P68,P73)</f>
        <v>1025000</v>
      </c>
      <c r="Q75" s="77"/>
      <c r="R75" s="93">
        <f>SUM(R58,R68,R73)</f>
        <v>6456</v>
      </c>
      <c r="S75" s="77"/>
      <c r="T75" s="93">
        <f>SUM(T58,T68,T73)</f>
        <v>-236359</v>
      </c>
      <c r="U75" s="77"/>
      <c r="V75" s="93">
        <f>SUM(N75:T75)</f>
        <v>423641</v>
      </c>
      <c r="W75" s="77"/>
      <c r="X75" s="93">
        <f>SUM(D75:T75)</f>
        <v>18792191</v>
      </c>
      <c r="Y75" s="94"/>
      <c r="Z75" s="93">
        <f>SUM(Z58,Z68,Z73)</f>
        <v>140766</v>
      </c>
      <c r="AA75" s="94"/>
      <c r="AB75" s="93">
        <f>SUM(AB58,AB68,AB73)</f>
        <v>18932957</v>
      </c>
    </row>
    <row r="76" spans="1:29" ht="18" customHeight="1" thickTop="1"/>
  </sheetData>
  <mergeCells count="12">
    <mergeCell ref="D29:AB29"/>
    <mergeCell ref="H30:K30"/>
    <mergeCell ref="N30:V30"/>
    <mergeCell ref="D38:AB38"/>
    <mergeCell ref="D4:AB4"/>
    <mergeCell ref="D16:AB16"/>
    <mergeCell ref="H17:K17"/>
    <mergeCell ref="N17:V17"/>
    <mergeCell ref="D25:AB25"/>
    <mergeCell ref="H5:K5"/>
    <mergeCell ref="N5:V5"/>
    <mergeCell ref="D12:AB12"/>
  </mergeCells>
  <pageMargins left="0.35433070866141703" right="0.15748031496063" top="0.47244094488188998" bottom="0.36" header="0.511811023622047" footer="0.38"/>
  <pageSetup paperSize="9" scale="55" firstPageNumber="9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54"/>
  <sheetViews>
    <sheetView view="pageBreakPreview" topLeftCell="A16" zoomScale="80" zoomScaleNormal="80" zoomScaleSheetLayoutView="80" workbookViewId="0">
      <selection activeCell="A16" sqref="A16"/>
    </sheetView>
  </sheetViews>
  <sheetFormatPr defaultColWidth="8.81640625" defaultRowHeight="19.5" customHeight="1"/>
  <cols>
    <col min="1" max="1" width="56.1796875" style="173" customWidth="1"/>
    <col min="2" max="2" width="7.26953125" style="173" customWidth="1"/>
    <col min="3" max="3" width="16.81640625" style="173" customWidth="1"/>
    <col min="4" max="4" width="1.81640625" style="173" customWidth="1"/>
    <col min="5" max="5" width="16.81640625" style="173" customWidth="1"/>
    <col min="6" max="6" width="1.81640625" style="173" customWidth="1"/>
    <col min="7" max="7" width="16.81640625" style="173" customWidth="1"/>
    <col min="8" max="8" width="1.81640625" style="173" customWidth="1"/>
    <col min="9" max="9" width="16.81640625" style="173" customWidth="1"/>
    <col min="10" max="10" width="1.81640625" style="173" customWidth="1"/>
    <col min="11" max="11" width="17.7265625" style="173" customWidth="1"/>
    <col min="12" max="12" width="1.81640625" style="173" customWidth="1"/>
    <col min="13" max="13" width="19.7265625" style="173" customWidth="1"/>
    <col min="14" max="14" width="1.81640625" style="173" customWidth="1"/>
    <col min="15" max="15" width="17.7265625" style="173" customWidth="1"/>
    <col min="16" max="19" width="9.1796875" style="173" customWidth="1"/>
    <col min="20" max="16384" width="8.81640625" style="173"/>
  </cols>
  <sheetData>
    <row r="1" spans="1:15" ht="21" customHeight="1">
      <c r="A1" s="110" t="s">
        <v>157</v>
      </c>
    </row>
    <row r="2" spans="1:15" ht="21" customHeight="1">
      <c r="A2" s="56" t="s">
        <v>96</v>
      </c>
    </row>
    <row r="3" spans="1:15" ht="21" customHeight="1">
      <c r="A3" s="56"/>
    </row>
    <row r="4" spans="1:15" ht="21" customHeight="1">
      <c r="B4" s="111"/>
      <c r="C4" s="283" t="s">
        <v>150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 ht="21" customHeight="1">
      <c r="B5" s="111"/>
      <c r="C5" s="112"/>
      <c r="D5" s="113"/>
      <c r="E5" s="112"/>
      <c r="F5" s="113"/>
      <c r="M5" s="174" t="s">
        <v>104</v>
      </c>
    </row>
    <row r="6" spans="1:15" ht="21" customHeight="1">
      <c r="B6" s="175"/>
      <c r="C6" s="175"/>
      <c r="D6" s="175"/>
      <c r="E6" s="175"/>
      <c r="F6" s="175"/>
      <c r="G6" s="284" t="s">
        <v>28</v>
      </c>
      <c r="H6" s="284"/>
      <c r="I6" s="284"/>
      <c r="J6" s="175"/>
      <c r="K6" s="175"/>
      <c r="L6" s="175"/>
      <c r="M6" s="176" t="s">
        <v>197</v>
      </c>
      <c r="N6" s="175"/>
      <c r="O6" s="175"/>
    </row>
    <row r="7" spans="1:15" ht="21" customHeight="1">
      <c r="B7" s="177"/>
      <c r="C7" s="114" t="s">
        <v>65</v>
      </c>
      <c r="D7" s="116"/>
      <c r="E7" s="174"/>
      <c r="F7" s="116"/>
      <c r="K7" s="174" t="s">
        <v>105</v>
      </c>
      <c r="L7" s="178"/>
      <c r="M7" s="114" t="s">
        <v>193</v>
      </c>
      <c r="N7" s="178"/>
      <c r="O7" s="174"/>
    </row>
    <row r="8" spans="1:15" ht="21" customHeight="1">
      <c r="C8" s="114" t="s">
        <v>50</v>
      </c>
      <c r="D8" s="116"/>
      <c r="E8" s="114" t="s">
        <v>154</v>
      </c>
      <c r="F8" s="116"/>
      <c r="K8" s="174" t="s">
        <v>87</v>
      </c>
      <c r="L8" s="178"/>
      <c r="M8" s="114" t="s">
        <v>218</v>
      </c>
      <c r="N8" s="178"/>
      <c r="O8" s="174" t="s">
        <v>131</v>
      </c>
    </row>
    <row r="9" spans="1:15" ht="21" customHeight="1">
      <c r="B9" s="115" t="s">
        <v>6</v>
      </c>
      <c r="C9" s="114" t="s">
        <v>56</v>
      </c>
      <c r="D9" s="116"/>
      <c r="E9" s="114" t="s">
        <v>234</v>
      </c>
      <c r="F9" s="116"/>
      <c r="G9" s="179" t="s">
        <v>66</v>
      </c>
      <c r="H9" s="180"/>
      <c r="I9" s="179" t="s">
        <v>88</v>
      </c>
      <c r="K9" s="174" t="s">
        <v>79</v>
      </c>
      <c r="L9" s="178"/>
      <c r="M9" s="114" t="s">
        <v>176</v>
      </c>
      <c r="N9" s="178"/>
      <c r="O9" s="114" t="s">
        <v>130</v>
      </c>
    </row>
    <row r="10" spans="1:15" ht="21" customHeight="1">
      <c r="B10" s="177"/>
      <c r="C10" s="285" t="s">
        <v>7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</row>
    <row r="11" spans="1:15" ht="21" customHeight="1">
      <c r="A11" s="68" t="s">
        <v>225</v>
      </c>
      <c r="B11" s="178"/>
      <c r="C11" s="181"/>
      <c r="D11" s="116"/>
      <c r="E11" s="181"/>
      <c r="F11" s="116"/>
      <c r="G11" s="181"/>
      <c r="H11" s="181"/>
      <c r="I11" s="181"/>
      <c r="J11" s="181"/>
      <c r="K11" s="181"/>
      <c r="L11" s="181"/>
      <c r="M11" s="181"/>
      <c r="N11" s="181"/>
      <c r="O11" s="182"/>
    </row>
    <row r="12" spans="1:15" ht="21" customHeight="1">
      <c r="A12" s="69" t="s">
        <v>153</v>
      </c>
      <c r="B12" s="177"/>
      <c r="C12" s="183">
        <v>3003750</v>
      </c>
      <c r="D12" s="184"/>
      <c r="E12" s="241">
        <v>11847802</v>
      </c>
      <c r="F12" s="184"/>
      <c r="G12" s="183">
        <v>265100</v>
      </c>
      <c r="H12" s="183"/>
      <c r="I12" s="183">
        <v>2112171</v>
      </c>
      <c r="J12" s="183"/>
      <c r="K12" s="183">
        <v>73950</v>
      </c>
      <c r="L12" s="183"/>
      <c r="M12" s="184">
        <v>9651</v>
      </c>
      <c r="N12" s="184"/>
      <c r="O12" s="184">
        <f>SUM(C12:M12)</f>
        <v>17312424</v>
      </c>
    </row>
    <row r="13" spans="1:15" ht="21" customHeight="1">
      <c r="A13" s="69"/>
      <c r="B13" s="177"/>
      <c r="C13" s="108"/>
      <c r="D13" s="185"/>
      <c r="E13" s="108"/>
      <c r="F13" s="185"/>
      <c r="G13" s="108"/>
      <c r="H13" s="108"/>
      <c r="I13" s="108"/>
      <c r="J13" s="108"/>
      <c r="K13" s="186"/>
      <c r="L13" s="108"/>
      <c r="M13" s="185"/>
      <c r="N13" s="185"/>
      <c r="O13" s="184"/>
    </row>
    <row r="14" spans="1:15" ht="21" customHeight="1">
      <c r="A14" s="116" t="s">
        <v>163</v>
      </c>
      <c r="B14" s="177"/>
      <c r="C14" s="108"/>
      <c r="D14" s="187"/>
      <c r="E14" s="108"/>
      <c r="F14" s="187"/>
      <c r="G14" s="108"/>
      <c r="H14" s="108"/>
      <c r="I14" s="108"/>
      <c r="J14" s="108"/>
      <c r="K14" s="108"/>
      <c r="L14" s="108"/>
      <c r="M14" s="108"/>
      <c r="N14" s="187"/>
      <c r="O14" s="188"/>
    </row>
    <row r="15" spans="1:15" ht="21" customHeight="1">
      <c r="A15" s="151" t="s">
        <v>164</v>
      </c>
      <c r="B15" s="119"/>
      <c r="C15" s="189"/>
      <c r="D15" s="190"/>
      <c r="E15" s="189"/>
      <c r="F15" s="190"/>
      <c r="G15" s="189"/>
      <c r="H15" s="187"/>
      <c r="I15" s="185"/>
      <c r="J15" s="187"/>
      <c r="K15" s="189"/>
      <c r="L15" s="187"/>
      <c r="M15" s="189"/>
      <c r="N15" s="187"/>
      <c r="O15" s="184"/>
    </row>
    <row r="16" spans="1:15" ht="21" customHeight="1">
      <c r="A16" s="117" t="s">
        <v>143</v>
      </c>
      <c r="B16" s="118">
        <v>13</v>
      </c>
      <c r="C16" s="158">
        <v>0</v>
      </c>
      <c r="D16" s="189"/>
      <c r="E16" s="158">
        <v>0</v>
      </c>
      <c r="F16" s="189"/>
      <c r="G16" s="158">
        <v>0</v>
      </c>
      <c r="H16" s="185"/>
      <c r="I16" s="191">
        <v>-2072585</v>
      </c>
      <c r="J16" s="187"/>
      <c r="K16" s="158">
        <v>0</v>
      </c>
      <c r="L16" s="192"/>
      <c r="M16" s="158">
        <v>0</v>
      </c>
      <c r="N16" s="187"/>
      <c r="O16" s="159">
        <f>SUM(C16:M16)</f>
        <v>-2072585</v>
      </c>
    </row>
    <row r="17" spans="1:17" ht="21" customHeight="1">
      <c r="A17" s="120" t="s">
        <v>165</v>
      </c>
      <c r="B17" s="119"/>
      <c r="C17" s="164">
        <f>SUM(C15:C16)</f>
        <v>0</v>
      </c>
      <c r="D17" s="189"/>
      <c r="E17" s="164">
        <f>SUM(E15:E16)</f>
        <v>0</v>
      </c>
      <c r="F17" s="189"/>
      <c r="G17" s="164">
        <f>SUM(G15:G16)</f>
        <v>0</v>
      </c>
      <c r="H17" s="185"/>
      <c r="I17" s="193">
        <f>SUM(I16)</f>
        <v>-2072585</v>
      </c>
      <c r="J17" s="187"/>
      <c r="K17" s="164">
        <f>SUM(K15:K16)</f>
        <v>0</v>
      </c>
      <c r="L17" s="187"/>
      <c r="M17" s="164">
        <f>SUM(M15:M16)</f>
        <v>0</v>
      </c>
      <c r="N17" s="187"/>
      <c r="O17" s="162">
        <f>SUM(C17:M17)</f>
        <v>-2072585</v>
      </c>
    </row>
    <row r="18" spans="1:17" ht="21" customHeight="1">
      <c r="A18" s="43" t="s">
        <v>101</v>
      </c>
      <c r="B18" s="119"/>
      <c r="C18" s="165">
        <f>C17</f>
        <v>0</v>
      </c>
      <c r="D18" s="189"/>
      <c r="E18" s="165">
        <f>E17</f>
        <v>0</v>
      </c>
      <c r="F18" s="189"/>
      <c r="G18" s="165">
        <f>G17</f>
        <v>0</v>
      </c>
      <c r="H18" s="187"/>
      <c r="I18" s="193">
        <f>I17</f>
        <v>-2072585</v>
      </c>
      <c r="J18" s="187"/>
      <c r="K18" s="165">
        <f>K17</f>
        <v>0</v>
      </c>
      <c r="L18" s="187"/>
      <c r="M18" s="165">
        <f>M17</f>
        <v>0</v>
      </c>
      <c r="N18" s="187"/>
      <c r="O18" s="193">
        <f>SUM(C18:M18)</f>
        <v>-2072585</v>
      </c>
    </row>
    <row r="19" spans="1:17" ht="21" customHeight="1">
      <c r="A19" s="116"/>
      <c r="B19" s="119"/>
      <c r="C19" s="189"/>
      <c r="D19" s="190"/>
      <c r="E19" s="189"/>
      <c r="F19" s="190"/>
      <c r="G19" s="189"/>
      <c r="H19" s="187"/>
      <c r="I19" s="184"/>
      <c r="J19" s="187"/>
      <c r="K19" s="189"/>
      <c r="L19" s="187"/>
      <c r="M19" s="189"/>
      <c r="N19" s="187"/>
      <c r="O19" s="184"/>
    </row>
    <row r="20" spans="1:17" ht="21" customHeight="1">
      <c r="A20" s="116" t="s">
        <v>64</v>
      </c>
      <c r="B20" s="119"/>
      <c r="C20" s="194"/>
      <c r="D20" s="194"/>
      <c r="E20" s="194"/>
      <c r="F20" s="194"/>
      <c r="G20" s="194"/>
      <c r="H20" s="192"/>
      <c r="I20" s="195"/>
      <c r="J20" s="192"/>
      <c r="K20" s="192"/>
      <c r="L20" s="192"/>
      <c r="M20" s="192"/>
      <c r="N20" s="192"/>
      <c r="O20" s="195"/>
    </row>
    <row r="21" spans="1:17" ht="21" customHeight="1">
      <c r="A21" s="117" t="s">
        <v>139</v>
      </c>
      <c r="B21" s="119"/>
      <c r="C21" s="152">
        <v>0</v>
      </c>
      <c r="D21" s="194"/>
      <c r="E21" s="152">
        <v>0</v>
      </c>
      <c r="F21" s="194"/>
      <c r="G21" s="152">
        <v>0</v>
      </c>
      <c r="H21" s="192"/>
      <c r="I21" s="195">
        <v>814774</v>
      </c>
      <c r="J21" s="192"/>
      <c r="K21" s="152">
        <v>0</v>
      </c>
      <c r="L21" s="192"/>
      <c r="M21" s="152">
        <v>0</v>
      </c>
      <c r="N21" s="192"/>
      <c r="O21" s="195">
        <f>SUM(C21:M21)</f>
        <v>814774</v>
      </c>
    </row>
    <row r="22" spans="1:17" ht="21" customHeight="1">
      <c r="A22" s="117" t="s">
        <v>89</v>
      </c>
      <c r="B22" s="119"/>
      <c r="C22" s="152">
        <v>0</v>
      </c>
      <c r="D22" s="194"/>
      <c r="E22" s="152">
        <v>0</v>
      </c>
      <c r="F22" s="194"/>
      <c r="G22" s="152">
        <v>0</v>
      </c>
      <c r="H22" s="192"/>
      <c r="I22" s="152">
        <v>0</v>
      </c>
      <c r="J22" s="192"/>
      <c r="K22" s="152">
        <v>0</v>
      </c>
      <c r="L22" s="192"/>
      <c r="M22" s="191">
        <v>6049</v>
      </c>
      <c r="N22" s="192"/>
      <c r="O22" s="195">
        <f>SUM(C22:M22)</f>
        <v>6049</v>
      </c>
      <c r="P22" s="196"/>
      <c r="Q22" s="196"/>
    </row>
    <row r="23" spans="1:17" ht="21" customHeight="1">
      <c r="A23" s="116" t="s">
        <v>40</v>
      </c>
      <c r="B23" s="119"/>
      <c r="C23" s="165">
        <f>SUM(C21:C22)</f>
        <v>0</v>
      </c>
      <c r="D23" s="190"/>
      <c r="E23" s="165">
        <f>SUM(E21:E22)</f>
        <v>0</v>
      </c>
      <c r="F23" s="190"/>
      <c r="G23" s="165">
        <f>SUM(G21:G22)</f>
        <v>0</v>
      </c>
      <c r="H23" s="187"/>
      <c r="I23" s="197">
        <f>SUM(I21:I22)</f>
        <v>814774</v>
      </c>
      <c r="J23" s="187"/>
      <c r="K23" s="165">
        <f>SUM(K21:K22)</f>
        <v>0</v>
      </c>
      <c r="L23" s="187"/>
      <c r="M23" s="197">
        <f>SUM(M21:M22)</f>
        <v>6049</v>
      </c>
      <c r="N23" s="187"/>
      <c r="O23" s="197">
        <f>SUM(O21:O22)</f>
        <v>820823</v>
      </c>
    </row>
    <row r="24" spans="1:17" ht="21" customHeight="1">
      <c r="A24" s="116"/>
      <c r="B24" s="119"/>
      <c r="C24" s="240"/>
      <c r="D24" s="189"/>
      <c r="E24" s="240"/>
      <c r="F24" s="189"/>
      <c r="G24" s="240"/>
      <c r="H24" s="185"/>
      <c r="I24" s="184"/>
      <c r="J24" s="185"/>
      <c r="K24" s="240"/>
      <c r="L24" s="185"/>
      <c r="M24" s="184"/>
      <c r="N24" s="185"/>
      <c r="O24" s="184"/>
    </row>
    <row r="25" spans="1:17" ht="21" customHeight="1" thickBot="1">
      <c r="A25" s="57" t="s">
        <v>226</v>
      </c>
      <c r="B25" s="177"/>
      <c r="C25" s="239">
        <f>SUM(C12,C23,C18)</f>
        <v>3003750</v>
      </c>
      <c r="D25" s="188"/>
      <c r="E25" s="239">
        <f>SUM(E12,E23,E18)</f>
        <v>11847802</v>
      </c>
      <c r="F25" s="188"/>
      <c r="G25" s="239">
        <f>SUM(G12,G23,G18)</f>
        <v>265100</v>
      </c>
      <c r="H25" s="184"/>
      <c r="I25" s="239">
        <f>SUM(I12,I23,I18)</f>
        <v>854360</v>
      </c>
      <c r="J25" s="184"/>
      <c r="K25" s="239">
        <f>SUM(K12,K23,K18)</f>
        <v>73950</v>
      </c>
      <c r="L25" s="184"/>
      <c r="M25" s="239">
        <f>SUM(M12,M23,M18)</f>
        <v>15700</v>
      </c>
      <c r="N25" s="184"/>
      <c r="O25" s="239">
        <f>SUM(O12,O23,O18)</f>
        <v>16060662</v>
      </c>
    </row>
    <row r="26" spans="1:17" ht="20.25" customHeight="1" thickTop="1"/>
    <row r="27" spans="1:17" ht="21" customHeight="1">
      <c r="A27" s="110" t="s">
        <v>157</v>
      </c>
    </row>
    <row r="28" spans="1:17" ht="21" customHeight="1">
      <c r="A28" s="56" t="s">
        <v>96</v>
      </c>
    </row>
    <row r="29" spans="1:17" ht="21" customHeight="1">
      <c r="A29" s="56"/>
    </row>
    <row r="30" spans="1:17" ht="21" customHeight="1">
      <c r="B30" s="111"/>
      <c r="C30" s="283" t="s">
        <v>150</v>
      </c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</row>
    <row r="31" spans="1:17" ht="21" customHeight="1">
      <c r="B31" s="111"/>
      <c r="C31" s="112"/>
      <c r="D31" s="113"/>
      <c r="E31" s="112"/>
      <c r="F31" s="113"/>
      <c r="M31" s="174" t="s">
        <v>104</v>
      </c>
    </row>
    <row r="32" spans="1:17" ht="21" customHeight="1">
      <c r="B32" s="175"/>
      <c r="C32" s="175"/>
      <c r="D32" s="175"/>
      <c r="E32" s="175"/>
      <c r="F32" s="175"/>
      <c r="G32" s="284" t="s">
        <v>28</v>
      </c>
      <c r="H32" s="284"/>
      <c r="I32" s="284"/>
      <c r="J32" s="175"/>
      <c r="K32" s="175"/>
      <c r="L32" s="175"/>
      <c r="M32" s="176" t="s">
        <v>146</v>
      </c>
      <c r="N32" s="175"/>
      <c r="O32" s="175"/>
    </row>
    <row r="33" spans="1:15" ht="21" customHeight="1">
      <c r="B33" s="177"/>
      <c r="C33" s="114" t="s">
        <v>65</v>
      </c>
      <c r="D33" s="116"/>
      <c r="E33" s="114"/>
      <c r="F33" s="116"/>
      <c r="K33" s="174" t="s">
        <v>105</v>
      </c>
      <c r="L33" s="178"/>
      <c r="M33" s="114" t="s">
        <v>193</v>
      </c>
      <c r="N33" s="178"/>
      <c r="O33" s="174"/>
    </row>
    <row r="34" spans="1:15" ht="21" customHeight="1">
      <c r="C34" s="114" t="s">
        <v>50</v>
      </c>
      <c r="D34" s="116"/>
      <c r="E34" s="114" t="s">
        <v>154</v>
      </c>
      <c r="F34" s="116"/>
      <c r="K34" s="174" t="s">
        <v>87</v>
      </c>
      <c r="L34" s="178"/>
      <c r="M34" s="114" t="s">
        <v>218</v>
      </c>
      <c r="N34" s="178"/>
      <c r="O34" s="174" t="s">
        <v>131</v>
      </c>
    </row>
    <row r="35" spans="1:15" ht="21" customHeight="1">
      <c r="B35" s="115" t="s">
        <v>6</v>
      </c>
      <c r="C35" s="114" t="s">
        <v>56</v>
      </c>
      <c r="D35" s="116"/>
      <c r="E35" s="114" t="s">
        <v>155</v>
      </c>
      <c r="F35" s="116"/>
      <c r="G35" s="179" t="s">
        <v>66</v>
      </c>
      <c r="H35" s="180"/>
      <c r="I35" s="179" t="s">
        <v>88</v>
      </c>
      <c r="K35" s="174" t="s">
        <v>79</v>
      </c>
      <c r="L35" s="178"/>
      <c r="M35" s="114" t="s">
        <v>176</v>
      </c>
      <c r="N35" s="178"/>
      <c r="O35" s="114" t="s">
        <v>130</v>
      </c>
    </row>
    <row r="36" spans="1:15" ht="21" customHeight="1">
      <c r="B36" s="177"/>
      <c r="C36" s="285" t="s">
        <v>7</v>
      </c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</row>
    <row r="37" spans="1:15" ht="21" customHeight="1">
      <c r="A37" s="68" t="s">
        <v>227</v>
      </c>
      <c r="B37" s="178"/>
      <c r="C37" s="181"/>
      <c r="D37" s="116"/>
      <c r="E37" s="181"/>
      <c r="F37" s="116"/>
      <c r="G37" s="181"/>
      <c r="H37" s="181"/>
      <c r="I37" s="181"/>
      <c r="J37" s="181"/>
      <c r="K37" s="181"/>
      <c r="L37" s="181"/>
      <c r="M37" s="181"/>
      <c r="N37" s="181"/>
      <c r="O37" s="182"/>
    </row>
    <row r="38" spans="1:15" ht="21" customHeight="1">
      <c r="A38" s="68" t="s">
        <v>200</v>
      </c>
      <c r="B38" s="178"/>
      <c r="C38" s="184">
        <v>3003750</v>
      </c>
      <c r="D38" s="184"/>
      <c r="E38" s="184">
        <v>11847802</v>
      </c>
      <c r="F38" s="184"/>
      <c r="G38" s="184">
        <v>300375</v>
      </c>
      <c r="H38" s="184"/>
      <c r="I38" s="184">
        <v>1959921</v>
      </c>
      <c r="J38" s="184"/>
      <c r="K38" s="184">
        <v>73950</v>
      </c>
      <c r="L38" s="183"/>
      <c r="M38" s="184">
        <v>27804</v>
      </c>
      <c r="N38" s="184"/>
      <c r="O38" s="184">
        <f>SUM(C38:M38)</f>
        <v>17213602</v>
      </c>
    </row>
    <row r="39" spans="1:15" ht="21" customHeight="1">
      <c r="A39" s="242" t="s">
        <v>201</v>
      </c>
      <c r="B39" s="177">
        <v>3</v>
      </c>
      <c r="C39" s="158">
        <v>0</v>
      </c>
      <c r="D39" s="189"/>
      <c r="E39" s="158">
        <v>0</v>
      </c>
      <c r="F39" s="189"/>
      <c r="G39" s="158">
        <v>0</v>
      </c>
      <c r="H39" s="185"/>
      <c r="I39" s="191">
        <v>10015</v>
      </c>
      <c r="J39" s="187"/>
      <c r="K39" s="158">
        <v>0</v>
      </c>
      <c r="L39" s="192"/>
      <c r="M39" s="158">
        <v>1020688</v>
      </c>
      <c r="N39" s="187"/>
      <c r="O39" s="159">
        <f>SUM(C39:M39)</f>
        <v>1030703</v>
      </c>
    </row>
    <row r="40" spans="1:15" ht="21" customHeight="1">
      <c r="A40" s="69" t="s">
        <v>181</v>
      </c>
      <c r="B40" s="177"/>
      <c r="C40" s="197">
        <f>SUM(C38:C39)</f>
        <v>3003750</v>
      </c>
      <c r="D40" s="184"/>
      <c r="E40" s="197">
        <f>SUM(E38:E39)</f>
        <v>11847802</v>
      </c>
      <c r="F40" s="184"/>
      <c r="G40" s="197">
        <f>SUM(G38:G39)</f>
        <v>300375</v>
      </c>
      <c r="H40" s="184"/>
      <c r="I40" s="197">
        <f>SUM(I38:I39)</f>
        <v>1969936</v>
      </c>
      <c r="J40" s="184"/>
      <c r="K40" s="197">
        <f>SUM(K38:K39)</f>
        <v>73950</v>
      </c>
      <c r="L40" s="183"/>
      <c r="M40" s="197">
        <f>SUM(M38:M39)</f>
        <v>1048492</v>
      </c>
      <c r="N40" s="184"/>
      <c r="O40" s="197">
        <f>SUM(O38:O39)</f>
        <v>18244305</v>
      </c>
    </row>
    <row r="41" spans="1:15" ht="21" customHeight="1">
      <c r="A41" s="69"/>
      <c r="B41" s="177"/>
      <c r="C41" s="108"/>
      <c r="D41" s="185"/>
      <c r="E41" s="108"/>
      <c r="F41" s="185"/>
      <c r="G41" s="108"/>
      <c r="H41" s="108"/>
      <c r="I41" s="108"/>
      <c r="J41" s="108"/>
      <c r="K41" s="186"/>
      <c r="L41" s="108"/>
      <c r="M41" s="185"/>
      <c r="N41" s="185"/>
      <c r="O41" s="184"/>
    </row>
    <row r="42" spans="1:15" ht="21" customHeight="1">
      <c r="A42" s="116" t="s">
        <v>163</v>
      </c>
      <c r="B42" s="177"/>
      <c r="C42" s="108"/>
      <c r="D42" s="187"/>
      <c r="E42" s="108"/>
      <c r="F42" s="187"/>
      <c r="G42" s="108"/>
      <c r="H42" s="108"/>
      <c r="I42" s="108"/>
      <c r="J42" s="108"/>
      <c r="K42" s="108"/>
      <c r="L42" s="108"/>
      <c r="M42" s="108"/>
      <c r="N42" s="187"/>
      <c r="O42" s="188"/>
    </row>
    <row r="43" spans="1:15" ht="21" customHeight="1">
      <c r="A43" s="75" t="s">
        <v>164</v>
      </c>
      <c r="B43" s="119"/>
      <c r="C43" s="189"/>
      <c r="D43" s="190"/>
      <c r="E43" s="189"/>
      <c r="F43" s="190"/>
      <c r="G43" s="189"/>
      <c r="H43" s="187"/>
      <c r="I43" s="185"/>
      <c r="J43" s="187"/>
      <c r="K43" s="189"/>
      <c r="L43" s="187"/>
      <c r="M43" s="189"/>
      <c r="N43" s="187"/>
      <c r="O43" s="184"/>
    </row>
    <row r="44" spans="1:15" ht="21" customHeight="1">
      <c r="A44" s="117" t="s">
        <v>143</v>
      </c>
      <c r="B44" s="118">
        <v>13</v>
      </c>
      <c r="C44" s="158">
        <v>0</v>
      </c>
      <c r="D44" s="189"/>
      <c r="E44" s="158">
        <v>0</v>
      </c>
      <c r="F44" s="189"/>
      <c r="G44" s="158">
        <v>0</v>
      </c>
      <c r="H44" s="185"/>
      <c r="I44" s="191">
        <v>-1952438</v>
      </c>
      <c r="J44" s="187"/>
      <c r="K44" s="158">
        <v>0</v>
      </c>
      <c r="L44" s="192"/>
      <c r="M44" s="158">
        <v>0</v>
      </c>
      <c r="N44" s="187"/>
      <c r="O44" s="159">
        <f>SUM(C44:M44)</f>
        <v>-1952438</v>
      </c>
    </row>
    <row r="45" spans="1:15" ht="21" customHeight="1">
      <c r="A45" s="75" t="s">
        <v>165</v>
      </c>
      <c r="B45" s="119"/>
      <c r="C45" s="164">
        <f>SUM(C43:C44)</f>
        <v>0</v>
      </c>
      <c r="D45" s="189"/>
      <c r="E45" s="164">
        <f>SUM(E43:E44)</f>
        <v>0</v>
      </c>
      <c r="F45" s="189"/>
      <c r="G45" s="164">
        <f>SUM(G43:G44)</f>
        <v>0</v>
      </c>
      <c r="H45" s="185"/>
      <c r="I45" s="193">
        <f>SUM(I44)</f>
        <v>-1952438</v>
      </c>
      <c r="J45" s="187"/>
      <c r="K45" s="164">
        <f>SUM(K43:K44)</f>
        <v>0</v>
      </c>
      <c r="L45" s="187"/>
      <c r="M45" s="164">
        <f>SUM(M43:M44)</f>
        <v>0</v>
      </c>
      <c r="N45" s="187"/>
      <c r="O45" s="162">
        <f>SUM(C45:M45)</f>
        <v>-1952438</v>
      </c>
    </row>
    <row r="46" spans="1:15" ht="21" customHeight="1">
      <c r="A46" s="201" t="s">
        <v>101</v>
      </c>
      <c r="B46" s="119"/>
      <c r="C46" s="165">
        <f>C45</f>
        <v>0</v>
      </c>
      <c r="D46" s="189"/>
      <c r="E46" s="165">
        <f>E45</f>
        <v>0</v>
      </c>
      <c r="F46" s="189"/>
      <c r="G46" s="165">
        <f>G45</f>
        <v>0</v>
      </c>
      <c r="H46" s="187"/>
      <c r="I46" s="193">
        <f>I45</f>
        <v>-1952438</v>
      </c>
      <c r="J46" s="187"/>
      <c r="K46" s="165">
        <f>K45</f>
        <v>0</v>
      </c>
      <c r="L46" s="187"/>
      <c r="M46" s="165">
        <f>M45</f>
        <v>0</v>
      </c>
      <c r="N46" s="187"/>
      <c r="O46" s="193">
        <f>SUM(C46:M46)</f>
        <v>-1952438</v>
      </c>
    </row>
    <row r="47" spans="1:15" ht="21" customHeight="1">
      <c r="A47" s="116"/>
      <c r="B47" s="119"/>
      <c r="C47" s="189"/>
      <c r="D47" s="190"/>
      <c r="E47" s="189"/>
      <c r="F47" s="190"/>
      <c r="G47" s="189"/>
      <c r="H47" s="187"/>
      <c r="I47" s="184"/>
      <c r="J47" s="187"/>
      <c r="K47" s="189"/>
      <c r="L47" s="187"/>
      <c r="M47" s="189"/>
      <c r="N47" s="187"/>
      <c r="O47" s="184"/>
    </row>
    <row r="48" spans="1:15" ht="21" customHeight="1">
      <c r="A48" s="116" t="s">
        <v>64</v>
      </c>
      <c r="B48" s="119"/>
      <c r="C48" s="194"/>
      <c r="D48" s="194"/>
      <c r="E48" s="194"/>
      <c r="F48" s="194"/>
      <c r="G48" s="194"/>
      <c r="H48" s="192"/>
      <c r="I48" s="195"/>
      <c r="J48" s="192"/>
      <c r="K48" s="192"/>
      <c r="L48" s="192"/>
      <c r="M48" s="192"/>
      <c r="N48" s="192"/>
      <c r="O48" s="195"/>
    </row>
    <row r="49" spans="1:17" ht="21" customHeight="1">
      <c r="A49" s="117" t="s">
        <v>139</v>
      </c>
      <c r="B49" s="119"/>
      <c r="C49" s="152">
        <v>0</v>
      </c>
      <c r="D49" s="194"/>
      <c r="E49" s="152">
        <v>0</v>
      </c>
      <c r="F49" s="194"/>
      <c r="G49" s="152">
        <v>0</v>
      </c>
      <c r="H49" s="192"/>
      <c r="I49" s="195">
        <f>'PL-5-8'!H95</f>
        <v>1807751</v>
      </c>
      <c r="J49" s="192"/>
      <c r="K49" s="152">
        <v>0</v>
      </c>
      <c r="L49" s="192"/>
      <c r="M49" s="152">
        <v>0</v>
      </c>
      <c r="N49" s="192"/>
      <c r="O49" s="195">
        <f>SUM(C49:M49)</f>
        <v>1807751</v>
      </c>
    </row>
    <row r="50" spans="1:17" ht="21" customHeight="1">
      <c r="A50" s="117" t="s">
        <v>89</v>
      </c>
      <c r="B50" s="119"/>
      <c r="C50" s="152">
        <v>0</v>
      </c>
      <c r="D50" s="194"/>
      <c r="E50" s="152">
        <v>0</v>
      </c>
      <c r="F50" s="194"/>
      <c r="G50" s="152">
        <v>0</v>
      </c>
      <c r="H50" s="192"/>
      <c r="I50" s="152">
        <v>0</v>
      </c>
      <c r="J50" s="192"/>
      <c r="K50" s="152">
        <v>0</v>
      </c>
      <c r="L50" s="192"/>
      <c r="M50" s="191">
        <f>'PL-5-8'!H121</f>
        <v>-23492</v>
      </c>
      <c r="N50" s="192"/>
      <c r="O50" s="195">
        <f>SUM(C50:M50)</f>
        <v>-23492</v>
      </c>
      <c r="P50" s="196"/>
      <c r="Q50" s="196"/>
    </row>
    <row r="51" spans="1:17" ht="21" customHeight="1">
      <c r="A51" s="116" t="s">
        <v>40</v>
      </c>
      <c r="B51" s="119"/>
      <c r="C51" s="165">
        <f>SUM(C49:C50)</f>
        <v>0</v>
      </c>
      <c r="D51" s="190"/>
      <c r="E51" s="165">
        <f>SUM(E49:E50)</f>
        <v>0</v>
      </c>
      <c r="F51" s="190"/>
      <c r="G51" s="165">
        <f>SUM(G49:G50)</f>
        <v>0</v>
      </c>
      <c r="H51" s="187"/>
      <c r="I51" s="197">
        <f>SUM(I49:I50)</f>
        <v>1807751</v>
      </c>
      <c r="J51" s="187"/>
      <c r="K51" s="165">
        <f>SUM(K49:K50)</f>
        <v>0</v>
      </c>
      <c r="L51" s="187"/>
      <c r="M51" s="197">
        <f>SUM(M49:M50)</f>
        <v>-23492</v>
      </c>
      <c r="N51" s="187"/>
      <c r="O51" s="197">
        <f>SUM(O49:O50)</f>
        <v>1784259</v>
      </c>
    </row>
    <row r="52" spans="1:17" ht="21" customHeight="1">
      <c r="A52" s="116"/>
      <c r="B52" s="119"/>
      <c r="C52" s="240"/>
      <c r="D52" s="189"/>
      <c r="E52" s="240"/>
      <c r="F52" s="189"/>
      <c r="G52" s="240"/>
      <c r="H52" s="185"/>
      <c r="I52" s="184"/>
      <c r="J52" s="185"/>
      <c r="K52" s="240"/>
      <c r="L52" s="185"/>
      <c r="M52" s="184"/>
      <c r="N52" s="185"/>
      <c r="O52" s="184"/>
    </row>
    <row r="53" spans="1:17" ht="21" customHeight="1" thickBot="1">
      <c r="A53" s="57" t="s">
        <v>228</v>
      </c>
      <c r="B53" s="177"/>
      <c r="C53" s="239">
        <f>SUM(C40,C51,C46)</f>
        <v>3003750</v>
      </c>
      <c r="D53" s="188"/>
      <c r="E53" s="239">
        <f>SUM(E40,E51,E46)</f>
        <v>11847802</v>
      </c>
      <c r="F53" s="188"/>
      <c r="G53" s="239">
        <f>SUM(G40,G51,G46)</f>
        <v>300375</v>
      </c>
      <c r="H53" s="184"/>
      <c r="I53" s="239">
        <f>SUM(I40,I51,I46)</f>
        <v>1825249</v>
      </c>
      <c r="J53" s="184"/>
      <c r="K53" s="239">
        <f>SUM(K40,K51,K46)</f>
        <v>73950</v>
      </c>
      <c r="L53" s="184"/>
      <c r="M53" s="239">
        <f>SUM(M40,M51,M46)</f>
        <v>1025000</v>
      </c>
      <c r="N53" s="184"/>
      <c r="O53" s="239">
        <f>SUM(O40,O51,O46)</f>
        <v>18076126</v>
      </c>
    </row>
    <row r="54" spans="1:17" ht="20.25" customHeight="1" thickTop="1"/>
  </sheetData>
  <mergeCells count="6">
    <mergeCell ref="C30:O30"/>
    <mergeCell ref="G32:I32"/>
    <mergeCell ref="C36:O36"/>
    <mergeCell ref="C10:O10"/>
    <mergeCell ref="C4:O4"/>
    <mergeCell ref="G6:I6"/>
  </mergeCells>
  <pageMargins left="0.511811023622047" right="0.15748031496063" top="0.47244094488188998" bottom="0.511811023622047" header="0.511811023622047" footer="0.511811023622047"/>
  <pageSetup paperSize="9" scale="70" firstPageNumber="10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1" manualBreakCount="1">
    <brk id="26" max="1638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0"/>
  <sheetViews>
    <sheetView view="pageBreakPreview" topLeftCell="A40" zoomScale="85" zoomScaleNormal="100" zoomScaleSheetLayoutView="85" workbookViewId="0">
      <selection activeCell="A79" sqref="A79"/>
    </sheetView>
  </sheetViews>
  <sheetFormatPr defaultColWidth="9.1796875" defaultRowHeight="24" customHeight="1"/>
  <cols>
    <col min="1" max="1" width="66.453125" style="46" customWidth="1"/>
    <col min="2" max="2" width="7.453125" style="46" customWidth="1"/>
    <col min="3" max="3" width="12.1796875" style="46" customWidth="1"/>
    <col min="4" max="4" width="1" style="46" customWidth="1"/>
    <col min="5" max="5" width="12.1796875" style="46" customWidth="1"/>
    <col min="6" max="6" width="1" style="46" customWidth="1"/>
    <col min="7" max="7" width="12.1796875" style="46" customWidth="1"/>
    <col min="8" max="8" width="1" style="46" customWidth="1"/>
    <col min="9" max="9" width="12.1796875" style="46" customWidth="1"/>
    <col min="10" max="16384" width="9.1796875" style="46"/>
  </cols>
  <sheetData>
    <row r="1" spans="1:9" ht="21" customHeight="1">
      <c r="A1" s="143" t="s">
        <v>157</v>
      </c>
      <c r="B1" s="143"/>
      <c r="C1" s="22"/>
      <c r="D1" s="23"/>
      <c r="E1" s="22"/>
      <c r="F1" s="96"/>
      <c r="G1" s="97"/>
      <c r="H1" s="98"/>
      <c r="I1" s="97"/>
    </row>
    <row r="2" spans="1:9" ht="21" customHeight="1">
      <c r="A2" s="168" t="s">
        <v>97</v>
      </c>
      <c r="B2" s="168"/>
      <c r="C2" s="97"/>
      <c r="D2" s="98"/>
      <c r="E2" s="97"/>
      <c r="F2" s="96"/>
      <c r="G2" s="97"/>
      <c r="H2" s="98"/>
      <c r="I2" s="97"/>
    </row>
    <row r="3" spans="1:9" ht="21" customHeight="1">
      <c r="A3" s="168"/>
      <c r="B3" s="168"/>
      <c r="C3" s="97"/>
      <c r="D3" s="98"/>
      <c r="E3" s="97"/>
      <c r="F3" s="96"/>
      <c r="G3" s="97"/>
      <c r="H3" s="98"/>
      <c r="I3" s="97"/>
    </row>
    <row r="4" spans="1:9" ht="21" customHeight="1">
      <c r="A4" s="122"/>
      <c r="B4" s="122"/>
      <c r="C4" s="276" t="s">
        <v>1</v>
      </c>
      <c r="D4" s="276"/>
      <c r="E4" s="276"/>
      <c r="F4" s="96"/>
      <c r="G4" s="276" t="s">
        <v>2</v>
      </c>
      <c r="H4" s="276"/>
      <c r="I4" s="276"/>
    </row>
    <row r="5" spans="1:9" ht="21" customHeight="1">
      <c r="A5" s="33"/>
      <c r="B5" s="33"/>
      <c r="C5" s="276" t="s">
        <v>3</v>
      </c>
      <c r="D5" s="276"/>
      <c r="E5" s="276"/>
      <c r="F5" s="96"/>
      <c r="G5" s="276" t="s">
        <v>3</v>
      </c>
      <c r="H5" s="276"/>
      <c r="I5" s="276"/>
    </row>
    <row r="6" spans="1:9" ht="21" customHeight="1">
      <c r="A6" s="33"/>
      <c r="B6" s="33"/>
      <c r="C6" s="286" t="s">
        <v>224</v>
      </c>
      <c r="D6" s="278"/>
      <c r="E6" s="278"/>
      <c r="F6" s="12"/>
      <c r="G6" s="286" t="s">
        <v>224</v>
      </c>
      <c r="H6" s="278"/>
      <c r="I6" s="278"/>
    </row>
    <row r="7" spans="1:9" ht="21" customHeight="1">
      <c r="A7" s="33"/>
      <c r="B7" s="33"/>
      <c r="C7" s="278" t="s">
        <v>223</v>
      </c>
      <c r="D7" s="278"/>
      <c r="E7" s="278"/>
      <c r="F7" s="12"/>
      <c r="G7" s="278" t="s">
        <v>223</v>
      </c>
      <c r="H7" s="278"/>
      <c r="I7" s="278"/>
    </row>
    <row r="8" spans="1:9" ht="21" customHeight="1">
      <c r="A8" s="33"/>
      <c r="B8" s="115" t="s">
        <v>6</v>
      </c>
      <c r="C8" s="107">
        <v>2020</v>
      </c>
      <c r="D8" s="26"/>
      <c r="E8" s="107">
        <v>2019</v>
      </c>
      <c r="F8" s="96"/>
      <c r="G8" s="107">
        <v>2020</v>
      </c>
      <c r="H8" s="26"/>
      <c r="I8" s="107">
        <v>2019</v>
      </c>
    </row>
    <row r="9" spans="1:9" ht="21" customHeight="1">
      <c r="A9" s="33"/>
      <c r="B9" s="33"/>
      <c r="C9" s="287" t="s">
        <v>7</v>
      </c>
      <c r="D9" s="287"/>
      <c r="E9" s="287"/>
      <c r="F9" s="287"/>
      <c r="G9" s="287"/>
      <c r="H9" s="287"/>
      <c r="I9" s="287"/>
    </row>
    <row r="10" spans="1:9" ht="21" customHeight="1">
      <c r="A10" s="169" t="s">
        <v>67</v>
      </c>
      <c r="B10" s="169"/>
      <c r="D10" s="99"/>
      <c r="F10" s="99"/>
      <c r="H10" s="99"/>
    </row>
    <row r="11" spans="1:9" ht="21" customHeight="1">
      <c r="A11" s="33" t="s">
        <v>38</v>
      </c>
      <c r="B11" s="33"/>
      <c r="C11" s="121">
        <f>'PL-5-8'!D92</f>
        <v>1701797</v>
      </c>
      <c r="D11" s="234"/>
      <c r="E11" s="121">
        <f>'PL-5-8'!F92</f>
        <v>1617833</v>
      </c>
      <c r="F11" s="97"/>
      <c r="G11" s="121">
        <f>'PL-5-8'!H92</f>
        <v>1807751</v>
      </c>
      <c r="H11" s="97"/>
      <c r="I11" s="121">
        <f>'PL-5-8'!J92</f>
        <v>814774</v>
      </c>
    </row>
    <row r="12" spans="1:9" ht="21" customHeight="1">
      <c r="A12" s="170" t="s">
        <v>161</v>
      </c>
      <c r="B12" s="170"/>
      <c r="C12" s="32"/>
      <c r="D12" s="101"/>
      <c r="E12" s="32"/>
      <c r="F12" s="101"/>
      <c r="G12" s="32"/>
      <c r="H12" s="101"/>
      <c r="I12" s="32"/>
    </row>
    <row r="13" spans="1:9" ht="21" customHeight="1">
      <c r="A13" s="46" t="s">
        <v>115</v>
      </c>
      <c r="C13" s="82">
        <f>-'PL-5-8'!D91</f>
        <v>306841</v>
      </c>
      <c r="D13" s="101"/>
      <c r="E13" s="82">
        <f>-'PL-5-8'!F91</f>
        <v>364357</v>
      </c>
      <c r="F13" s="101"/>
      <c r="G13" s="32">
        <f>-'PL-5-8'!H91</f>
        <v>206281</v>
      </c>
      <c r="H13" s="101"/>
      <c r="I13" s="32">
        <f>-'PL-5-8'!J91</f>
        <v>206306</v>
      </c>
    </row>
    <row r="14" spans="1:9" ht="21" customHeight="1">
      <c r="A14" s="46" t="s">
        <v>36</v>
      </c>
      <c r="C14" s="32">
        <f>-'PL-5-8'!D87</f>
        <v>14926</v>
      </c>
      <c r="D14" s="101"/>
      <c r="E14" s="32">
        <f>-'PL-5-8'!F87</f>
        <v>4833</v>
      </c>
      <c r="F14" s="101"/>
      <c r="G14" s="32">
        <f>-'PL-5-8'!H87</f>
        <v>5003</v>
      </c>
      <c r="H14" s="101"/>
      <c r="I14" s="32">
        <f>-'PL-5-8'!J87</f>
        <v>6129</v>
      </c>
    </row>
    <row r="15" spans="1:9" ht="21" customHeight="1">
      <c r="A15" s="33" t="s">
        <v>68</v>
      </c>
      <c r="B15" s="33"/>
      <c r="C15" s="32">
        <v>561553</v>
      </c>
      <c r="D15" s="101"/>
      <c r="E15" s="32">
        <v>457451</v>
      </c>
      <c r="F15" s="101"/>
      <c r="G15" s="32">
        <v>273149</v>
      </c>
      <c r="H15" s="101"/>
      <c r="I15" s="32">
        <v>249139</v>
      </c>
    </row>
    <row r="16" spans="1:9" ht="21" customHeight="1">
      <c r="A16" s="46" t="s">
        <v>220</v>
      </c>
      <c r="C16" s="32">
        <v>17480</v>
      </c>
      <c r="D16" s="101"/>
      <c r="E16" s="32">
        <v>15299</v>
      </c>
      <c r="F16" s="101"/>
      <c r="G16" s="32">
        <v>15749</v>
      </c>
      <c r="H16" s="101"/>
      <c r="I16" s="32">
        <v>14198</v>
      </c>
    </row>
    <row r="17" spans="1:9" ht="21" customHeight="1">
      <c r="A17" s="46" t="s">
        <v>92</v>
      </c>
      <c r="C17" s="32">
        <v>57928</v>
      </c>
      <c r="D17" s="101"/>
      <c r="E17" s="32">
        <v>164514</v>
      </c>
      <c r="F17" s="101"/>
      <c r="G17" s="32">
        <v>37482</v>
      </c>
      <c r="H17" s="101"/>
      <c r="I17" s="32">
        <v>84834</v>
      </c>
    </row>
    <row r="18" spans="1:9" ht="21" customHeight="1">
      <c r="A18" s="46" t="s">
        <v>162</v>
      </c>
      <c r="C18" s="152">
        <v>-926</v>
      </c>
      <c r="D18" s="101"/>
      <c r="E18" s="152">
        <v>4568</v>
      </c>
      <c r="F18" s="101"/>
      <c r="G18" s="152">
        <v>0</v>
      </c>
      <c r="H18" s="101"/>
      <c r="I18" s="32">
        <v>0</v>
      </c>
    </row>
    <row r="19" spans="1:9" ht="21" customHeight="1">
      <c r="A19" s="46" t="s">
        <v>229</v>
      </c>
      <c r="C19" s="32">
        <v>-45</v>
      </c>
      <c r="D19" s="101"/>
      <c r="E19" s="32">
        <v>-2131</v>
      </c>
      <c r="F19" s="101"/>
      <c r="G19" s="32">
        <v>-910</v>
      </c>
      <c r="H19" s="101"/>
      <c r="I19" s="32">
        <v>3395</v>
      </c>
    </row>
    <row r="20" spans="1:9" ht="21" customHeight="1">
      <c r="A20" s="97" t="s">
        <v>147</v>
      </c>
      <c r="B20" s="97"/>
      <c r="C20" s="32">
        <v>57221</v>
      </c>
      <c r="D20" s="101"/>
      <c r="E20" s="32">
        <v>-21335</v>
      </c>
      <c r="F20" s="101"/>
      <c r="G20" s="152">
        <v>0</v>
      </c>
      <c r="H20" s="101"/>
      <c r="I20" s="32">
        <v>0</v>
      </c>
    </row>
    <row r="21" spans="1:9" ht="21" customHeight="1">
      <c r="A21" s="46" t="s">
        <v>205</v>
      </c>
      <c r="C21" s="32"/>
      <c r="D21" s="101"/>
      <c r="E21" s="32"/>
      <c r="F21" s="101"/>
      <c r="G21" s="152"/>
      <c r="H21" s="101"/>
      <c r="I21" s="32"/>
    </row>
    <row r="22" spans="1:9" ht="21" customHeight="1">
      <c r="A22" s="46" t="s">
        <v>189</v>
      </c>
      <c r="C22" s="32">
        <v>-127529</v>
      </c>
      <c r="E22" s="32">
        <v>-89095</v>
      </c>
      <c r="F22" s="101"/>
      <c r="G22" s="152">
        <v>0</v>
      </c>
      <c r="H22" s="101"/>
      <c r="I22" s="32">
        <v>0</v>
      </c>
    </row>
    <row r="23" spans="1:9" ht="21" customHeight="1">
      <c r="A23" s="97" t="s">
        <v>158</v>
      </c>
      <c r="B23" s="97"/>
      <c r="C23" s="32">
        <v>-653</v>
      </c>
      <c r="D23" s="101"/>
      <c r="E23" s="32">
        <v>9201</v>
      </c>
      <c r="F23" s="101"/>
      <c r="G23" s="32">
        <v>-20668</v>
      </c>
      <c r="H23" s="101"/>
      <c r="I23" s="32">
        <v>-8</v>
      </c>
    </row>
    <row r="24" spans="1:9" ht="21" customHeight="1">
      <c r="A24" s="97" t="s">
        <v>141</v>
      </c>
      <c r="B24" s="97"/>
      <c r="C24" s="32">
        <v>59334</v>
      </c>
      <c r="D24" s="101"/>
      <c r="E24" s="32">
        <v>72198</v>
      </c>
      <c r="F24" s="101"/>
      <c r="G24" s="32">
        <v>48256</v>
      </c>
      <c r="H24" s="101"/>
      <c r="I24" s="32">
        <v>56128</v>
      </c>
    </row>
    <row r="25" spans="1:9" ht="21" customHeight="1">
      <c r="A25" s="97" t="s">
        <v>251</v>
      </c>
      <c r="B25" s="97"/>
      <c r="C25" s="32">
        <v>159</v>
      </c>
      <c r="D25" s="101"/>
      <c r="E25" s="32">
        <v>0</v>
      </c>
      <c r="F25" s="101"/>
      <c r="G25" s="32">
        <v>159</v>
      </c>
      <c r="H25" s="101"/>
      <c r="I25" s="32">
        <v>0</v>
      </c>
    </row>
    <row r="26" spans="1:9" ht="21" customHeight="1">
      <c r="A26" s="97" t="s">
        <v>237</v>
      </c>
      <c r="B26" s="274">
        <v>8</v>
      </c>
      <c r="C26" s="32">
        <v>-88946</v>
      </c>
      <c r="D26" s="101"/>
      <c r="E26" s="32">
        <v>0</v>
      </c>
      <c r="F26" s="101"/>
      <c r="G26" s="32">
        <v>0</v>
      </c>
      <c r="H26" s="101"/>
      <c r="I26" s="32">
        <v>0</v>
      </c>
    </row>
    <row r="27" spans="1:9" ht="21" customHeight="1">
      <c r="A27" s="46" t="s">
        <v>140</v>
      </c>
      <c r="C27" s="152">
        <v>-27495</v>
      </c>
      <c r="D27" s="101"/>
      <c r="E27" s="32">
        <v>-13430</v>
      </c>
      <c r="F27" s="101"/>
      <c r="G27" s="152">
        <v>-27495</v>
      </c>
      <c r="H27" s="101"/>
      <c r="I27" s="152">
        <v>-13430</v>
      </c>
    </row>
    <row r="28" spans="1:9" ht="21" customHeight="1">
      <c r="A28" s="46" t="s">
        <v>253</v>
      </c>
      <c r="C28" s="32">
        <v>-14973</v>
      </c>
      <c r="D28" s="101"/>
      <c r="E28" s="32">
        <v>-24152</v>
      </c>
      <c r="F28" s="101"/>
      <c r="G28" s="32">
        <v>-12902</v>
      </c>
      <c r="H28" s="101"/>
      <c r="I28" s="32">
        <v>-5568</v>
      </c>
    </row>
    <row r="29" spans="1:9" ht="21" customHeight="1">
      <c r="A29" s="46" t="s">
        <v>254</v>
      </c>
      <c r="C29" s="32">
        <v>2</v>
      </c>
      <c r="D29" s="101"/>
      <c r="E29" s="32">
        <v>-49</v>
      </c>
      <c r="F29" s="101"/>
      <c r="G29" s="32">
        <v>0</v>
      </c>
      <c r="H29" s="101"/>
      <c r="I29" s="32">
        <v>-49</v>
      </c>
    </row>
    <row r="30" spans="1:9" ht="21" customHeight="1">
      <c r="A30" s="46" t="s">
        <v>90</v>
      </c>
      <c r="C30" s="152">
        <v>-135229</v>
      </c>
      <c r="D30" s="101"/>
      <c r="E30" s="152">
        <v>-165</v>
      </c>
      <c r="F30" s="101"/>
      <c r="G30" s="32">
        <v>-946342</v>
      </c>
      <c r="H30" s="101"/>
      <c r="I30" s="32">
        <v>-165</v>
      </c>
    </row>
    <row r="31" spans="1:9" ht="21" customHeight="1">
      <c r="A31" s="46" t="s">
        <v>91</v>
      </c>
      <c r="C31" s="83">
        <v>-36525</v>
      </c>
      <c r="D31" s="101"/>
      <c r="E31" s="83">
        <v>-80441</v>
      </c>
      <c r="F31" s="101"/>
      <c r="G31" s="83">
        <v>-38201</v>
      </c>
      <c r="H31" s="101"/>
      <c r="I31" s="83">
        <v>-96281</v>
      </c>
    </row>
    <row r="32" spans="1:9" ht="21" customHeight="1">
      <c r="A32" s="103"/>
      <c r="B32" s="103"/>
      <c r="C32" s="32">
        <f>SUM(C11:C31)</f>
        <v>2344920</v>
      </c>
      <c r="D32" s="32"/>
      <c r="E32" s="32">
        <f>SUM(E11:E31)</f>
        <v>2479456</v>
      </c>
      <c r="F32" s="32"/>
      <c r="G32" s="32">
        <f>SUM(G11:G31)</f>
        <v>1347312</v>
      </c>
      <c r="H32" s="102"/>
      <c r="I32" s="32">
        <f>SUM(I11:I31)</f>
        <v>1319402</v>
      </c>
    </row>
    <row r="33" spans="1:10" ht="21" customHeight="1">
      <c r="A33" s="33"/>
      <c r="B33" s="33"/>
      <c r="C33" s="32"/>
      <c r="D33" s="101"/>
      <c r="E33" s="32"/>
      <c r="F33" s="101"/>
      <c r="G33" s="32"/>
      <c r="H33" s="101"/>
      <c r="I33" s="32"/>
    </row>
    <row r="34" spans="1:10" ht="21" customHeight="1">
      <c r="A34" s="143" t="s">
        <v>157</v>
      </c>
      <c r="B34" s="143"/>
      <c r="C34" s="22"/>
      <c r="D34" s="23"/>
      <c r="E34" s="22"/>
      <c r="F34" s="96"/>
      <c r="G34" s="97"/>
      <c r="H34" s="98"/>
      <c r="I34" s="97"/>
    </row>
    <row r="35" spans="1:10" ht="21" customHeight="1">
      <c r="A35" s="168" t="s">
        <v>97</v>
      </c>
      <c r="B35" s="168"/>
      <c r="C35" s="97"/>
      <c r="D35" s="98"/>
      <c r="E35" s="97"/>
      <c r="F35" s="96"/>
      <c r="G35" s="97"/>
      <c r="H35" s="98"/>
      <c r="I35" s="97"/>
    </row>
    <row r="36" spans="1:10" ht="21" customHeight="1">
      <c r="A36" s="168"/>
      <c r="B36" s="168"/>
      <c r="C36" s="97"/>
      <c r="D36" s="98"/>
      <c r="E36" s="97"/>
      <c r="F36" s="96"/>
      <c r="G36" s="97"/>
      <c r="H36" s="98"/>
      <c r="I36" s="97"/>
    </row>
    <row r="37" spans="1:10" ht="21" customHeight="1">
      <c r="A37" s="122"/>
      <c r="B37" s="122"/>
      <c r="C37" s="276" t="s">
        <v>1</v>
      </c>
      <c r="D37" s="276"/>
      <c r="E37" s="276"/>
      <c r="F37" s="96"/>
      <c r="G37" s="276" t="s">
        <v>2</v>
      </c>
      <c r="H37" s="276"/>
      <c r="I37" s="276"/>
    </row>
    <row r="38" spans="1:10" ht="21" customHeight="1">
      <c r="A38" s="33"/>
      <c r="B38" s="33"/>
      <c r="C38" s="276" t="s">
        <v>3</v>
      </c>
      <c r="D38" s="276"/>
      <c r="E38" s="276"/>
      <c r="F38" s="96"/>
      <c r="G38" s="276" t="s">
        <v>3</v>
      </c>
      <c r="H38" s="276"/>
      <c r="I38" s="276"/>
    </row>
    <row r="39" spans="1:10" ht="21" customHeight="1">
      <c r="A39" s="122"/>
      <c r="B39" s="122"/>
      <c r="C39" s="286" t="s">
        <v>224</v>
      </c>
      <c r="D39" s="278"/>
      <c r="E39" s="278"/>
      <c r="F39" s="12"/>
      <c r="G39" s="286" t="s">
        <v>224</v>
      </c>
      <c r="H39" s="278"/>
      <c r="I39" s="278"/>
    </row>
    <row r="40" spans="1:10" ht="21" customHeight="1">
      <c r="A40" s="122"/>
      <c r="B40" s="122"/>
      <c r="C40" s="278" t="s">
        <v>223</v>
      </c>
      <c r="D40" s="278"/>
      <c r="E40" s="278"/>
      <c r="F40" s="12"/>
      <c r="G40" s="278" t="s">
        <v>223</v>
      </c>
      <c r="H40" s="278"/>
      <c r="I40" s="278"/>
    </row>
    <row r="41" spans="1:10" ht="21" customHeight="1">
      <c r="A41" s="122"/>
      <c r="B41" s="122"/>
      <c r="C41" s="107">
        <v>2020</v>
      </c>
      <c r="D41" s="26"/>
      <c r="E41" s="107">
        <v>2019</v>
      </c>
      <c r="F41" s="96"/>
      <c r="G41" s="107">
        <v>2020</v>
      </c>
      <c r="H41" s="26"/>
      <c r="I41" s="107">
        <v>2019</v>
      </c>
    </row>
    <row r="42" spans="1:10" ht="21" customHeight="1">
      <c r="A42" s="33"/>
      <c r="B42" s="33"/>
      <c r="C42" s="287" t="s">
        <v>7</v>
      </c>
      <c r="D42" s="287"/>
      <c r="E42" s="287"/>
      <c r="F42" s="287"/>
      <c r="G42" s="287"/>
      <c r="H42" s="287"/>
      <c r="I42" s="287"/>
    </row>
    <row r="43" spans="1:10" ht="21" customHeight="1">
      <c r="A43" s="171" t="s">
        <v>69</v>
      </c>
      <c r="B43" s="171"/>
      <c r="C43" s="45"/>
      <c r="D43" s="102"/>
      <c r="E43" s="45"/>
      <c r="F43" s="102"/>
      <c r="G43" s="45"/>
      <c r="H43" s="102"/>
      <c r="I43" s="45"/>
    </row>
    <row r="44" spans="1:10" ht="21" customHeight="1">
      <c r="A44" s="48" t="s">
        <v>10</v>
      </c>
      <c r="B44" s="48"/>
      <c r="C44" s="32">
        <v>344622</v>
      </c>
      <c r="D44" s="101"/>
      <c r="E44" s="32">
        <v>61039</v>
      </c>
      <c r="F44" s="101"/>
      <c r="G44" s="32">
        <v>126767</v>
      </c>
      <c r="H44" s="101"/>
      <c r="I44" s="32">
        <v>3095</v>
      </c>
      <c r="J44" s="172"/>
    </row>
    <row r="45" spans="1:10" ht="21" customHeight="1">
      <c r="A45" s="48" t="s">
        <v>166</v>
      </c>
      <c r="B45" s="48"/>
      <c r="C45" s="32">
        <v>-73442</v>
      </c>
      <c r="D45" s="101"/>
      <c r="E45" s="32">
        <v>59749</v>
      </c>
      <c r="F45" s="101"/>
      <c r="G45" s="32">
        <v>-90943</v>
      </c>
      <c r="H45" s="101"/>
      <c r="I45" s="32">
        <v>35925</v>
      </c>
      <c r="J45" s="172"/>
    </row>
    <row r="46" spans="1:10" ht="21" customHeight="1">
      <c r="A46" s="33" t="s">
        <v>11</v>
      </c>
      <c r="B46" s="33"/>
      <c r="C46" s="32">
        <v>-763525</v>
      </c>
      <c r="D46" s="101"/>
      <c r="E46" s="32">
        <v>146720</v>
      </c>
      <c r="F46" s="101"/>
      <c r="G46" s="32">
        <v>-346346</v>
      </c>
      <c r="H46" s="101"/>
      <c r="I46" s="32">
        <v>79341</v>
      </c>
    </row>
    <row r="47" spans="1:10" ht="21" customHeight="1">
      <c r="A47" s="33" t="s">
        <v>12</v>
      </c>
      <c r="B47" s="33"/>
      <c r="C47" s="32">
        <v>4610</v>
      </c>
      <c r="D47" s="101"/>
      <c r="E47" s="32">
        <v>-13577</v>
      </c>
      <c r="F47" s="101"/>
      <c r="G47" s="32">
        <v>4827</v>
      </c>
      <c r="H47" s="101"/>
      <c r="I47" s="32">
        <v>-11146</v>
      </c>
    </row>
    <row r="48" spans="1:10" ht="21" customHeight="1">
      <c r="A48" s="33" t="s">
        <v>18</v>
      </c>
      <c r="B48" s="33"/>
      <c r="C48" s="32">
        <v>-19847</v>
      </c>
      <c r="D48" s="101"/>
      <c r="E48" s="32">
        <v>-3198</v>
      </c>
      <c r="F48" s="101"/>
      <c r="G48" s="32">
        <v>-5602</v>
      </c>
      <c r="H48" s="101"/>
      <c r="I48" s="32">
        <v>10742</v>
      </c>
    </row>
    <row r="49" spans="1:9" ht="21" customHeight="1">
      <c r="A49" s="48" t="s">
        <v>22</v>
      </c>
      <c r="B49" s="48"/>
      <c r="C49" s="32">
        <v>84769</v>
      </c>
      <c r="D49" s="101"/>
      <c r="E49" s="32">
        <v>-120643</v>
      </c>
      <c r="F49" s="101"/>
      <c r="G49" s="32">
        <v>-142745</v>
      </c>
      <c r="H49" s="101"/>
      <c r="I49" s="32">
        <v>-6047</v>
      </c>
    </row>
    <row r="50" spans="1:9" ht="21" customHeight="1">
      <c r="A50" s="48" t="s">
        <v>168</v>
      </c>
      <c r="B50" s="48"/>
      <c r="C50" s="32">
        <v>261076</v>
      </c>
      <c r="D50" s="101"/>
      <c r="E50" s="32">
        <v>-125913</v>
      </c>
      <c r="F50" s="101"/>
      <c r="G50" s="32">
        <v>204783</v>
      </c>
      <c r="H50" s="101"/>
      <c r="I50" s="32">
        <v>-95289</v>
      </c>
    </row>
    <row r="51" spans="1:9" ht="21" customHeight="1">
      <c r="A51" s="33" t="s">
        <v>72</v>
      </c>
      <c r="B51" s="33"/>
      <c r="C51" s="32">
        <v>18044</v>
      </c>
      <c r="D51" s="101"/>
      <c r="E51" s="32">
        <v>-697</v>
      </c>
      <c r="F51" s="101"/>
      <c r="G51" s="32">
        <v>14390</v>
      </c>
      <c r="H51" s="101"/>
      <c r="I51" s="32">
        <v>-697</v>
      </c>
    </row>
    <row r="52" spans="1:9" ht="21" customHeight="1">
      <c r="A52" s="33" t="s">
        <v>25</v>
      </c>
      <c r="B52" s="33"/>
      <c r="C52" s="152">
        <v>0</v>
      </c>
      <c r="D52" s="101"/>
      <c r="E52" s="152">
        <v>28</v>
      </c>
      <c r="F52" s="101"/>
      <c r="G52" s="152">
        <v>475</v>
      </c>
      <c r="H52" s="101"/>
      <c r="I52" s="152">
        <v>640</v>
      </c>
    </row>
    <row r="53" spans="1:9" ht="21" customHeight="1">
      <c r="A53" s="33" t="s">
        <v>159</v>
      </c>
      <c r="B53" s="33"/>
      <c r="C53" s="157">
        <v>-8767</v>
      </c>
      <c r="D53" s="102"/>
      <c r="E53" s="157">
        <v>-53344</v>
      </c>
      <c r="F53" s="102"/>
      <c r="G53" s="157">
        <v>-5714</v>
      </c>
      <c r="H53" s="102"/>
      <c r="I53" s="157">
        <v>-12265</v>
      </c>
    </row>
    <row r="54" spans="1:9" s="50" customFormat="1" ht="21" customHeight="1">
      <c r="A54" s="238" t="s">
        <v>133</v>
      </c>
      <c r="B54" s="238"/>
      <c r="C54" s="241">
        <f>SUM(C32:C53)-C41</f>
        <v>2192460</v>
      </c>
      <c r="D54" s="241"/>
      <c r="E54" s="241">
        <f>SUM(E32:E53)-E41</f>
        <v>2429620</v>
      </c>
      <c r="F54" s="241"/>
      <c r="G54" s="241">
        <f>SUM(G32:G53)-G41</f>
        <v>1107204</v>
      </c>
      <c r="H54" s="241"/>
      <c r="I54" s="241">
        <f>SUM(I32:I53)-I41</f>
        <v>1323701</v>
      </c>
    </row>
    <row r="55" spans="1:9" ht="21" customHeight="1">
      <c r="A55" s="48" t="s">
        <v>121</v>
      </c>
      <c r="B55" s="48"/>
      <c r="C55" s="157">
        <v>-227584</v>
      </c>
      <c r="D55" s="102"/>
      <c r="E55" s="157">
        <v>-506711</v>
      </c>
      <c r="F55" s="102"/>
      <c r="G55" s="157">
        <v>-197823</v>
      </c>
      <c r="H55" s="102"/>
      <c r="I55" s="157">
        <v>-266523</v>
      </c>
    </row>
    <row r="56" spans="1:9" ht="21" customHeight="1">
      <c r="A56" s="43" t="s">
        <v>132</v>
      </c>
      <c r="B56" s="43"/>
      <c r="C56" s="244">
        <f>SUM(C54:C55)</f>
        <v>1964876</v>
      </c>
      <c r="D56" s="241"/>
      <c r="E56" s="244">
        <f>SUM(E54:E55)</f>
        <v>1922909</v>
      </c>
      <c r="F56" s="241"/>
      <c r="G56" s="244">
        <f>SUM(G54:G55)</f>
        <v>909381</v>
      </c>
      <c r="H56" s="241"/>
      <c r="I56" s="244">
        <f>SUM(I54:I55)</f>
        <v>1057178</v>
      </c>
    </row>
    <row r="57" spans="1:9" ht="21" customHeight="1">
      <c r="A57" s="103"/>
      <c r="B57" s="103"/>
      <c r="C57" s="104"/>
      <c r="D57" s="104"/>
      <c r="E57" s="104"/>
      <c r="F57" s="104"/>
      <c r="G57" s="104"/>
      <c r="H57" s="104"/>
      <c r="I57" s="104"/>
    </row>
    <row r="58" spans="1:9" ht="21" customHeight="1">
      <c r="A58" s="169" t="s">
        <v>70</v>
      </c>
      <c r="B58" s="169"/>
      <c r="C58" s="100"/>
      <c r="D58" s="99"/>
      <c r="E58" s="100"/>
      <c r="F58" s="99"/>
      <c r="G58" s="100"/>
      <c r="H58" s="99"/>
      <c r="I58" s="100"/>
    </row>
    <row r="59" spans="1:9" ht="21" customHeight="1">
      <c r="A59" s="97" t="s">
        <v>243</v>
      </c>
      <c r="B59" s="97"/>
      <c r="C59" s="152">
        <v>-78264</v>
      </c>
      <c r="D59" s="101"/>
      <c r="E59" s="152">
        <v>-39780</v>
      </c>
      <c r="F59" s="152"/>
      <c r="G59" s="32">
        <v>0</v>
      </c>
      <c r="H59" s="152"/>
      <c r="I59" s="152">
        <v>0</v>
      </c>
    </row>
    <row r="60" spans="1:9" ht="21" customHeight="1">
      <c r="A60" s="97" t="s">
        <v>242</v>
      </c>
      <c r="B60" s="97"/>
      <c r="C60" s="152">
        <v>-106600</v>
      </c>
      <c r="D60" s="101"/>
      <c r="E60" s="152">
        <v>0</v>
      </c>
      <c r="F60" s="152"/>
      <c r="G60" s="32">
        <v>0</v>
      </c>
      <c r="H60" s="152"/>
      <c r="I60" s="152">
        <v>0</v>
      </c>
    </row>
    <row r="61" spans="1:9" ht="21" customHeight="1">
      <c r="A61" s="97" t="s">
        <v>232</v>
      </c>
      <c r="B61" s="97"/>
      <c r="C61" s="152">
        <v>0</v>
      </c>
      <c r="D61" s="101"/>
      <c r="E61" s="152">
        <v>0</v>
      </c>
      <c r="F61" s="101"/>
      <c r="G61" s="32">
        <v>-380000</v>
      </c>
      <c r="H61" s="101"/>
      <c r="I61" s="32">
        <v>-75270</v>
      </c>
    </row>
    <row r="62" spans="1:9" ht="21" customHeight="1">
      <c r="A62" s="97" t="s">
        <v>238</v>
      </c>
      <c r="B62" s="97"/>
      <c r="C62" s="152">
        <v>-14917</v>
      </c>
      <c r="D62" s="101"/>
      <c r="E62" s="152">
        <v>0</v>
      </c>
      <c r="F62" s="152"/>
      <c r="G62" s="32">
        <f>-401983-G61</f>
        <v>-21983</v>
      </c>
      <c r="H62" s="152"/>
      <c r="I62" s="152">
        <v>0</v>
      </c>
    </row>
    <row r="63" spans="1:9" ht="21" customHeight="1">
      <c r="A63" s="33" t="s">
        <v>244</v>
      </c>
      <c r="B63" s="33"/>
      <c r="C63" s="152">
        <v>0</v>
      </c>
      <c r="D63" s="152"/>
      <c r="E63" s="152">
        <v>9192</v>
      </c>
      <c r="F63" s="152"/>
      <c r="G63" s="152">
        <v>0</v>
      </c>
      <c r="H63" s="152"/>
      <c r="I63" s="152">
        <v>9192</v>
      </c>
    </row>
    <row r="64" spans="1:9" ht="21" customHeight="1">
      <c r="A64" s="97" t="s">
        <v>93</v>
      </c>
      <c r="B64" s="97"/>
      <c r="C64" s="152">
        <v>19565</v>
      </c>
      <c r="D64" s="152"/>
      <c r="E64" s="152">
        <v>44957</v>
      </c>
      <c r="F64" s="152"/>
      <c r="G64" s="152">
        <v>14788</v>
      </c>
      <c r="H64" s="152"/>
      <c r="I64" s="152">
        <v>8405</v>
      </c>
    </row>
    <row r="65" spans="1:9" ht="21" customHeight="1">
      <c r="A65" s="97" t="s">
        <v>118</v>
      </c>
      <c r="B65" s="97"/>
      <c r="C65" s="152">
        <v>-1587642</v>
      </c>
      <c r="D65" s="101"/>
      <c r="E65" s="32">
        <v>-1704935</v>
      </c>
      <c r="F65" s="101"/>
      <c r="G65" s="32">
        <v>-847346</v>
      </c>
      <c r="H65" s="101"/>
      <c r="I65" s="32">
        <v>-208947</v>
      </c>
    </row>
    <row r="66" spans="1:9" ht="21" customHeight="1">
      <c r="A66" s="97" t="s">
        <v>202</v>
      </c>
      <c r="B66" s="97"/>
      <c r="C66" s="152">
        <v>0</v>
      </c>
      <c r="D66" s="152"/>
      <c r="E66" s="152">
        <v>1028</v>
      </c>
      <c r="F66" s="152"/>
      <c r="G66" s="152">
        <v>0</v>
      </c>
      <c r="H66" s="152"/>
      <c r="I66" s="152">
        <v>1028</v>
      </c>
    </row>
    <row r="67" spans="1:9" ht="21" customHeight="1">
      <c r="A67" s="48" t="s">
        <v>203</v>
      </c>
      <c r="B67" s="48"/>
      <c r="C67" s="32">
        <v>-58624</v>
      </c>
      <c r="D67" s="101"/>
      <c r="E67" s="32">
        <v>-19973</v>
      </c>
      <c r="F67" s="101"/>
      <c r="G67" s="32">
        <v>-53096</v>
      </c>
      <c r="H67" s="101"/>
      <c r="I67" s="32">
        <v>-18635</v>
      </c>
    </row>
    <row r="68" spans="1:9" ht="21" customHeight="1">
      <c r="A68" s="33" t="s">
        <v>255</v>
      </c>
      <c r="B68" s="33"/>
      <c r="C68" s="32">
        <v>0</v>
      </c>
      <c r="D68" s="101"/>
      <c r="E68" s="32">
        <v>8386</v>
      </c>
      <c r="F68" s="101"/>
      <c r="G68" s="152">
        <v>0</v>
      </c>
      <c r="H68" s="101"/>
      <c r="I68" s="152">
        <v>0</v>
      </c>
    </row>
    <row r="69" spans="1:9" ht="21" customHeight="1">
      <c r="A69" s="33" t="s">
        <v>204</v>
      </c>
      <c r="B69" s="33"/>
      <c r="C69" s="32">
        <v>1626963</v>
      </c>
      <c r="D69" s="101"/>
      <c r="E69" s="32">
        <v>-29033</v>
      </c>
      <c r="F69" s="101"/>
      <c r="G69" s="32">
        <v>1626963</v>
      </c>
      <c r="H69" s="101"/>
      <c r="I69" s="152">
        <v>-29033</v>
      </c>
    </row>
    <row r="70" spans="1:9" ht="21" customHeight="1">
      <c r="A70" s="33" t="s">
        <v>230</v>
      </c>
      <c r="B70" s="33"/>
      <c r="C70" s="152">
        <v>0</v>
      </c>
      <c r="D70" s="101"/>
      <c r="E70" s="152">
        <v>0</v>
      </c>
      <c r="F70" s="101"/>
      <c r="G70" s="32">
        <v>-1983551</v>
      </c>
      <c r="H70" s="101"/>
      <c r="I70" s="32">
        <v>-2605872</v>
      </c>
    </row>
    <row r="71" spans="1:9" ht="21" customHeight="1">
      <c r="A71" s="33" t="s">
        <v>231</v>
      </c>
      <c r="B71" s="33"/>
      <c r="C71" s="152">
        <v>0</v>
      </c>
      <c r="D71" s="101"/>
      <c r="E71" s="152">
        <v>0</v>
      </c>
      <c r="F71" s="101"/>
      <c r="G71" s="32">
        <v>1691071</v>
      </c>
      <c r="H71" s="101"/>
      <c r="I71" s="32">
        <v>2027510</v>
      </c>
    </row>
    <row r="72" spans="1:9" ht="21" customHeight="1">
      <c r="A72" s="48" t="s">
        <v>116</v>
      </c>
      <c r="B72" s="48"/>
      <c r="C72" s="152">
        <v>250281</v>
      </c>
      <c r="D72" s="101"/>
      <c r="E72" s="152">
        <v>0</v>
      </c>
      <c r="F72" s="101"/>
      <c r="G72" s="32">
        <v>964306</v>
      </c>
      <c r="H72" s="101"/>
      <c r="I72" s="32">
        <v>0</v>
      </c>
    </row>
    <row r="73" spans="1:9" ht="21" customHeight="1">
      <c r="A73" s="48" t="s">
        <v>117</v>
      </c>
      <c r="B73" s="48"/>
      <c r="C73" s="32">
        <v>48102</v>
      </c>
      <c r="D73" s="101"/>
      <c r="E73" s="32">
        <v>74962</v>
      </c>
      <c r="F73" s="101"/>
      <c r="G73" s="32">
        <v>56261</v>
      </c>
      <c r="H73" s="101"/>
      <c r="I73" s="32">
        <v>79303</v>
      </c>
    </row>
    <row r="74" spans="1:9" ht="21" customHeight="1">
      <c r="A74" s="103" t="s">
        <v>252</v>
      </c>
      <c r="B74" s="103"/>
      <c r="C74" s="106">
        <f>SUM(C59:C73)</f>
        <v>98864</v>
      </c>
      <c r="D74" s="105"/>
      <c r="E74" s="106">
        <f>SUM(E59:E73)</f>
        <v>-1655196</v>
      </c>
      <c r="F74" s="105"/>
      <c r="G74" s="106">
        <f>SUM(G59:G73)</f>
        <v>1067413</v>
      </c>
      <c r="H74" s="105"/>
      <c r="I74" s="106">
        <f>SUM(I59:I73)</f>
        <v>-812319</v>
      </c>
    </row>
    <row r="75" spans="1:9" ht="21" customHeight="1">
      <c r="A75" s="122"/>
      <c r="B75" s="122"/>
      <c r="C75" s="105"/>
      <c r="D75" s="105"/>
      <c r="E75" s="105"/>
      <c r="F75" s="105"/>
      <c r="G75" s="105"/>
      <c r="H75" s="105"/>
      <c r="I75" s="105"/>
    </row>
    <row r="76" spans="1:9" ht="21" customHeight="1">
      <c r="A76" s="143" t="s">
        <v>157</v>
      </c>
      <c r="B76" s="143"/>
      <c r="C76" s="22"/>
      <c r="D76" s="23"/>
      <c r="E76" s="22"/>
      <c r="F76" s="96"/>
      <c r="G76" s="97"/>
      <c r="H76" s="98"/>
      <c r="I76" s="97"/>
    </row>
    <row r="77" spans="1:9" ht="21" customHeight="1">
      <c r="A77" s="168" t="s">
        <v>97</v>
      </c>
      <c r="B77" s="168"/>
      <c r="C77" s="97"/>
      <c r="D77" s="98"/>
      <c r="E77" s="97"/>
      <c r="F77" s="96"/>
      <c r="G77" s="97"/>
      <c r="H77" s="98"/>
      <c r="I77" s="97"/>
    </row>
    <row r="78" spans="1:9" ht="21" customHeight="1">
      <c r="A78" s="168"/>
      <c r="B78" s="168"/>
      <c r="C78" s="97"/>
      <c r="D78" s="98"/>
      <c r="E78" s="97"/>
      <c r="F78" s="96"/>
      <c r="G78" s="97"/>
      <c r="H78" s="98"/>
      <c r="I78" s="97"/>
    </row>
    <row r="79" spans="1:9" ht="21" customHeight="1">
      <c r="A79" s="122"/>
      <c r="B79" s="122"/>
      <c r="C79" s="276" t="s">
        <v>1</v>
      </c>
      <c r="D79" s="276"/>
      <c r="E79" s="276"/>
      <c r="F79" s="96"/>
      <c r="G79" s="276" t="s">
        <v>2</v>
      </c>
      <c r="H79" s="276"/>
      <c r="I79" s="276"/>
    </row>
    <row r="80" spans="1:9" ht="21" customHeight="1">
      <c r="A80" s="33"/>
      <c r="B80" s="33"/>
      <c r="C80" s="276" t="s">
        <v>3</v>
      </c>
      <c r="D80" s="276"/>
      <c r="E80" s="276"/>
      <c r="F80" s="96"/>
      <c r="G80" s="276" t="s">
        <v>3</v>
      </c>
      <c r="H80" s="276"/>
      <c r="I80" s="276"/>
    </row>
    <row r="81" spans="1:9" ht="21" customHeight="1">
      <c r="A81" s="122"/>
      <c r="B81" s="122"/>
      <c r="C81" s="286" t="s">
        <v>224</v>
      </c>
      <c r="D81" s="278"/>
      <c r="E81" s="278"/>
      <c r="F81" s="12"/>
      <c r="G81" s="286" t="s">
        <v>224</v>
      </c>
      <c r="H81" s="278"/>
      <c r="I81" s="278"/>
    </row>
    <row r="82" spans="1:9" ht="21" customHeight="1">
      <c r="A82" s="122"/>
      <c r="B82" s="122"/>
      <c r="C82" s="278" t="s">
        <v>223</v>
      </c>
      <c r="D82" s="278"/>
      <c r="E82" s="278"/>
      <c r="F82" s="12"/>
      <c r="G82" s="278" t="s">
        <v>223</v>
      </c>
      <c r="H82" s="278"/>
      <c r="I82" s="278"/>
    </row>
    <row r="83" spans="1:9" ht="21" customHeight="1">
      <c r="A83" s="122"/>
      <c r="B83" s="122"/>
      <c r="C83" s="107">
        <v>2020</v>
      </c>
      <c r="D83" s="26"/>
      <c r="E83" s="107">
        <v>2019</v>
      </c>
      <c r="F83" s="96"/>
      <c r="G83" s="107">
        <v>2020</v>
      </c>
      <c r="H83" s="26"/>
      <c r="I83" s="107">
        <v>2019</v>
      </c>
    </row>
    <row r="84" spans="1:9" ht="21" customHeight="1">
      <c r="A84" s="33"/>
      <c r="B84" s="33"/>
      <c r="C84" s="287" t="s">
        <v>7</v>
      </c>
      <c r="D84" s="287"/>
      <c r="E84" s="287"/>
      <c r="F84" s="287"/>
      <c r="G84" s="287"/>
      <c r="H84" s="287"/>
      <c r="I84" s="287"/>
    </row>
    <row r="85" spans="1:9" ht="21" customHeight="1">
      <c r="A85" s="169" t="s">
        <v>71</v>
      </c>
      <c r="B85" s="169"/>
      <c r="C85" s="100"/>
      <c r="D85" s="99"/>
      <c r="E85" s="100"/>
      <c r="F85" s="99"/>
      <c r="G85" s="100"/>
      <c r="H85" s="99"/>
      <c r="I85" s="100"/>
    </row>
    <row r="86" spans="1:9" ht="21" customHeight="1">
      <c r="A86" s="33" t="s">
        <v>256</v>
      </c>
      <c r="B86" s="169"/>
      <c r="C86" s="100">
        <v>-231000</v>
      </c>
      <c r="D86" s="99"/>
      <c r="E86" s="32">
        <v>0</v>
      </c>
      <c r="F86" s="99"/>
      <c r="G86" s="32">
        <v>0</v>
      </c>
      <c r="H86" s="99"/>
      <c r="I86" s="32">
        <v>0</v>
      </c>
    </row>
    <row r="87" spans="1:9" ht="21" customHeight="1">
      <c r="A87" s="33" t="s">
        <v>207</v>
      </c>
      <c r="B87" s="33"/>
      <c r="C87" s="152">
        <v>0</v>
      </c>
      <c r="D87" s="101"/>
      <c r="E87" s="32">
        <v>0</v>
      </c>
      <c r="F87" s="101"/>
      <c r="G87" s="32">
        <v>7246136</v>
      </c>
      <c r="H87" s="101"/>
      <c r="I87" s="32">
        <v>5823490</v>
      </c>
    </row>
    <row r="88" spans="1:9" ht="21" customHeight="1">
      <c r="A88" s="33" t="s">
        <v>208</v>
      </c>
      <c r="B88" s="33"/>
      <c r="C88" s="152">
        <v>0</v>
      </c>
      <c r="D88" s="101"/>
      <c r="E88" s="32">
        <v>0</v>
      </c>
      <c r="F88" s="101"/>
      <c r="G88" s="32">
        <v>-6721359</v>
      </c>
      <c r="H88" s="101"/>
      <c r="I88" s="32">
        <v>-5472970</v>
      </c>
    </row>
    <row r="89" spans="1:9" ht="21" customHeight="1">
      <c r="A89" s="33" t="s">
        <v>239</v>
      </c>
      <c r="B89" s="33"/>
      <c r="C89" s="152">
        <v>617141</v>
      </c>
      <c r="D89" s="101"/>
      <c r="E89" s="32">
        <v>0</v>
      </c>
      <c r="F89" s="101"/>
      <c r="G89" s="32">
        <v>0</v>
      </c>
      <c r="H89" s="101"/>
      <c r="I89" s="32">
        <v>0</v>
      </c>
    </row>
    <row r="90" spans="1:9" ht="21" customHeight="1">
      <c r="A90" s="33" t="s">
        <v>198</v>
      </c>
      <c r="B90" s="33"/>
      <c r="C90" s="32">
        <v>-53280</v>
      </c>
      <c r="D90" s="101"/>
      <c r="E90" s="32">
        <v>-17592</v>
      </c>
      <c r="F90" s="101"/>
      <c r="G90" s="32">
        <v>-12549</v>
      </c>
      <c r="H90" s="101"/>
      <c r="I90" s="32">
        <v>-4422</v>
      </c>
    </row>
    <row r="91" spans="1:9" ht="21" customHeight="1">
      <c r="A91" s="33" t="s">
        <v>246</v>
      </c>
      <c r="B91" s="33"/>
      <c r="C91" s="152">
        <v>-100000</v>
      </c>
      <c r="D91" s="101"/>
      <c r="E91" s="32">
        <v>0</v>
      </c>
      <c r="F91" s="101"/>
      <c r="G91" s="32">
        <v>0</v>
      </c>
      <c r="H91" s="101"/>
      <c r="I91" s="32">
        <v>0</v>
      </c>
    </row>
    <row r="92" spans="1:9" ht="21" customHeight="1">
      <c r="A92" s="97" t="s">
        <v>111</v>
      </c>
      <c r="B92" s="97"/>
      <c r="C92" s="32">
        <v>-1952133</v>
      </c>
      <c r="D92" s="101"/>
      <c r="E92" s="32">
        <v>-2072162</v>
      </c>
      <c r="F92" s="101"/>
      <c r="G92" s="32">
        <v>-1952133</v>
      </c>
      <c r="H92" s="101"/>
      <c r="I92" s="32">
        <v>-2072162</v>
      </c>
    </row>
    <row r="93" spans="1:9" ht="21" customHeight="1">
      <c r="A93" s="48" t="s">
        <v>100</v>
      </c>
      <c r="B93" s="48"/>
      <c r="C93" s="32">
        <v>-15107</v>
      </c>
      <c r="D93" s="101"/>
      <c r="E93" s="32">
        <v>-3591</v>
      </c>
      <c r="F93" s="101"/>
      <c r="G93" s="32">
        <v>-5302</v>
      </c>
      <c r="H93" s="101"/>
      <c r="I93" s="32">
        <v>-6380</v>
      </c>
    </row>
    <row r="94" spans="1:9" ht="21" customHeight="1">
      <c r="A94" s="103" t="s">
        <v>245</v>
      </c>
      <c r="B94" s="103"/>
      <c r="C94" s="106">
        <f>SUM(C86:C93)</f>
        <v>-1734379</v>
      </c>
      <c r="D94" s="105"/>
      <c r="E94" s="106">
        <f>SUM(E86:E93)</f>
        <v>-2093345</v>
      </c>
      <c r="F94" s="105"/>
      <c r="G94" s="106">
        <f>SUM(G86:G93)</f>
        <v>-1445207</v>
      </c>
      <c r="H94" s="105"/>
      <c r="I94" s="106">
        <f>SUM(I86:I93)</f>
        <v>-1732444</v>
      </c>
    </row>
    <row r="95" spans="1:9" ht="21" customHeight="1">
      <c r="A95" s="103"/>
      <c r="B95" s="103"/>
      <c r="C95" s="105"/>
      <c r="D95" s="105"/>
      <c r="E95" s="105"/>
      <c r="F95" s="105"/>
      <c r="G95" s="105"/>
      <c r="H95" s="105"/>
      <c r="I95" s="105"/>
    </row>
    <row r="96" spans="1:9" s="50" customFormat="1" ht="21" customHeight="1">
      <c r="A96" s="103" t="s">
        <v>206</v>
      </c>
      <c r="B96" s="103"/>
      <c r="C96" s="233">
        <f>C94+C74+C56</f>
        <v>329361</v>
      </c>
      <c r="D96" s="233"/>
      <c r="E96" s="233">
        <f>E94+E74+E56</f>
        <v>-1825632</v>
      </c>
      <c r="F96" s="233"/>
      <c r="G96" s="233">
        <f>G94+G74+G56</f>
        <v>531587</v>
      </c>
      <c r="H96" s="233"/>
      <c r="I96" s="233">
        <f>I94+I74+I56</f>
        <v>-1487585</v>
      </c>
    </row>
    <row r="97" spans="1:9" ht="21" customHeight="1">
      <c r="A97" s="97" t="s">
        <v>119</v>
      </c>
      <c r="B97" s="97"/>
      <c r="C97" s="100">
        <f>'BS2-4'!E11</f>
        <v>2819462</v>
      </c>
      <c r="D97" s="100"/>
      <c r="E97" s="100">
        <v>4486425</v>
      </c>
      <c r="F97" s="100"/>
      <c r="G97" s="100">
        <f>'BS2-4'!I11</f>
        <v>1235200</v>
      </c>
      <c r="H97" s="100"/>
      <c r="I97" s="100">
        <v>3482185</v>
      </c>
    </row>
    <row r="98" spans="1:9" ht="21" customHeight="1" thickBot="1">
      <c r="A98" s="43" t="s">
        <v>120</v>
      </c>
      <c r="B98" s="43"/>
      <c r="C98" s="160">
        <f>SUM(C96:C97)</f>
        <v>3148823</v>
      </c>
      <c r="D98" s="105"/>
      <c r="E98" s="160">
        <f>SUM(E96:E97)</f>
        <v>2660793</v>
      </c>
      <c r="F98" s="105"/>
      <c r="G98" s="160">
        <f>SUM(G96:G97)</f>
        <v>1766787</v>
      </c>
      <c r="H98" s="105"/>
      <c r="I98" s="160">
        <f>SUM(I96:I97)</f>
        <v>1994600</v>
      </c>
    </row>
    <row r="99" spans="1:9" ht="21" customHeight="1" thickTop="1">
      <c r="C99" s="243"/>
    </row>
    <row r="100" spans="1:9" ht="21" customHeight="1">
      <c r="A100" s="151" t="s">
        <v>94</v>
      </c>
      <c r="B100" s="151"/>
    </row>
    <row r="101" spans="1:9" ht="21" customHeight="1">
      <c r="A101" s="97" t="s">
        <v>209</v>
      </c>
      <c r="B101" s="97"/>
      <c r="C101" s="152">
        <v>40967</v>
      </c>
      <c r="D101" s="152"/>
      <c r="E101" s="152">
        <v>24285</v>
      </c>
      <c r="F101" s="152"/>
      <c r="G101" s="152">
        <v>26865</v>
      </c>
      <c r="H101" s="152"/>
      <c r="I101" s="152">
        <v>17361</v>
      </c>
    </row>
    <row r="102" spans="1:9" ht="21" customHeight="1">
      <c r="A102" s="97" t="s">
        <v>247</v>
      </c>
      <c r="B102" s="97"/>
      <c r="C102" s="152">
        <v>0</v>
      </c>
      <c r="D102" s="152"/>
      <c r="E102" s="152">
        <v>0</v>
      </c>
      <c r="F102" s="152"/>
      <c r="G102" s="152">
        <v>155932</v>
      </c>
      <c r="H102" s="152"/>
      <c r="I102" s="152">
        <v>0</v>
      </c>
    </row>
    <row r="103" spans="1:9" ht="21" customHeight="1">
      <c r="A103" s="97" t="s">
        <v>210</v>
      </c>
      <c r="B103" s="97"/>
      <c r="D103" s="152"/>
      <c r="E103" s="152"/>
      <c r="F103" s="152"/>
      <c r="H103" s="152"/>
      <c r="I103" s="152"/>
    </row>
    <row r="104" spans="1:9" ht="21" customHeight="1">
      <c r="A104" s="97" t="s">
        <v>211</v>
      </c>
      <c r="B104" s="97"/>
      <c r="C104" s="152">
        <v>448050</v>
      </c>
      <c r="D104" s="152"/>
      <c r="E104" s="152">
        <v>235225</v>
      </c>
      <c r="F104" s="152"/>
      <c r="G104" s="152">
        <v>349040</v>
      </c>
      <c r="H104" s="152"/>
      <c r="I104" s="152">
        <v>42914</v>
      </c>
    </row>
    <row r="105" spans="1:9" ht="21" customHeight="1">
      <c r="A105" s="46" t="s">
        <v>212</v>
      </c>
      <c r="D105" s="152"/>
      <c r="E105" s="152"/>
      <c r="F105" s="152"/>
      <c r="H105" s="152"/>
      <c r="I105" s="152"/>
    </row>
    <row r="106" spans="1:9" ht="21" customHeight="1">
      <c r="A106" s="46" t="s">
        <v>211</v>
      </c>
      <c r="C106" s="152">
        <v>228771</v>
      </c>
      <c r="D106" s="152"/>
      <c r="E106" s="152">
        <v>205113</v>
      </c>
      <c r="F106" s="152"/>
      <c r="G106" s="152">
        <v>113710</v>
      </c>
      <c r="H106" s="152"/>
      <c r="I106" s="152">
        <v>41271</v>
      </c>
    </row>
    <row r="107" spans="1:9" ht="21" customHeight="1">
      <c r="A107" s="97" t="s">
        <v>199</v>
      </c>
      <c r="B107" s="97"/>
      <c r="D107" s="152"/>
      <c r="E107" s="152"/>
      <c r="F107" s="152"/>
      <c r="H107" s="152"/>
      <c r="I107" s="152"/>
    </row>
    <row r="108" spans="1:9" ht="21" customHeight="1">
      <c r="A108" s="46" t="s">
        <v>215</v>
      </c>
      <c r="C108" s="152">
        <v>148802</v>
      </c>
      <c r="D108" s="152"/>
      <c r="E108" s="152">
        <v>20022</v>
      </c>
      <c r="F108" s="152"/>
      <c r="G108" s="152">
        <v>148802</v>
      </c>
      <c r="H108" s="152"/>
      <c r="I108" s="152">
        <v>20022</v>
      </c>
    </row>
    <row r="109" spans="1:9" ht="21" customHeight="1">
      <c r="A109" s="46" t="s">
        <v>214</v>
      </c>
      <c r="C109" s="152">
        <v>0</v>
      </c>
      <c r="D109" s="152"/>
      <c r="E109" s="152">
        <v>23203</v>
      </c>
      <c r="F109" s="152"/>
      <c r="G109" s="152">
        <v>0</v>
      </c>
      <c r="H109" s="152"/>
      <c r="I109" s="152">
        <v>23203</v>
      </c>
    </row>
    <row r="110" spans="1:9" ht="21" customHeight="1">
      <c r="A110" s="46" t="s">
        <v>213</v>
      </c>
      <c r="C110" s="152">
        <v>100000</v>
      </c>
      <c r="D110" s="152"/>
      <c r="E110" s="152">
        <v>0</v>
      </c>
      <c r="F110" s="152"/>
      <c r="G110" s="152">
        <v>0</v>
      </c>
      <c r="H110" s="152"/>
      <c r="I110" s="152">
        <v>0</v>
      </c>
    </row>
  </sheetData>
  <mergeCells count="27">
    <mergeCell ref="C42:I42"/>
    <mergeCell ref="C79:E79"/>
    <mergeCell ref="G79:I79"/>
    <mergeCell ref="C80:E80"/>
    <mergeCell ref="G80:I80"/>
    <mergeCell ref="C38:E38"/>
    <mergeCell ref="G38:I38"/>
    <mergeCell ref="C37:E37"/>
    <mergeCell ref="G37:I37"/>
    <mergeCell ref="C40:E40"/>
    <mergeCell ref="G40:I40"/>
    <mergeCell ref="C39:E39"/>
    <mergeCell ref="G39:I39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81:E81"/>
    <mergeCell ref="G81:I81"/>
    <mergeCell ref="C82:E82"/>
    <mergeCell ref="G82:I82"/>
    <mergeCell ref="C84:I84"/>
  </mergeCells>
  <pageMargins left="0.7" right="0.4" top="0.48" bottom="0.5" header="0.5" footer="0.5"/>
  <pageSetup paperSize="9" scale="72" firstPageNumber="12" fitToHeight="2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3" max="8" man="1"/>
    <brk id="75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BDBA47EE-FBD3-4E80-80AE-143B8FB0A99E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PL-5-8</vt:lpstr>
      <vt:lpstr>Equity Conso-9</vt:lpstr>
      <vt:lpstr>Equity Seperate-10-11</vt:lpstr>
      <vt:lpstr>CF-12-14</vt:lpstr>
      <vt:lpstr>'BS2-4'!Print_Area</vt:lpstr>
      <vt:lpstr>'CF-12-14'!Print_Area</vt:lpstr>
      <vt:lpstr>'Equity Conso-9'!Print_Area</vt:lpstr>
      <vt:lpstr>'Equity Seperate-10-11'!Print_Area</vt:lpstr>
      <vt:lpstr>'PL-5-8'!Print_Area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Somjai, Nigonyanont</cp:lastModifiedBy>
  <cp:lastPrinted>2020-07-27T13:46:35Z</cp:lastPrinted>
  <dcterms:created xsi:type="dcterms:W3CDTF">2015-05-02T04:57:45Z</dcterms:created>
  <dcterms:modified xsi:type="dcterms:W3CDTF">2020-08-13T10:07:41Z</dcterms:modified>
</cp:coreProperties>
</file>