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tanakorn.COPPERWIRED\Desktop\ข่าวแจ้ง TSD\2020\Q2\Auditor\"/>
    </mc:Choice>
  </mc:AlternateContent>
  <xr:revisionPtr revIDLastSave="0" documentId="13_ncr:1_{ACD5F4F0-D38B-451C-AEC2-F556C7CBF336}" xr6:coauthVersionLast="45" xr6:coauthVersionMax="45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CF 13-14(O)" sheetId="6" state="hidden" r:id="rId1"/>
    <sheet name="BS-3-4" sheetId="13" r:id="rId2"/>
    <sheet name="PL 5-8" sheetId="3" r:id="rId3"/>
    <sheet name="SH-9" sheetId="4" r:id="rId4"/>
    <sheet name="SH-10" sheetId="15" r:id="rId5"/>
    <sheet name="SH-11" sheetId="11" r:id="rId6"/>
    <sheet name="SH-12" sheetId="16" r:id="rId7"/>
    <sheet name="CF 13-14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8">'[1]BS 3-4'!#REF!</definedName>
    <definedName name="\a" localSheetId="7">'[1]BS 3-4'!#REF!</definedName>
    <definedName name="\a" localSheetId="0">#REF!</definedName>
    <definedName name="\a" localSheetId="2">'PL 5-8'!#REF!</definedName>
    <definedName name="\a" localSheetId="5">#REF!</definedName>
    <definedName name="\a" localSheetId="6">#REF!</definedName>
    <definedName name="\a">#REF!</definedName>
    <definedName name="\c" localSheetId="8">'[1]BS 3-4'!#REF!</definedName>
    <definedName name="\c" localSheetId="7">'[1]BS 3-4'!#REF!</definedName>
    <definedName name="\c" localSheetId="0">#REF!</definedName>
    <definedName name="\c" localSheetId="2">'PL 5-8'!#REF!</definedName>
    <definedName name="\c" localSheetId="5">#REF!</definedName>
    <definedName name="\c" localSheetId="6">#REF!</definedName>
    <definedName name="\c">#REF!</definedName>
    <definedName name="\d" localSheetId="8">'[1]BS 3-4'!#REF!</definedName>
    <definedName name="\d" localSheetId="7">'[1]BS 3-4'!#REF!</definedName>
    <definedName name="\d" localSheetId="0">#REF!</definedName>
    <definedName name="\d" localSheetId="2">'PL 5-8'!#REF!</definedName>
    <definedName name="\d" localSheetId="5">#REF!</definedName>
    <definedName name="\d" localSheetId="6">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'BS-3-4'!$A$1:$K$69</definedName>
    <definedName name="_xlnm.Print_Area" localSheetId="7">'CF 13-14'!$A$1:$I$77</definedName>
    <definedName name="_xlnm.Print_Area" localSheetId="0">'CF 13-14(O)'!$A$1:$R$77</definedName>
    <definedName name="_xlnm.Print_Area" localSheetId="2">'PL 5-8'!$A$1:$J$114</definedName>
    <definedName name="_xlnm.Print_Area" localSheetId="4">'SH-10'!$A$1:$O$26</definedName>
    <definedName name="_xlnm.Print_Area" localSheetId="6">'SH-12'!$A$1:$N$27</definedName>
    <definedName name="_xlnm.Print_Area" localSheetId="3">'SH-9'!$A$1:$M$26</definedName>
    <definedName name="Print_Area_MI" localSheetId="0">#REF!</definedName>
    <definedName name="Print_Area_MI" localSheetId="2">'PL 5-8'!#REF!</definedName>
    <definedName name="Print_Area_MI">#REF!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3" i="13" l="1"/>
  <c r="O42" i="13"/>
  <c r="N43" i="13"/>
  <c r="N42" i="13"/>
  <c r="L12" i="11" l="1"/>
  <c r="C45" i="13" l="1"/>
  <c r="M64" i="3"/>
  <c r="L19" i="8"/>
  <c r="C72" i="8" l="1"/>
  <c r="I23" i="13" l="1"/>
  <c r="R23" i="13" l="1"/>
  <c r="C69" i="8" l="1"/>
  <c r="E69" i="8"/>
  <c r="G69" i="8"/>
  <c r="I69" i="8"/>
  <c r="C60" i="8"/>
  <c r="E60" i="8"/>
  <c r="G60" i="8"/>
  <c r="I60" i="8"/>
  <c r="P12" i="3" l="1"/>
  <c r="P14" i="3"/>
  <c r="P15" i="3"/>
  <c r="P16" i="3"/>
  <c r="P17" i="3"/>
  <c r="P18" i="3"/>
  <c r="P20" i="3"/>
  <c r="P22" i="3"/>
  <c r="P23" i="3"/>
  <c r="P25" i="3"/>
  <c r="P11" i="3"/>
  <c r="D72" i="3" l="1"/>
  <c r="P19" i="3" s="1"/>
  <c r="M18" i="15" l="1"/>
  <c r="D19" i="3" l="1"/>
  <c r="S79" i="3" l="1"/>
  <c r="S78" i="3"/>
  <c r="P79" i="3"/>
  <c r="P78" i="3"/>
  <c r="P51" i="13"/>
  <c r="P50" i="13"/>
  <c r="P49" i="13"/>
  <c r="P45" i="13"/>
  <c r="P44" i="13"/>
  <c r="P43" i="13"/>
  <c r="P42" i="13"/>
  <c r="P41" i="13"/>
  <c r="P27" i="13"/>
  <c r="P26" i="13"/>
  <c r="P25" i="13"/>
  <c r="P24" i="13"/>
  <c r="P22" i="13"/>
  <c r="P21" i="13"/>
  <c r="P20" i="13"/>
  <c r="P23" i="13"/>
  <c r="P16" i="13"/>
  <c r="P15" i="13"/>
  <c r="P14" i="13"/>
  <c r="P13" i="13"/>
  <c r="P12" i="13"/>
  <c r="P11" i="13"/>
  <c r="P10" i="13"/>
  <c r="M51" i="13"/>
  <c r="M50" i="13"/>
  <c r="M49" i="13"/>
  <c r="M42" i="13"/>
  <c r="M43" i="13"/>
  <c r="M44" i="13"/>
  <c r="M45" i="13"/>
  <c r="M41" i="13"/>
  <c r="M27" i="13"/>
  <c r="M26" i="13"/>
  <c r="M25" i="13"/>
  <c r="M24" i="13"/>
  <c r="M22" i="13"/>
  <c r="M21" i="13"/>
  <c r="M20" i="13"/>
  <c r="M23" i="13"/>
  <c r="M16" i="13" l="1"/>
  <c r="M15" i="13"/>
  <c r="M14" i="13"/>
  <c r="M13" i="13"/>
  <c r="M12" i="13"/>
  <c r="M11" i="13"/>
  <c r="M10" i="13"/>
  <c r="J19" i="16" l="1"/>
  <c r="L13" i="16" l="1"/>
  <c r="J13" i="16"/>
  <c r="H13" i="16"/>
  <c r="F13" i="16"/>
  <c r="D13" i="16"/>
  <c r="N12" i="16"/>
  <c r="N11" i="16"/>
  <c r="N13" i="16" s="1"/>
  <c r="J13" i="11"/>
  <c r="H13" i="11"/>
  <c r="F13" i="11"/>
  <c r="D13" i="11"/>
  <c r="L11" i="11"/>
  <c r="F26" i="16"/>
  <c r="D26" i="16"/>
  <c r="H24" i="16"/>
  <c r="F24" i="16"/>
  <c r="D24" i="16"/>
  <c r="L19" i="16"/>
  <c r="H19" i="16"/>
  <c r="F19" i="16"/>
  <c r="D19" i="16"/>
  <c r="N18" i="16"/>
  <c r="N17" i="16"/>
  <c r="K22" i="15"/>
  <c r="K23" i="15" s="1"/>
  <c r="K18" i="15"/>
  <c r="O12" i="15"/>
  <c r="P23" i="15"/>
  <c r="N23" i="15"/>
  <c r="J23" i="15"/>
  <c r="I23" i="15"/>
  <c r="I25" i="15" s="1"/>
  <c r="H23" i="15"/>
  <c r="G23" i="15"/>
  <c r="G25" i="15" s="1"/>
  <c r="E23" i="15"/>
  <c r="E25" i="15" s="1"/>
  <c r="D23" i="15"/>
  <c r="C23" i="15"/>
  <c r="C18" i="15"/>
  <c r="O17" i="15"/>
  <c r="O16" i="15"/>
  <c r="N19" i="16" l="1"/>
  <c r="K25" i="15"/>
  <c r="H26" i="16"/>
  <c r="C25" i="15"/>
  <c r="O18" i="15"/>
  <c r="J91" i="3" l="1"/>
  <c r="J78" i="3"/>
  <c r="I12" i="8" s="1"/>
  <c r="J72" i="3"/>
  <c r="J66" i="3"/>
  <c r="J74" i="3" s="1"/>
  <c r="F91" i="3"/>
  <c r="J23" i="16" s="1"/>
  <c r="J24" i="16" s="1"/>
  <c r="J26" i="16" s="1"/>
  <c r="F78" i="3"/>
  <c r="E12" i="8" s="1"/>
  <c r="F71" i="3"/>
  <c r="F72" i="3" s="1"/>
  <c r="F66" i="3"/>
  <c r="F13" i="3"/>
  <c r="F50" i="3"/>
  <c r="F111" i="3"/>
  <c r="G69" i="13"/>
  <c r="E67" i="13"/>
  <c r="C67" i="13"/>
  <c r="K66" i="13"/>
  <c r="K67" i="13" s="1"/>
  <c r="K52" i="13"/>
  <c r="I52" i="13"/>
  <c r="G52" i="13"/>
  <c r="E52" i="13"/>
  <c r="C52" i="13"/>
  <c r="K46" i="13"/>
  <c r="I46" i="13"/>
  <c r="G46" i="13"/>
  <c r="E46" i="13"/>
  <c r="C46" i="13"/>
  <c r="K28" i="13"/>
  <c r="I28" i="13"/>
  <c r="G28" i="13"/>
  <c r="E28" i="13"/>
  <c r="C28" i="13"/>
  <c r="K17" i="13"/>
  <c r="I17" i="13"/>
  <c r="G17" i="13"/>
  <c r="E17" i="13"/>
  <c r="C17" i="13"/>
  <c r="E30" i="13" l="1"/>
  <c r="F21" i="3"/>
  <c r="F77" i="3"/>
  <c r="F79" i="3" s="1"/>
  <c r="F113" i="3" s="1"/>
  <c r="F74" i="3"/>
  <c r="G30" i="13"/>
  <c r="J77" i="3"/>
  <c r="J79" i="3" s="1"/>
  <c r="J113" i="3" s="1"/>
  <c r="F19" i="3"/>
  <c r="F24" i="3" s="1"/>
  <c r="F26" i="3" s="1"/>
  <c r="E53" i="13"/>
  <c r="E69" i="13" s="1"/>
  <c r="G53" i="13"/>
  <c r="I53" i="13"/>
  <c r="I30" i="13"/>
  <c r="C30" i="13"/>
  <c r="K53" i="13"/>
  <c r="K69" i="13" s="1"/>
  <c r="K30" i="13"/>
  <c r="C53" i="13"/>
  <c r="C69" i="13" s="1"/>
  <c r="C71" i="13" l="1"/>
  <c r="K70" i="13"/>
  <c r="C70" i="13"/>
  <c r="F92" i="3"/>
  <c r="E10" i="8"/>
  <c r="E27" i="8" s="1"/>
  <c r="E39" i="8" s="1"/>
  <c r="E41" i="8" s="1"/>
  <c r="J92" i="3"/>
  <c r="I10" i="8"/>
  <c r="I27" i="8" s="1"/>
  <c r="I39" i="8" s="1"/>
  <c r="F104" i="3"/>
  <c r="E71" i="8" l="1"/>
  <c r="E73" i="8" s="1"/>
  <c r="E80" i="8" s="1"/>
  <c r="I41" i="8"/>
  <c r="I71" i="8" s="1"/>
  <c r="I73" i="8" s="1"/>
  <c r="I80" i="8" s="1"/>
  <c r="F106" i="3"/>
  <c r="F43" i="3" l="1"/>
  <c r="F31" i="3"/>
  <c r="F45" i="3" l="1"/>
  <c r="F52" i="3"/>
  <c r="C18" i="4"/>
  <c r="L13" i="11" l="1"/>
  <c r="D19" i="11"/>
  <c r="M12" i="4" l="1"/>
  <c r="H91" i="3" l="1"/>
  <c r="L23" i="16" s="1"/>
  <c r="D91" i="3"/>
  <c r="M22" i="15" l="1"/>
  <c r="O22" i="15" s="1"/>
  <c r="N23" i="16"/>
  <c r="L17" i="11"/>
  <c r="M16" i="4"/>
  <c r="K18" i="4"/>
  <c r="M17" i="4"/>
  <c r="G23" i="4"/>
  <c r="G25" i="4" s="1"/>
  <c r="H24" i="11"/>
  <c r="H19" i="11"/>
  <c r="H26" i="11" l="1"/>
  <c r="M18" i="4"/>
  <c r="N23" i="4"/>
  <c r="L23" i="4"/>
  <c r="I23" i="4"/>
  <c r="I25" i="4" s="1"/>
  <c r="J23" i="4"/>
  <c r="H23" i="4"/>
  <c r="E23" i="4"/>
  <c r="E25" i="4" s="1"/>
  <c r="D23" i="4"/>
  <c r="C23" i="4"/>
  <c r="M22" i="4"/>
  <c r="C25" i="4" l="1"/>
  <c r="L113" i="3" l="1"/>
  <c r="J111" i="3"/>
  <c r="L106" i="3"/>
  <c r="H72" i="3"/>
  <c r="L71" i="3"/>
  <c r="L69" i="3"/>
  <c r="L66" i="3"/>
  <c r="H66" i="3"/>
  <c r="D66" i="3"/>
  <c r="J50" i="3"/>
  <c r="P13" i="3" l="1"/>
  <c r="D74" i="3"/>
  <c r="P21" i="3" s="1"/>
  <c r="H74" i="3"/>
  <c r="D77" i="3"/>
  <c r="D79" i="3" s="1"/>
  <c r="P26" i="3" s="1"/>
  <c r="H77" i="3"/>
  <c r="H79" i="3" s="1"/>
  <c r="H113" i="3" s="1"/>
  <c r="L72" i="3"/>
  <c r="L74" i="3" s="1"/>
  <c r="L79" i="3" s="1"/>
  <c r="M21" i="15" l="1"/>
  <c r="O21" i="15" s="1"/>
  <c r="D113" i="3"/>
  <c r="L22" i="16"/>
  <c r="D92" i="3"/>
  <c r="D109" i="3" s="1"/>
  <c r="J104" i="3"/>
  <c r="J106" i="3" s="1"/>
  <c r="M21" i="4"/>
  <c r="G27" i="8"/>
  <c r="H104" i="3"/>
  <c r="H106" i="3" s="1"/>
  <c r="J24" i="11"/>
  <c r="H92" i="3"/>
  <c r="H109" i="3" s="1"/>
  <c r="H111" i="3" s="1"/>
  <c r="C27" i="8"/>
  <c r="D104" i="3"/>
  <c r="D106" i="3" s="1"/>
  <c r="D111" i="3" l="1"/>
  <c r="M23" i="15"/>
  <c r="M25" i="15" s="1"/>
  <c r="N22" i="16"/>
  <c r="N24" i="16" s="1"/>
  <c r="N26" i="16" s="1"/>
  <c r="L24" i="16"/>
  <c r="L26" i="16" s="1"/>
  <c r="I67" i="13" s="1"/>
  <c r="I69" i="13" s="1"/>
  <c r="K23" i="4"/>
  <c r="K25" i="4" s="1"/>
  <c r="F24" i="11"/>
  <c r="D24" i="11"/>
  <c r="D26" i="11" s="1"/>
  <c r="J19" i="11"/>
  <c r="J26" i="11" s="1"/>
  <c r="F19" i="11"/>
  <c r="L18" i="11"/>
  <c r="L19" i="11" s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L52" i="3"/>
  <c r="L45" i="3"/>
  <c r="J19" i="3"/>
  <c r="H19" i="3"/>
  <c r="L18" i="3"/>
  <c r="L16" i="3"/>
  <c r="L13" i="3"/>
  <c r="J13" i="3"/>
  <c r="H13" i="3"/>
  <c r="H21" i="3" s="1"/>
  <c r="D13" i="3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I75" i="6" s="1"/>
  <c r="I77" i="6" s="1"/>
  <c r="I79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E27" i="6" s="1"/>
  <c r="E40" i="6" s="1"/>
  <c r="D24" i="3" l="1"/>
  <c r="D21" i="3"/>
  <c r="C60" i="6"/>
  <c r="J21" i="3"/>
  <c r="L19" i="3"/>
  <c r="L21" i="3" s="1"/>
  <c r="L26" i="3" s="1"/>
  <c r="O23" i="15"/>
  <c r="O25" i="15" s="1"/>
  <c r="Q25" i="15" s="1"/>
  <c r="I70" i="13"/>
  <c r="I71" i="13"/>
  <c r="P26" i="16"/>
  <c r="D26" i="3"/>
  <c r="H24" i="3"/>
  <c r="H26" i="3" s="1"/>
  <c r="H43" i="3" s="1"/>
  <c r="H52" i="3" s="1"/>
  <c r="J24" i="3"/>
  <c r="J26" i="3" s="1"/>
  <c r="C40" i="6"/>
  <c r="E75" i="6"/>
  <c r="E77" i="6" s="1"/>
  <c r="E79" i="6" s="1"/>
  <c r="H36" i="9"/>
  <c r="H38" i="9" s="1"/>
  <c r="H81" i="9" s="1"/>
  <c r="H83" i="9" s="1"/>
  <c r="H84" i="9" s="1"/>
  <c r="M23" i="4"/>
  <c r="M25" i="4" s="1"/>
  <c r="F26" i="11"/>
  <c r="L23" i="11"/>
  <c r="L24" i="11" s="1"/>
  <c r="L26" i="11" s="1"/>
  <c r="G39" i="8"/>
  <c r="C75" i="6" l="1"/>
  <c r="C77" i="6" s="1"/>
  <c r="C79" i="6" s="1"/>
  <c r="H31" i="3"/>
  <c r="H50" i="3" s="1"/>
  <c r="J43" i="3"/>
  <c r="G41" i="8"/>
  <c r="G71" i="8" s="1"/>
  <c r="D31" i="3"/>
  <c r="J31" i="3"/>
  <c r="J45" i="3" l="1"/>
  <c r="J52" i="3"/>
  <c r="D45" i="3"/>
  <c r="G73" i="8"/>
  <c r="G80" i="8" s="1"/>
  <c r="C39" i="8"/>
  <c r="D43" i="3"/>
  <c r="D52" i="3" s="1"/>
  <c r="D8" i="9"/>
  <c r="D25" i="9" s="1"/>
  <c r="D36" i="9" s="1"/>
  <c r="D38" i="9" s="1"/>
  <c r="D81" i="9" s="1"/>
  <c r="D83" i="9" s="1"/>
  <c r="D84" i="9" s="1"/>
  <c r="F8" i="9"/>
  <c r="F25" i="9" s="1"/>
  <c r="F36" i="9" s="1"/>
  <c r="F38" i="9" s="1"/>
  <c r="F81" i="9" s="1"/>
  <c r="F83" i="9" s="1"/>
  <c r="F84" i="9" s="1"/>
  <c r="H45" i="3"/>
  <c r="H48" i="3" s="1"/>
  <c r="D48" i="3" l="1"/>
  <c r="D50" i="3" s="1"/>
  <c r="B8" i="9"/>
  <c r="B25" i="9" s="1"/>
  <c r="B36" i="9" s="1"/>
  <c r="B38" i="9" s="1"/>
  <c r="B81" i="9" s="1"/>
  <c r="B83" i="9" s="1"/>
  <c r="B84" i="9" s="1"/>
  <c r="C41" i="8"/>
  <c r="C71" i="8" s="1"/>
  <c r="C73" i="8" l="1"/>
  <c r="C80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kleelertwongpakdee</author>
  </authors>
  <commentList>
    <comment ref="A76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<sst xmlns="http://schemas.openxmlformats.org/spreadsheetml/2006/main" count="665" uniqueCount="298">
  <si>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</si>
  <si>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</si>
  <si>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</si>
  <si>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</si>
  <si>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</si>
  <si>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</si>
  <si>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</si>
  <si>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</si>
  <si>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</si>
  <si>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</si>
  <si>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</si>
  <si>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</si>
  <si>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</si>
  <si>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</si>
  <si>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</si>
  <si>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</si>
  <si>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</si>
  <si>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</si>
  <si>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สิทธิการเช่า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</si>
  <si>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</si>
  <si>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</si>
  <si>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</si>
  <si>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</si>
  <si>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</si>
  <si>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</si>
  <si>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</si>
  <si>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</si>
  <si>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</si>
  <si>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</si>
  <si>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</si>
  <si>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</si>
  <si>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</si>
  <si>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</si>
  <si>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</si>
  <si>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</si>
  <si>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</si>
  <si>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</si>
  <si>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</si>
  <si>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</si>
  <si>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</si>
  <si>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</si>
  <si>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</si>
  <si>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</si>
  <si>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</si>
  <si>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</si>
  <si>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</si>
  <si>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</si>
  <si>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</si>
  <si>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</si>
  <si>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</si>
  <si>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</si>
  <si>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</si>
  <si>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</si>
  <si>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</si>
  <si>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</si>
  <si>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</si>
  <si>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</si>
  <si>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</si>
  <si>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</si>
  <si>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</si>
  <si>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</si>
  <si>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</si>
  <si>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</si>
  <si>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</si>
  <si>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</si>
  <si>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</si>
  <si>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</si>
  <si>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</si>
  <si>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</si>
  <si>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</si>
  <si>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</si>
  <si>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</si>
  <si>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</si>
  <si>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</si>
  <si>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</si>
  <si>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</si>
  <si>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</si>
  <si>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</si>
  <si>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</si>
  <si>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</si>
  <si>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</si>
  <si>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</si>
  <si>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</si>
  <si>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</si>
  <si>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</si>
  <si>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</si>
  <si>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</si>
  <si>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</si>
  <si>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</si>
  <si>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</si>
  <si>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</si>
  <si>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</si>
  <si>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</si>
  <si>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</si>
  <si>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</si>
  <si>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</si>
  <si>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</si>
  <si>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</si>
  <si>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</si>
  <si>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</si>
  <si>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</si>
  <si>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</si>
  <si>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</si>
  <si>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</si>
  <si>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</si>
  <si>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</si>
  <si>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</si>
  <si>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</si>
  <si>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</si>
  <si>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</si>
  <si>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</si>
  <si>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</si>
  <si>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</si>
  <si>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</si>
  <si>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</si>
  <si>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</si>
  <si>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</si>
  <si>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</si>
  <si>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</si>
  <si>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</si>
  <si>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</si>
  <si>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</si>
  <si>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</si>
  <si>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</si>
  <si>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</si>
  <si>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</si>
  <si>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</si>
  <si>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</si>
  <si>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</si>
  <si>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9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</si>
  <si>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</si>
  <si>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</si>
  <si>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</si>
  <si>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</si>
  <si>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</si>
  <si>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</si>
  <si>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</si>
  <si>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</si>
  <si>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</si>
  <si>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</si>
  <si>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</si>
  <si>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</si>
  <si>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15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</si>
  <si>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</si>
  <si>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</si>
  <si>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</si>
  <si>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</si>
  <si>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</si>
  <si>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</si>
  <si>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</si>
  <si>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</si>
  <si>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</si>
  <si>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</si>
  <si>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</si>
  <si>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</si>
  <si>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</si>
  <si>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</si>
  <si>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14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</si>
  <si>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</si>
  <si>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</si>
  <si>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</si>
  <si>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</si>
  <si>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</si>
  <si>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</si>
  <si>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</si>
  <si>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</si>
  <si>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</si>
  <si>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</si>
  <si>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</si>
  <si>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</si>
  <si>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</si>
  <si>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</si>
  <si>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เงินฝากที่มีภาระค้ำประกัน</t>
  </si>
  <si>
    <t>กำไรขาดทุนเบ็ดเสร็จอื่น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</si>
  <si>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</si>
  <si>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</si>
  <si>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</si>
  <si>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</si>
  <si>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</si>
  <si>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</si>
  <si>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</si>
  <si>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</si>
  <si>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</si>
  <si>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</si>
  <si>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</si>
  <si>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</si>
  <si>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เงินสดรับจากเงินกู้ยืมระยะสั้นจากสถาบันการเงิน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</si>
  <si>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</si>
  <si>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</si>
  <si>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เงินสดจ่ายเพื่อชำระเงินกู้ยืมระยะสั้นจากสถาบันการเงิน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</si>
  <si>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</si>
  <si>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</si>
  <si>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</si>
  <si>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</si>
  <si>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</si>
  <si>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</si>
  <si>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</si>
  <si>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</si>
  <si>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</si>
  <si>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</si>
  <si>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</si>
  <si>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</si>
  <si>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</si>
  <si>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</si>
  <si>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</si>
  <si>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</si>
  <si>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</si>
  <si>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</si>
  <si>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</si>
  <si>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</si>
  <si>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</si>
  <si>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</si>
  <si>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2562</t>
  </si>
  <si>
    <t>กำไรขาดทุนเบ็ดเสร็จอื่นสำหรับงวด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</si>
  <si>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</si>
  <si>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</si>
  <si>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2562</t>
  </si>
  <si>
    <t>3</t>
  </si>
  <si>
    <t>7</t>
  </si>
  <si>
    <t>กระแสเงินสดสุทธิได้มาจาก (ใช้ไปใน) กิจกรรมลงทุน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</si>
  <si>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</si>
  <si>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</si>
  <si>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</si>
  <si>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</si>
  <si>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วันที่ 30 มิถุนายน </t>
  </si>
  <si>
    <t xml:space="preserve">เงินสดและรายการเทียบเท่าเงินสด ณ วันที่ 30 มิถุนายน </t>
  </si>
  <si>
    <t>สำหรับงวดหกเดือนสิ้นสุด</t>
  </si>
  <si>
    <t>สำหรับงวดหกเดือนสุดวันที่ 30 มิถุนายน 2562</t>
  </si>
  <si>
    <t>ยอดคงเหลือ ณ วันที่ 30 มิถุนายน 2562</t>
  </si>
  <si>
    <t>กลับรายการหนี้สูญและหนี้สงสัยจะสูญ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</si>
  <si>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</si>
  <si>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</si>
  <si>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</si>
  <si>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</si>
  <si>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</si>
  <si>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</si>
  <si>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</si>
  <si>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</si>
  <si>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เงินสดรับจากเพิ่มทุน</t>
  </si>
  <si>
    <t>บริษัท คอปเปอร์ ไวร์ด จำกัด (มหาชน) และบริษัทย่อย</t>
  </si>
  <si>
    <t>กำไรต่อหุ้นขั้นพื้นฐาน (บาท)</t>
  </si>
  <si>
    <t>มูลค่าหุ้นสามัญ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</si>
  <si>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</si>
  <si>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</si>
  <si>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</si>
  <si>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</si>
  <si>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</si>
  <si>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รวมเงินทุนที่ได้รับและการจัดสรรส่วนทุนให้ผู้ถือหุ้น</t>
  </si>
  <si>
    <t>2563</t>
  </si>
  <si>
    <t>(ปรับปรุงใหม่)</t>
  </si>
  <si>
    <t>5, 15</t>
  </si>
  <si>
    <t>5, 6</t>
  </si>
  <si>
    <t>5</t>
  </si>
  <si>
    <t>สินทรัพย์อนุพันธ์</t>
  </si>
  <si>
    <t>3, 8</t>
  </si>
  <si>
    <t>สินทรัพย์สิทธิการใช้</t>
  </si>
  <si>
    <t>3, 9</t>
  </si>
  <si>
    <t>หนี้สินตามสัญญาเช่าที่ครบกำหนดชำระในหนึ่งปี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</si>
  <si>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</si>
  <si>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</si>
  <si>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</si>
  <si>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10</t>
  </si>
  <si>
    <t xml:space="preserve">   จัดสรรแล้ว</t>
  </si>
  <si>
    <t xml:space="preserve">         ทุนสำรองตามกฎหมาย</t>
  </si>
  <si>
    <t>30 มิถุนายน</t>
  </si>
  <si>
    <t>สำหรับงวดหกเดือนสุดวันที่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</si>
  <si>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</si>
  <si>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</si>
  <si>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ทุนสำรอง</t>
  </si>
  <si>
    <t>ตามกฎหมาย</t>
  </si>
  <si>
    <t>ยอดคงเหลือ ณ วันที่ 1 มกราคม 2562 ตามที่รายงานในปีก่อน</t>
  </si>
  <si>
    <t>ผลกระทบจากการเปลี่ยนแปลงนโยบายการบัญชี</t>
  </si>
  <si>
    <t>ยอดคงเหลือ ณ วันที่ 1 มกราคม 2562 ปรับปรุงใหม่</t>
  </si>
  <si>
    <t>ยอดคงเหลือ ณ วันที่ 1 มกราคม 2563 ตามที่รายงานในงวดก่อน</t>
  </si>
  <si>
    <t>ยอดคงเหลือ ณ วันที่ 1 มกราคม 2563 ปรับปรุงใหม่</t>
  </si>
  <si>
    <t>ส่วนแบ่งกำไรของบริษัทย่อยที่ใช้วิธีส่วนได้เสีย</t>
  </si>
  <si>
    <t>เงินสดจ่ายชำระหนี้สินตามสัญญาเช่า</t>
  </si>
  <si>
    <t>ส่วนแบ่งกำไรของบริษัทย่อยโดยใช้วิธีส่วนได้เสีย</t>
  </si>
  <si>
    <t>กำไรจากกิจกรรมดำเนินงาน</t>
  </si>
  <si>
    <t>11</t>
  </si>
  <si>
    <t>12</t>
  </si>
  <si>
    <t xml:space="preserve">   โดยวิธีส่วนได้เสีย</t>
  </si>
  <si>
    <t>13</t>
  </si>
  <si>
    <t>ผลขาดทุนจากการด้อยค่าที่รับรู้ในกำไรหรือขาดทุน</t>
  </si>
  <si>
    <t>กำไรจากอัตราแลกเปลี่ยนที่ยังไม่เกิดขึ้นจริง</t>
  </si>
  <si>
    <t>Diff</t>
  </si>
  <si>
    <t>รายได้รอตัดบัญชีคะแนนรางวัลเพิ่มขึ้น</t>
  </si>
  <si>
    <t>ขาดทุนจากการปรับมูลค่ายุติธรรม</t>
  </si>
  <si>
    <t>(กำไร) ขาดทุนจากการจำหน่ายและตัดจำหน่ายสินทรัพย์</t>
  </si>
  <si>
    <t>ผลขาดทุนจากการวัดมูลค่าใหม่ของผลประโยชน์พนักงาน</t>
  </si>
  <si>
    <t>ส่วนแบ่งกำไร (ขาดทุน) เบ็ดเสร็จอื่นของบริษัทย่อย</t>
  </si>
  <si>
    <t>กำไร (ขาดทุน) เบ็ดเสร็จอื่นสำหรับงวด</t>
  </si>
  <si>
    <t>เงินฝากที่มีภาระค้ำประกันลดลง (เพิ่มขึ้น)</t>
  </si>
  <si>
    <t>(ค่าใช้จ่าย) รายได้ภาษีเงินได้</t>
  </si>
  <si>
    <t>กำไร (ขาดทุน) จากกิจกรรมดำเนินงาน</t>
  </si>
  <si>
    <t>การจัดสรรส่วนทุนให้ผู้ถือหุ้น</t>
  </si>
  <si>
    <t>รวมการจัดสรรส่วนทุนให้ผู้ถือหุ้น</t>
  </si>
  <si>
    <t>(กลับรายการ) ขาดทุนจากการลดมูลค่าของสินค้าคงเหลือ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</si>
</sst>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#;\(#,###\)"/>
    <numFmt numFmtId="168" formatCode="#,##0;\(#,##0\)"/>
    <numFmt numFmtId="169" formatCode="#,##0.00\ ;\(#,##0.00\)"/>
    <numFmt numFmtId="170" formatCode="#,##0\ ;\(#,##0\)"/>
    <numFmt numFmtId="171" formatCode="#,##0_ ;[Red]\-#,##0\ "/>
    <numFmt numFmtId="172" formatCode="_(* #,##0_);_(* \(#,##0\);_(* &quot;-&quot;??_);_(@_)"/>
    <numFmt numFmtId="173" formatCode="0_);\(0\)"/>
    <numFmt numFmtId="174" formatCode="#."/>
    <numFmt numFmtId="175" formatCode="_-* #,##0.00_-;\(\ #,##0.00\ \);_-* &quot;-&quot;??"/>
    <numFmt numFmtId="176" formatCode="0.0"/>
    <numFmt numFmtId="177" formatCode="_-* #,##0.0_-;\-* #,##0.0_-;_-* &quot;-&quot;?_-;_-@_-"/>
    <numFmt numFmtId="178" formatCode="_(* #,##0.00_);_(* \(#,##0.00\);_(* \-??_);_(@_)"/>
    <numFmt numFmtId="179" formatCode="#,##0.00\ &quot;F&quot;;\-#,##0.00\ &quot;F&quot;"/>
    <numFmt numFmtId="180" formatCode="dd\-mmm\-yy_)"/>
    <numFmt numFmtId="181" formatCode="0.0%"/>
    <numFmt numFmtId="182" formatCode="0.00_)"/>
    <numFmt numFmtId="183" formatCode="_-* #,##0.00_-;[Blue]\(#,##0.00\);_-* &quot;-&quot;??_-;_-@_-"/>
    <numFmt numFmtId="184" formatCode="d\/m\/yyyy"/>
    <numFmt numFmtId="185" formatCode="_(* #,##0.000000_);_(* \(#,##0.000000\);_(* &quot;-&quot;??_);_(@_)"/>
    <numFmt numFmtId="186" formatCode="_(* #,##0.000_);_(* \(#,##0.000\);_(* &quot;-&quot;??_);_(@_)"/>
  </numFmts>
  <fonts count="166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b/>
      <i/>
      <sz val="16"/>
      <name val="Angsana New"/>
      <family val="1"/>
    </font>
    <font>
      <b/>
      <i/>
      <sz val="15"/>
      <color indexed="9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37" fontId="0" fillId="0" borderId="0"/>
    <xf numFmtId="174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0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24" fillId="0" borderId="0"/>
    <xf numFmtId="180" fontId="24" fillId="0" borderId="0"/>
    <xf numFmtId="181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2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43" fontId="8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0" fontId="89" fillId="0" borderId="0" applyFill="0" applyBorder="0" applyAlignment="0" applyProtection="0"/>
    <xf numFmtId="166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7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2" fontId="101" fillId="0" borderId="0"/>
    <xf numFmtId="182" fontId="101" fillId="0" borderId="0"/>
    <xf numFmtId="182" fontId="101" fillId="0" borderId="0"/>
    <xf numFmtId="182" fontId="101" fillId="0" borderId="0"/>
    <xf numFmtId="182" fontId="101" fillId="0" borderId="0"/>
    <xf numFmtId="182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43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166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2" applyNumberFormat="0" applyAlignment="0" applyProtection="0"/>
    <xf numFmtId="0" fontId="152" fillId="39" borderId="25" applyNumberFormat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9" applyNumberFormat="0" applyFill="0" applyAlignment="0" applyProtection="0"/>
    <xf numFmtId="0" fontId="147" fillId="0" borderId="20" applyNumberFormat="0" applyFill="0" applyAlignment="0" applyProtection="0"/>
    <xf numFmtId="0" fontId="148" fillId="0" borderId="21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8" applyNumberFormat="0" applyFont="0" applyAlignment="0" applyProtection="0"/>
    <xf numFmtId="0" fontId="123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6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166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78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166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166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6" fillId="20" borderId="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3" fillId="0" borderId="0"/>
    <xf numFmtId="0" fontId="107" fillId="0" borderId="0"/>
    <xf numFmtId="166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166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166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7" fillId="0" borderId="0"/>
    <xf numFmtId="0" fontId="107" fillId="0" borderId="0"/>
    <xf numFmtId="166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166" fontId="23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166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2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120" fillId="37" borderId="22" applyNumberFormat="0" applyAlignment="0" applyProtection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2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/>
    <xf numFmtId="0" fontId="22" fillId="0" borderId="0"/>
    <xf numFmtId="43" fontId="107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166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166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166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3" fillId="20" borderId="1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28" fillId="0" borderId="34">
      <alignment horizontal="left" vertical="center"/>
    </xf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80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43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43" fontId="84" fillId="0" borderId="0" applyFont="0" applyFill="0" applyBorder="0" applyAlignment="0" applyProtection="0"/>
    <xf numFmtId="0" fontId="65" fillId="0" borderId="0"/>
    <xf numFmtId="43" fontId="13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4" fillId="0" borderId="0" applyFont="0" applyFill="0" applyBorder="0" applyAlignment="0" applyProtection="0"/>
    <xf numFmtId="37" fontId="5" fillId="0" borderId="0"/>
    <xf numFmtId="165" fontId="5" fillId="0" borderId="0" applyFont="0" applyFill="0" applyBorder="0" applyAlignment="0" applyProtection="0"/>
  </cellStyleXfs>
  <cellXfs count="406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166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164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2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2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/>
    <xf numFmtId="172" fontId="0" fillId="0" borderId="0" xfId="0" applyNumberFormat="1" applyFont="1" applyFill="1" applyBorder="1"/>
    <xf numFmtId="172" fontId="7" fillId="0" borderId="4" xfId="0" applyNumberFormat="1" applyFont="1" applyFill="1" applyBorder="1"/>
    <xf numFmtId="172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/>
    <xf numFmtId="37" fontId="7" fillId="0" borderId="0" xfId="0" applyFont="1" applyFill="1"/>
    <xf numFmtId="172" fontId="7" fillId="0" borderId="14" xfId="0" applyNumberFormat="1" applyFont="1" applyFill="1" applyBorder="1"/>
    <xf numFmtId="172" fontId="7" fillId="0" borderId="15" xfId="0" applyNumberFormat="1" applyFont="1" applyFill="1" applyBorder="1"/>
    <xf numFmtId="168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2" fontId="17" fillId="0" borderId="0" xfId="0" applyNumberFormat="1" applyFont="1" applyFill="1"/>
    <xf numFmtId="37" fontId="17" fillId="0" borderId="0" xfId="0" applyFont="1" applyFill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164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164" fontId="0" fillId="26" borderId="0" xfId="0" applyNumberFormat="1" applyFont="1" applyFill="1" applyBorder="1" applyAlignment="1">
      <alignment horizontal="center"/>
    </xf>
    <xf numFmtId="164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73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70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164" fontId="10" fillId="0" borderId="0" xfId="25" applyNumberFormat="1" applyFont="1" applyFill="1" applyAlignment="1"/>
    <xf numFmtId="37" fontId="10" fillId="27" borderId="0" xfId="0" applyFont="1" applyFill="1"/>
    <xf numFmtId="164" fontId="0" fillId="26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164" fontId="0" fillId="26" borderId="0" xfId="0" applyNumberFormat="1" applyFill="1" applyAlignment="1">
      <alignment horizontal="right"/>
    </xf>
    <xf numFmtId="164" fontId="0" fillId="0" borderId="16" xfId="0" applyNumberFormat="1" applyFont="1" applyFill="1" applyBorder="1" applyAlignment="1">
      <alignment horizontal="right"/>
    </xf>
    <xf numFmtId="164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164" fontId="7" fillId="0" borderId="4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7" fillId="0" borderId="0" xfId="25" applyNumberFormat="1" applyFont="1" applyFill="1" applyBorder="1" applyAlignment="1"/>
    <xf numFmtId="37" fontId="10" fillId="28" borderId="0" xfId="0" applyFont="1" applyFill="1"/>
    <xf numFmtId="164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164" fontId="7" fillId="0" borderId="4" xfId="0" applyNumberFormat="1" applyFont="1" applyFill="1" applyBorder="1" applyAlignment="1">
      <alignment horizontal="center"/>
    </xf>
    <xf numFmtId="164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164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/>
    <xf numFmtId="173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2" fontId="0" fillId="0" borderId="0" xfId="0" applyNumberFormat="1" applyFont="1" applyFill="1" applyAlignment="1">
      <alignment horizontal="right"/>
    </xf>
    <xf numFmtId="172" fontId="17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172" fontId="10" fillId="0" borderId="0" xfId="0" applyNumberFormat="1" applyFont="1" applyFill="1" applyAlignment="1">
      <alignment horizontal="center"/>
    </xf>
    <xf numFmtId="172" fontId="10" fillId="0" borderId="0" xfId="0" applyNumberFormat="1" applyFont="1" applyFill="1" applyBorder="1"/>
    <xf numFmtId="166" fontId="11" fillId="0" borderId="17" xfId="25" applyNumberFormat="1" applyFont="1" applyFill="1" applyBorder="1" applyAlignment="1">
      <alignment horizontal="right"/>
    </xf>
    <xf numFmtId="166" fontId="11" fillId="0" borderId="0" xfId="25" applyNumberFormat="1" applyFont="1" applyFill="1"/>
    <xf numFmtId="40" fontId="0" fillId="0" borderId="0" xfId="25" applyFont="1" applyFill="1"/>
    <xf numFmtId="0" fontId="10" fillId="0" borderId="0" xfId="0" applyNumberFormat="1" applyFont="1" applyFill="1" applyBorder="1" applyAlignment="1"/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6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38" fontId="5" fillId="0" borderId="0" xfId="25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166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2" fontId="6" fillId="0" borderId="0" xfId="0" applyNumberFormat="1" applyFont="1" applyFill="1" applyBorder="1"/>
    <xf numFmtId="168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>
      <alignment horizontal="right"/>
    </xf>
    <xf numFmtId="168" fontId="17" fillId="0" borderId="0" xfId="0" applyNumberFormat="1" applyFont="1" applyFill="1" applyAlignment="1"/>
    <xf numFmtId="164" fontId="17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/>
    <xf numFmtId="164" fontId="17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166" fontId="0" fillId="0" borderId="0" xfId="124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172" fontId="7" fillId="0" borderId="0" xfId="124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2" fontId="7" fillId="0" borderId="0" xfId="124" applyNumberFormat="1" applyFont="1" applyFill="1" applyAlignment="1">
      <alignment horizontal="right"/>
    </xf>
    <xf numFmtId="172" fontId="0" fillId="0" borderId="0" xfId="124" applyNumberFormat="1" applyFont="1" applyFill="1" applyAlignment="1">
      <alignment horizontal="right"/>
    </xf>
    <xf numFmtId="172" fontId="7" fillId="0" borderId="0" xfId="0" applyNumberFormat="1" applyFont="1" applyFill="1" applyBorder="1" applyAlignment="1">
      <alignment horizontal="right"/>
    </xf>
    <xf numFmtId="172" fontId="7" fillId="0" borderId="4" xfId="124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center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164" fontId="59" fillId="0" borderId="0" xfId="0" applyNumberFormat="1" applyFont="1" applyFill="1" applyAlignment="1">
      <alignment horizontal="right"/>
    </xf>
    <xf numFmtId="164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0" fontId="0" fillId="0" borderId="0" xfId="0" applyNumberFormat="1" applyFont="1" applyFill="1"/>
    <xf numFmtId="0" fontId="7" fillId="0" borderId="0" xfId="0" applyNumberFormat="1" applyFont="1" applyFill="1" applyBorder="1" applyAlignment="1"/>
    <xf numFmtId="164" fontId="7" fillId="0" borderId="0" xfId="25" applyNumberFormat="1" applyFont="1" applyFill="1" applyAlignment="1">
      <alignment horizontal="right"/>
    </xf>
    <xf numFmtId="172" fontId="0" fillId="0" borderId="0" xfId="28" applyNumberFormat="1" applyFont="1" applyFill="1" applyBorder="1" applyAlignment="1">
      <alignment horizontal="right"/>
    </xf>
    <xf numFmtId="172" fontId="7" fillId="0" borderId="17" xfId="0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>
      <alignment horizontal="right"/>
    </xf>
    <xf numFmtId="172" fontId="0" fillId="0" borderId="16" xfId="0" applyNumberFormat="1" applyFont="1" applyFill="1" applyBorder="1"/>
    <xf numFmtId="172" fontId="7" fillId="0" borderId="16" xfId="0" applyNumberFormat="1" applyFont="1" applyFill="1" applyBorder="1"/>
    <xf numFmtId="172" fontId="17" fillId="0" borderId="0" xfId="0" applyNumberFormat="1" applyFont="1" applyFill="1" applyAlignment="1">
      <alignment horizontal="right"/>
    </xf>
    <xf numFmtId="166" fontId="0" fillId="0" borderId="0" xfId="25" applyNumberFormat="1" applyFont="1" applyFill="1" applyBorder="1" applyAlignment="1">
      <alignment horizontal="center"/>
    </xf>
    <xf numFmtId="166" fontId="0" fillId="0" borderId="0" xfId="124" applyFont="1" applyFill="1" applyAlignment="1">
      <alignment horizontal="center"/>
    </xf>
    <xf numFmtId="166" fontId="7" fillId="0" borderId="0" xfId="124" applyFont="1" applyFill="1" applyBorder="1" applyAlignment="1">
      <alignment horizontal="center"/>
    </xf>
    <xf numFmtId="172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2" fontId="7" fillId="0" borderId="0" xfId="124" applyNumberFormat="1" applyFont="1" applyFill="1" applyAlignment="1">
      <alignment horizontal="center"/>
    </xf>
    <xf numFmtId="166" fontId="0" fillId="0" borderId="0" xfId="28" applyNumberFormat="1" applyFont="1" applyFill="1" applyBorder="1" applyAlignment="1">
      <alignment horizontal="center"/>
    </xf>
    <xf numFmtId="166" fontId="7" fillId="0" borderId="4" xfId="28" applyNumberFormat="1" applyFont="1" applyFill="1" applyBorder="1" applyAlignment="1">
      <alignment horizontal="center"/>
    </xf>
    <xf numFmtId="172" fontId="7" fillId="0" borderId="17" xfId="124" applyNumberFormat="1" applyFont="1" applyFill="1" applyBorder="1" applyAlignment="1">
      <alignment horizontal="right"/>
    </xf>
    <xf numFmtId="40" fontId="0" fillId="0" borderId="0" xfId="25" applyFont="1" applyFill="1" applyBorder="1" applyAlignment="1">
      <alignment horizontal="center"/>
    </xf>
    <xf numFmtId="172" fontId="7" fillId="0" borderId="0" xfId="28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center"/>
    </xf>
    <xf numFmtId="165" fontId="7" fillId="0" borderId="0" xfId="124" applyNumberFormat="1" applyFont="1" applyFill="1" applyBorder="1" applyAlignment="1">
      <alignment horizontal="center"/>
    </xf>
    <xf numFmtId="165" fontId="7" fillId="0" borderId="0" xfId="124" applyNumberFormat="1" applyFont="1" applyFill="1" applyAlignment="1">
      <alignment horizontal="center"/>
    </xf>
    <xf numFmtId="165" fontId="0" fillId="0" borderId="0" xfId="124" applyNumberFormat="1" applyFont="1" applyFill="1" applyAlignment="1">
      <alignment horizontal="center"/>
    </xf>
    <xf numFmtId="166" fontId="5" fillId="0" borderId="0" xfId="124" applyFont="1" applyFill="1" applyBorder="1" applyAlignment="1">
      <alignment horizontal="center"/>
    </xf>
    <xf numFmtId="172" fontId="0" fillId="0" borderId="16" xfId="28" applyNumberFormat="1" applyFont="1" applyFill="1" applyBorder="1" applyAlignment="1">
      <alignment horizontal="right"/>
    </xf>
    <xf numFmtId="0" fontId="0" fillId="0" borderId="0" xfId="0" applyNumberFormat="1" applyFill="1" applyAlignment="1">
      <alignment wrapText="1"/>
    </xf>
    <xf numFmtId="49" fontId="9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center"/>
    </xf>
    <xf numFmtId="172" fontId="8" fillId="0" borderId="0" xfId="0" applyNumberFormat="1" applyFont="1" applyFill="1" applyAlignment="1">
      <alignment horizontal="center"/>
    </xf>
    <xf numFmtId="172" fontId="5" fillId="0" borderId="0" xfId="124" applyNumberFormat="1" applyFont="1" applyFill="1" applyBorder="1" applyAlignment="1">
      <alignment horizontal="center"/>
    </xf>
    <xf numFmtId="172" fontId="7" fillId="0" borderId="16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center" wrapText="1"/>
    </xf>
    <xf numFmtId="0" fontId="8" fillId="0" borderId="0" xfId="0" applyNumberFormat="1" applyFont="1" applyFill="1" applyAlignment="1">
      <alignment horizontal="center"/>
    </xf>
    <xf numFmtId="166" fontId="7" fillId="0" borderId="0" xfId="28" applyNumberFormat="1" applyFont="1" applyFill="1" applyBorder="1" applyAlignment="1">
      <alignment horizontal="center"/>
    </xf>
    <xf numFmtId="172" fontId="7" fillId="0" borderId="4" xfId="28" applyNumberFormat="1" applyFont="1" applyFill="1" applyBorder="1" applyAlignment="1">
      <alignment horizontal="center"/>
    </xf>
    <xf numFmtId="166" fontId="0" fillId="0" borderId="0" xfId="25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166" fontId="0" fillId="0" borderId="16" xfId="25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center"/>
    </xf>
    <xf numFmtId="172" fontId="7" fillId="0" borderId="0" xfId="25" applyNumberFormat="1" applyFont="1" applyFill="1" applyAlignment="1">
      <alignment horizontal="center"/>
    </xf>
    <xf numFmtId="172" fontId="0" fillId="0" borderId="0" xfId="25" applyNumberFormat="1" applyFont="1" applyFill="1" applyBorder="1" applyAlignment="1">
      <alignment horizontal="center"/>
    </xf>
    <xf numFmtId="172" fontId="0" fillId="0" borderId="16" xfId="2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172" fontId="5" fillId="0" borderId="0" xfId="124" applyNumberFormat="1" applyFont="1" applyFill="1" applyAlignment="1">
      <alignment horizontal="right"/>
    </xf>
    <xf numFmtId="0" fontId="0" fillId="0" borderId="16" xfId="0" applyNumberForma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6" fillId="0" borderId="0" xfId="0" quotePrefix="1" applyNumberFormat="1" applyFont="1"/>
    <xf numFmtId="49" fontId="7" fillId="0" borderId="0" xfId="0" quotePrefix="1" applyNumberFormat="1" applyFont="1"/>
    <xf numFmtId="40" fontId="7" fillId="0" borderId="0" xfId="25" quotePrefix="1" applyFont="1"/>
    <xf numFmtId="49" fontId="0" fillId="0" borderId="0" xfId="0" quotePrefix="1" applyNumberFormat="1" applyAlignment="1">
      <alignment horizontal="left"/>
    </xf>
    <xf numFmtId="49" fontId="8" fillId="0" borderId="0" xfId="0" quotePrefix="1" applyNumberFormat="1" applyFont="1" applyAlignment="1">
      <alignment horizontal="center"/>
    </xf>
    <xf numFmtId="40" fontId="7" fillId="0" borderId="0" xfId="25" applyFont="1"/>
    <xf numFmtId="49" fontId="6" fillId="0" borderId="0" xfId="0" applyNumberFormat="1" applyFont="1" applyAlignment="1">
      <alignment horizontal="left"/>
    </xf>
    <xf numFmtId="40" fontId="0" fillId="0" borderId="0" xfId="25" quotePrefix="1" applyFont="1" applyAlignment="1">
      <alignment horizontal="center" wrapText="1"/>
    </xf>
    <xf numFmtId="167" fontId="0" fillId="0" borderId="0" xfId="0" applyNumberFormat="1" applyAlignment="1">
      <alignment horizontal="center"/>
    </xf>
    <xf numFmtId="40" fontId="0" fillId="0" borderId="0" xfId="25" quotePrefix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25" applyNumberFormat="1" applyFont="1" applyAlignment="1">
      <alignment horizontal="center"/>
    </xf>
    <xf numFmtId="40" fontId="0" fillId="0" borderId="0" xfId="25" applyFont="1" applyAlignment="1">
      <alignment horizontal="center"/>
    </xf>
    <xf numFmtId="37" fontId="0" fillId="0" borderId="0" xfId="0" applyAlignment="1">
      <alignment horizontal="center"/>
    </xf>
    <xf numFmtId="167" fontId="0" fillId="0" borderId="0" xfId="0" quotePrefix="1" applyNumberFormat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/>
    <xf numFmtId="169" fontId="0" fillId="0" borderId="0" xfId="0" applyNumberFormat="1"/>
    <xf numFmtId="40" fontId="0" fillId="0" borderId="0" xfId="25" applyFont="1"/>
    <xf numFmtId="49" fontId="0" fillId="0" borderId="0" xfId="0" applyNumberFormat="1"/>
    <xf numFmtId="38" fontId="5" fillId="0" borderId="0" xfId="25" applyNumberFormat="1" applyFont="1"/>
    <xf numFmtId="37" fontId="10" fillId="0" borderId="0" xfId="0" applyFont="1"/>
    <xf numFmtId="166" fontId="0" fillId="0" borderId="0" xfId="41748" applyNumberFormat="1" applyFont="1" applyAlignment="1">
      <alignment horizontal="center"/>
    </xf>
    <xf numFmtId="38" fontId="5" fillId="0" borderId="0" xfId="25" applyNumberFormat="1" applyFont="1" applyAlignment="1">
      <alignment horizontal="center"/>
    </xf>
    <xf numFmtId="172" fontId="0" fillId="0" borderId="0" xfId="41748" applyNumberFormat="1" applyFont="1" applyAlignment="1">
      <alignment horizontal="center"/>
    </xf>
    <xf numFmtId="38" fontId="7" fillId="0" borderId="34" xfId="25" applyNumberFormat="1" applyFont="1" applyBorder="1"/>
    <xf numFmtId="38" fontId="7" fillId="0" borderId="0" xfId="25" applyNumberFormat="1" applyFont="1"/>
    <xf numFmtId="37" fontId="5" fillId="0" borderId="0" xfId="0" applyFont="1"/>
    <xf numFmtId="40" fontId="5" fillId="0" borderId="0" xfId="25" applyFont="1"/>
    <xf numFmtId="166" fontId="0" fillId="0" borderId="0" xfId="25" applyNumberFormat="1" applyFont="1" applyAlignment="1">
      <alignment horizontal="center"/>
    </xf>
    <xf numFmtId="172" fontId="0" fillId="0" borderId="0" xfId="25" applyNumberFormat="1" applyFont="1" applyAlignment="1">
      <alignment horizontal="center"/>
    </xf>
    <xf numFmtId="172" fontId="5" fillId="0" borderId="0" xfId="25" applyNumberFormat="1" applyFont="1"/>
    <xf numFmtId="49" fontId="0" fillId="0" borderId="0" xfId="0" applyNumberFormat="1" applyAlignment="1">
      <alignment horizontal="left"/>
    </xf>
    <xf numFmtId="49" fontId="7" fillId="0" borderId="0" xfId="0" applyNumberFormat="1" applyFont="1"/>
    <xf numFmtId="38" fontId="7" fillId="0" borderId="17" xfId="25" applyNumberFormat="1" applyFont="1" applyBorder="1"/>
    <xf numFmtId="170" fontId="7" fillId="0" borderId="0" xfId="0" applyNumberFormat="1" applyFont="1" applyAlignment="1">
      <alignment horizontal="right"/>
    </xf>
    <xf numFmtId="170" fontId="7" fillId="0" borderId="0" xfId="0" applyNumberFormat="1" applyFont="1"/>
    <xf numFmtId="40" fontId="7" fillId="0" borderId="0" xfId="25" applyFont="1" applyAlignment="1">
      <alignment horizontal="right"/>
    </xf>
    <xf numFmtId="37" fontId="10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40" fontId="5" fillId="0" borderId="0" xfId="25" applyFont="1" applyAlignment="1">
      <alignment horizontal="center"/>
    </xf>
    <xf numFmtId="38" fontId="5" fillId="0" borderId="0" xfId="25" applyNumberFormat="1" applyFont="1" applyAlignment="1">
      <alignment horizontal="right"/>
    </xf>
    <xf numFmtId="38" fontId="5" fillId="0" borderId="0" xfId="124" applyNumberFormat="1" applyFont="1"/>
    <xf numFmtId="40" fontId="10" fillId="0" borderId="0" xfId="25" applyFont="1"/>
    <xf numFmtId="49" fontId="9" fillId="0" borderId="0" xfId="0" quotePrefix="1" applyNumberFormat="1" applyFont="1" applyAlignment="1">
      <alignment horizontal="center"/>
    </xf>
    <xf numFmtId="38" fontId="7" fillId="0" borderId="34" xfId="25" applyNumberFormat="1" applyFont="1" applyBorder="1" applyAlignment="1">
      <alignment horizontal="right"/>
    </xf>
    <xf numFmtId="38" fontId="7" fillId="0" borderId="0" xfId="25" applyNumberFormat="1" applyFont="1" applyAlignment="1">
      <alignment horizontal="right"/>
    </xf>
    <xf numFmtId="49" fontId="9" fillId="0" borderId="0" xfId="0" quotePrefix="1" applyNumberFormat="1" applyFont="1" applyAlignment="1">
      <alignment horizontal="left"/>
    </xf>
    <xf numFmtId="40" fontId="5" fillId="0" borderId="0" xfId="25" applyFont="1" applyAlignment="1">
      <alignment horizontal="right"/>
    </xf>
    <xf numFmtId="49" fontId="9" fillId="0" borderId="0" xfId="0" applyNumberFormat="1" applyFont="1" applyAlignment="1">
      <alignment horizontal="center"/>
    </xf>
    <xf numFmtId="38" fontId="7" fillId="0" borderId="16" xfId="25" applyNumberFormat="1" applyFont="1" applyBorder="1" applyAlignment="1">
      <alignment horizontal="right"/>
    </xf>
    <xf numFmtId="38" fontId="7" fillId="0" borderId="16" xfId="25" applyNumberFormat="1" applyFont="1" applyBorder="1"/>
    <xf numFmtId="37" fontId="5" fillId="0" borderId="0" xfId="0" applyFont="1" applyAlignment="1">
      <alignment horizontal="right"/>
    </xf>
    <xf numFmtId="38" fontId="5" fillId="0" borderId="17" xfId="25" applyNumberFormat="1" applyFont="1" applyBorder="1" applyAlignment="1">
      <alignment horizontal="right"/>
    </xf>
    <xf numFmtId="37" fontId="160" fillId="0" borderId="0" xfId="25" applyNumberFormat="1" applyFont="1"/>
    <xf numFmtId="170" fontId="5" fillId="0" borderId="0" xfId="0" applyNumberFormat="1" applyFont="1"/>
    <xf numFmtId="0" fontId="0" fillId="0" borderId="0" xfId="0" applyNumberFormat="1" applyAlignment="1">
      <alignment horizontal="left"/>
    </xf>
    <xf numFmtId="166" fontId="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172" fontId="5" fillId="0" borderId="16" xfId="25" applyNumberFormat="1" applyFont="1" applyBorder="1" applyAlignment="1">
      <alignment horizontal="right"/>
    </xf>
    <xf numFmtId="37" fontId="5" fillId="0" borderId="0" xfId="25" applyNumberFormat="1" applyFont="1"/>
    <xf numFmtId="0" fontId="7" fillId="0" borderId="0" xfId="0" applyNumberFormat="1" applyFont="1" applyAlignment="1">
      <alignment horizontal="left"/>
    </xf>
    <xf numFmtId="172" fontId="7" fillId="0" borderId="34" xfId="25" applyNumberFormat="1" applyFont="1" applyBorder="1" applyAlignment="1">
      <alignment horizontal="right"/>
    </xf>
    <xf numFmtId="37" fontId="7" fillId="0" borderId="0" xfId="25" applyNumberFormat="1" applyFont="1"/>
    <xf numFmtId="38" fontId="7" fillId="0" borderId="17" xfId="25" applyNumberFormat="1" applyFont="1" applyBorder="1" applyAlignment="1">
      <alignment horizontal="right"/>
    </xf>
    <xf numFmtId="49" fontId="10" fillId="0" borderId="0" xfId="0" applyNumberFormat="1" applyFont="1"/>
    <xf numFmtId="40" fontId="10" fillId="0" borderId="0" xfId="25" applyFont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  <xf numFmtId="164" fontId="7" fillId="0" borderId="0" xfId="25" applyNumberFormat="1" applyFont="1" applyAlignment="1">
      <alignment horizontal="right"/>
    </xf>
    <xf numFmtId="172" fontId="7" fillId="0" borderId="0" xfId="28" applyNumberFormat="1" applyFont="1" applyAlignment="1">
      <alignment horizontal="center"/>
    </xf>
    <xf numFmtId="166" fontId="7" fillId="0" borderId="0" xfId="28" applyNumberFormat="1" applyFont="1" applyAlignment="1">
      <alignment horizontal="center"/>
    </xf>
    <xf numFmtId="0" fontId="7" fillId="0" borderId="0" xfId="0" applyNumberFormat="1" applyFont="1"/>
    <xf numFmtId="164" fontId="5" fillId="0" borderId="0" xfId="25" applyNumberFormat="1" applyFont="1" applyAlignment="1">
      <alignment horizontal="right"/>
    </xf>
    <xf numFmtId="164" fontId="5" fillId="0" borderId="16" xfId="25" applyNumberFormat="1" applyFont="1" applyBorder="1" applyAlignment="1">
      <alignment horizontal="right"/>
    </xf>
    <xf numFmtId="164" fontId="0" fillId="0" borderId="16" xfId="0" applyNumberFormat="1" applyBorder="1"/>
    <xf numFmtId="166" fontId="7" fillId="0" borderId="16" xfId="28" applyNumberFormat="1" applyFont="1" applyBorder="1" applyAlignment="1">
      <alignment horizontal="center"/>
    </xf>
    <xf numFmtId="164" fontId="7" fillId="0" borderId="34" xfId="25" applyNumberFormat="1" applyFont="1" applyFill="1" applyBorder="1" applyAlignment="1">
      <alignment horizontal="right"/>
    </xf>
    <xf numFmtId="0" fontId="8" fillId="0" borderId="0" xfId="0" applyNumberFormat="1" applyFont="1" applyAlignment="1">
      <alignment horizontal="center"/>
    </xf>
    <xf numFmtId="164" fontId="7" fillId="0" borderId="34" xfId="0" applyNumberFormat="1" applyFont="1" applyBorder="1"/>
    <xf numFmtId="172" fontId="7" fillId="0" borderId="34" xfId="28" applyNumberFormat="1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172" fontId="7" fillId="0" borderId="0" xfId="0" applyNumberFormat="1" applyFont="1" applyAlignment="1">
      <alignment horizontal="right"/>
    </xf>
    <xf numFmtId="172" fontId="7" fillId="0" borderId="16" xfId="28" applyNumberFormat="1" applyFont="1" applyBorder="1" applyAlignment="1">
      <alignment horizontal="center"/>
    </xf>
    <xf numFmtId="172" fontId="7" fillId="0" borderId="0" xfId="0" applyNumberFormat="1" applyFont="1"/>
    <xf numFmtId="172" fontId="7" fillId="0" borderId="15" xfId="0" applyNumberFormat="1" applyFont="1" applyBorder="1"/>
    <xf numFmtId="49" fontId="0" fillId="73" borderId="0" xfId="0" applyNumberFormat="1" applyFill="1"/>
    <xf numFmtId="49" fontId="8" fillId="73" borderId="0" xfId="0" applyNumberFormat="1" applyFont="1" applyFill="1" applyAlignment="1">
      <alignment horizontal="center"/>
    </xf>
    <xf numFmtId="166" fontId="0" fillId="73" borderId="0" xfId="41748" applyNumberFormat="1" applyFont="1" applyFill="1" applyAlignment="1">
      <alignment horizontal="center"/>
    </xf>
    <xf numFmtId="38" fontId="5" fillId="73" borderId="0" xfId="25" applyNumberFormat="1" applyFont="1" applyFill="1"/>
    <xf numFmtId="37" fontId="10" fillId="73" borderId="0" xfId="0" applyFont="1" applyFill="1"/>
    <xf numFmtId="37" fontId="0" fillId="73" borderId="0" xfId="0" applyFill="1"/>
    <xf numFmtId="40" fontId="161" fillId="0" borderId="0" xfId="25" applyFont="1"/>
    <xf numFmtId="40" fontId="162" fillId="0" borderId="0" xfId="25" applyFont="1" applyAlignment="1">
      <alignment horizontal="center"/>
    </xf>
    <xf numFmtId="40" fontId="161" fillId="0" borderId="0" xfId="25" applyFont="1" applyAlignment="1">
      <alignment horizontal="right"/>
    </xf>
    <xf numFmtId="40" fontId="163" fillId="0" borderId="0" xfId="25" applyFont="1"/>
    <xf numFmtId="38" fontId="5" fillId="0" borderId="0" xfId="25" applyNumberFormat="1" applyFont="1" applyFill="1"/>
    <xf numFmtId="38" fontId="5" fillId="0" borderId="0" xfId="124" applyNumberFormat="1" applyFont="1" applyFill="1"/>
    <xf numFmtId="167" fontId="0" fillId="0" borderId="0" xfId="0" quotePrefix="1" applyNumberFormat="1" applyFill="1" applyAlignment="1">
      <alignment horizontal="center"/>
    </xf>
    <xf numFmtId="172" fontId="0" fillId="0" borderId="0" xfId="0" applyNumberFormat="1" applyFill="1"/>
    <xf numFmtId="172" fontId="5" fillId="0" borderId="16" xfId="25" applyNumberFormat="1" applyFont="1" applyFill="1" applyBorder="1" applyAlignment="1">
      <alignment horizontal="right"/>
    </xf>
    <xf numFmtId="37" fontId="5" fillId="0" borderId="0" xfId="0" applyFont="1" applyFill="1" applyAlignment="1">
      <alignment horizontal="center"/>
    </xf>
    <xf numFmtId="185" fontId="7" fillId="0" borderId="0" xfId="25" applyNumberFormat="1" applyFont="1" applyFill="1"/>
    <xf numFmtId="185" fontId="11" fillId="0" borderId="0" xfId="25" applyNumberFormat="1" applyFont="1" applyFill="1"/>
    <xf numFmtId="186" fontId="7" fillId="0" borderId="17" xfId="25" applyNumberFormat="1" applyFont="1" applyFill="1" applyBorder="1" applyAlignment="1">
      <alignment horizontal="right"/>
    </xf>
    <xf numFmtId="37" fontId="13" fillId="0" borderId="0" xfId="0" applyFont="1" applyFill="1"/>
    <xf numFmtId="37" fontId="11" fillId="0" borderId="0" xfId="0" applyFont="1" applyFill="1"/>
    <xf numFmtId="37" fontId="18" fillId="0" borderId="0" xfId="0" applyFont="1" applyFill="1"/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0" fillId="0" borderId="0" xfId="0" applyFont="1" applyFill="1" applyAlignment="1">
      <alignment vertical="center"/>
    </xf>
    <xf numFmtId="37" fontId="10" fillId="0" borderId="0" xfId="0" applyFont="1" applyFill="1" applyAlignment="1">
      <alignment vertical="center"/>
    </xf>
    <xf numFmtId="164" fontId="7" fillId="0" borderId="15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37" fontId="11" fillId="0" borderId="0" xfId="0" applyFont="1" applyFill="1" applyAlignment="1">
      <alignment vertical="center"/>
    </xf>
    <xf numFmtId="164" fontId="7" fillId="0" borderId="16" xfId="0" applyNumberFormat="1" applyFont="1" applyFill="1" applyBorder="1" applyAlignment="1">
      <alignment horizontal="right" vertical="center"/>
    </xf>
    <xf numFmtId="0" fontId="164" fillId="0" borderId="0" xfId="0" quotePrefix="1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0" fontId="164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73" fontId="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right" vertical="center"/>
    </xf>
    <xf numFmtId="172" fontId="0" fillId="0" borderId="0" xfId="0" applyNumberFormat="1" applyFont="1" applyFill="1" applyAlignment="1">
      <alignment horizontal="center" vertical="center"/>
    </xf>
    <xf numFmtId="164" fontId="0" fillId="0" borderId="16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72" fontId="0" fillId="0" borderId="16" xfId="0" applyNumberFormat="1" applyFont="1" applyFill="1" applyBorder="1" applyAlignment="1">
      <alignment horizontal="center" vertical="center"/>
    </xf>
    <xf numFmtId="164" fontId="7" fillId="0" borderId="34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0" fillId="0" borderId="0" xfId="0" applyNumberFormat="1" applyFont="1" applyFill="1" applyAlignment="1">
      <alignment vertical="center"/>
    </xf>
    <xf numFmtId="49" fontId="165" fillId="0" borderId="0" xfId="0" applyNumberFormat="1" applyFont="1" applyFill="1" applyAlignment="1">
      <alignment horizontal="center" vertical="center"/>
    </xf>
    <xf numFmtId="37" fontId="60" fillId="0" borderId="0" xfId="0" applyFont="1" applyFill="1" applyAlignment="1">
      <alignment vertical="center"/>
    </xf>
    <xf numFmtId="37" fontId="8" fillId="0" borderId="0" xfId="0" applyFont="1" applyFill="1" applyAlignment="1">
      <alignment horizontal="center" vertical="center"/>
    </xf>
    <xf numFmtId="37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37" fontId="1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vertical="top"/>
    </xf>
    <xf numFmtId="49" fontId="6" fillId="0" borderId="0" xfId="0" quotePrefix="1" applyNumberFormat="1" applyFont="1" applyFill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0" fillId="0" borderId="0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49" fontId="59" fillId="0" borderId="0" xfId="0" applyNumberFormat="1" applyFont="1" applyFill="1" applyAlignment="1">
      <alignment horizontal="left" vertical="top"/>
    </xf>
    <xf numFmtId="37" fontId="0" fillId="0" borderId="0" xfId="0" applyFont="1" applyFill="1" applyAlignment="1">
      <alignment vertical="top"/>
    </xf>
    <xf numFmtId="37" fontId="10" fillId="0" borderId="0" xfId="0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37" fontId="7" fillId="0" borderId="0" xfId="0" applyFont="1" applyAlignment="1">
      <alignment horizontal="center"/>
    </xf>
    <xf numFmtId="40" fontId="7" fillId="0" borderId="0" xfId="25" applyFont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167" fontId="8" fillId="0" borderId="0" xfId="0" quotePrefix="1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 wrapText="1"/>
    </xf>
    <xf numFmtId="173" fontId="0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ชื่อเรื่อง" xfId="632" xr:uid="{00000000-0005-0000-0000-0000B2A1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แย่" xfId="593" xr:uid="{00000000-0005-0000-0000-000002A1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FDE4CF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140625" defaultRowHeight="21.75"/>
  <cols>
    <col min="1" max="1" width="45.28515625" style="27" customWidth="1"/>
    <col min="2" max="2" width="9.42578125" style="28" customWidth="1"/>
    <col min="3" max="3" width="11.7109375" style="20" customWidth="1"/>
    <col min="4" max="4" width="1.7109375" style="13" customWidth="1"/>
    <col min="5" max="5" width="11.7109375" style="102" customWidth="1"/>
    <col min="6" max="6" width="1.7109375" style="13" customWidth="1"/>
    <col min="7" max="7" width="11.7109375" style="13" customWidth="1"/>
    <col min="8" max="8" width="1.7109375" style="13" customWidth="1"/>
    <col min="9" max="9" width="11.7109375" style="103" customWidth="1"/>
    <col min="10" max="10" width="2.28515625" style="13" customWidth="1"/>
    <col min="11" max="11" width="2" style="77" hidden="1" customWidth="1"/>
    <col min="12" max="12" width="24.140625" style="27" hidden="1" customWidth="1"/>
    <col min="13" max="13" width="9.140625" hidden="1" customWidth="1"/>
    <col min="14" max="14" width="9.140625" style="13" hidden="1" customWidth="1"/>
    <col min="15" max="15" width="9.140625" hidden="1" customWidth="1"/>
    <col min="16" max="16" width="9.140625" style="13" hidden="1" customWidth="1"/>
    <col min="17" max="19" width="0" style="13" hidden="1" customWidth="1"/>
    <col min="20" max="20" width="2" style="13" hidden="1" customWidth="1"/>
    <col min="21" max="21" width="12.5703125" style="13" hidden="1" customWidth="1"/>
    <col min="22" max="22" width="3.140625" style="13" hidden="1" customWidth="1"/>
    <col min="23" max="23" width="0" style="13" hidden="1" customWidth="1"/>
    <col min="24" max="24" width="2.7109375" style="13" hidden="1" customWidth="1"/>
    <col min="25" max="25" width="0" style="13" hidden="1" customWidth="1"/>
    <col min="26" max="26" width="2.28515625" style="13" hidden="1" customWidth="1"/>
    <col min="27" max="29" width="0" style="13" hidden="1" customWidth="1"/>
    <col min="30" max="30" width="51.42578125" style="13" bestFit="1" customWidth="1"/>
    <col min="31" max="31" width="11.5703125" style="13" bestFit="1" customWidth="1"/>
    <col min="32" max="229" width="9.140625" style="13"/>
    <col min="230" max="230" width="39.28515625" style="13" customWidth="1"/>
    <col min="231" max="231" width="12.140625" style="13" customWidth="1"/>
    <col min="232" max="232" width="1" style="13" customWidth="1"/>
    <col min="233" max="233" width="17.7109375" style="13" customWidth="1"/>
    <col min="234" max="234" width="1.140625" style="13" customWidth="1"/>
    <col min="235" max="235" width="17.7109375" style="13" customWidth="1"/>
    <col min="236" max="236" width="1" style="13" customWidth="1"/>
    <col min="237" max="237" width="17.7109375" style="13" customWidth="1"/>
    <col min="238" max="238" width="1.140625" style="13" customWidth="1"/>
    <col min="239" max="239" width="17.7109375" style="13" customWidth="1"/>
    <col min="240" max="240" width="1.42578125" style="13" customWidth="1"/>
    <col min="241" max="249" width="0" style="13" hidden="1" customWidth="1"/>
    <col min="250" max="16384" width="9.140625" style="13"/>
  </cols>
  <sheetData>
    <row r="1" spans="1:31" s="62" customFormat="1" ht="22.5" customHeight="1">
      <c r="A1" s="59" t="s">
        <v>131</v>
      </c>
      <c r="B1" s="60"/>
      <c r="C1" s="61"/>
      <c r="D1" s="61"/>
      <c r="E1" s="61"/>
      <c r="F1" s="61"/>
      <c r="G1" s="61"/>
      <c r="H1" s="61"/>
      <c r="I1" s="61"/>
    </row>
    <row r="2" spans="1:31" s="62" customFormat="1" ht="22.5" customHeight="1">
      <c r="A2" s="29" t="s">
        <v>74</v>
      </c>
      <c r="B2" s="63"/>
      <c r="C2" s="64"/>
      <c r="D2" s="64"/>
      <c r="E2" s="64"/>
      <c r="F2" s="64"/>
      <c r="G2" s="64"/>
      <c r="H2" s="64"/>
      <c r="I2" s="64"/>
    </row>
    <row r="3" spans="1:31" s="65" customFormat="1" ht="22.5" customHeight="1">
      <c r="A3" s="29" t="s">
        <v>64</v>
      </c>
      <c r="B3" s="63"/>
      <c r="C3" s="64"/>
      <c r="D3" s="64"/>
      <c r="E3" s="64"/>
      <c r="F3" s="64"/>
      <c r="G3" s="64"/>
      <c r="H3" s="64"/>
      <c r="I3" s="64"/>
      <c r="AD3" s="62"/>
      <c r="AE3" s="62"/>
    </row>
    <row r="4" spans="1:31" s="65" customFormat="1" ht="21.75" customHeight="1">
      <c r="A4" s="29"/>
      <c r="B4" s="63"/>
      <c r="C4" s="64"/>
      <c r="D4" s="64"/>
      <c r="E4" s="64"/>
      <c r="F4" s="64"/>
      <c r="G4" s="64"/>
      <c r="H4" s="64"/>
      <c r="I4" s="64"/>
      <c r="AD4" s="62"/>
      <c r="AE4" s="62"/>
    </row>
    <row r="5" spans="1:31" s="65" customFormat="1" ht="21.75" customHeight="1">
      <c r="A5" s="66"/>
      <c r="B5" s="67"/>
      <c r="C5" s="390" t="s">
        <v>1</v>
      </c>
      <c r="D5" s="390"/>
      <c r="E5" s="390"/>
      <c r="F5" s="50"/>
      <c r="G5" s="390" t="s">
        <v>2</v>
      </c>
      <c r="H5" s="390"/>
      <c r="I5" s="390"/>
    </row>
    <row r="6" spans="1:31" s="65" customFormat="1" ht="21.75" customHeight="1">
      <c r="A6" s="66"/>
      <c r="B6" s="68" t="s">
        <v>4</v>
      </c>
      <c r="C6" s="69">
        <v>2555</v>
      </c>
      <c r="D6" s="69"/>
      <c r="E6" s="69">
        <v>2554</v>
      </c>
      <c r="F6" s="69"/>
      <c r="G6" s="69">
        <v>2555</v>
      </c>
      <c r="H6" s="69"/>
      <c r="I6" s="69">
        <v>2554</v>
      </c>
    </row>
    <row r="7" spans="1:31" s="65" customFormat="1" ht="21.75" customHeight="1">
      <c r="A7" s="66"/>
      <c r="C7" s="389" t="s">
        <v>6</v>
      </c>
      <c r="D7" s="389"/>
      <c r="E7" s="389"/>
      <c r="F7" s="389"/>
      <c r="G7" s="389"/>
      <c r="H7" s="389"/>
      <c r="I7" s="389"/>
    </row>
    <row r="8" spans="1:31" s="62" customFormat="1" ht="21.75" customHeight="1">
      <c r="A8" s="70" t="s">
        <v>75</v>
      </c>
      <c r="B8" s="71"/>
      <c r="C8" s="58"/>
      <c r="D8" s="50"/>
      <c r="E8" s="58"/>
      <c r="F8" s="50"/>
      <c r="G8" s="58"/>
      <c r="H8" s="50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65"/>
      <c r="AE8" s="65"/>
    </row>
    <row r="9" spans="1:31" ht="20.25" customHeight="1">
      <c r="A9" s="12" t="s">
        <v>63</v>
      </c>
      <c r="B9" s="11"/>
      <c r="C9" s="72">
        <v>11475</v>
      </c>
      <c r="D9" s="72"/>
      <c r="E9" s="72">
        <f>29023</f>
        <v>29023</v>
      </c>
      <c r="F9" s="72"/>
      <c r="G9" s="72">
        <v>-989</v>
      </c>
      <c r="H9" s="72"/>
      <c r="I9" s="72">
        <v>26914</v>
      </c>
      <c r="J9" s="73"/>
      <c r="K9" s="73"/>
      <c r="L9" s="74"/>
      <c r="U9" s="13">
        <v>11475</v>
      </c>
      <c r="W9" s="13">
        <v>29030</v>
      </c>
      <c r="Y9" s="13">
        <v>-989</v>
      </c>
      <c r="AA9" s="13">
        <v>26914</v>
      </c>
      <c r="AD9" s="65"/>
      <c r="AE9" s="65"/>
    </row>
    <row r="10" spans="1:31" ht="20.25" customHeight="1">
      <c r="A10" s="75" t="s">
        <v>76</v>
      </c>
      <c r="B10" s="11"/>
      <c r="C10" s="16"/>
      <c r="D10" s="72"/>
      <c r="E10" s="76"/>
      <c r="F10" s="16"/>
      <c r="G10" s="16"/>
      <c r="H10" s="16"/>
      <c r="I10" s="16"/>
      <c r="L10" s="74"/>
      <c r="AD10" s="65"/>
      <c r="AE10" s="65"/>
    </row>
    <row r="11" spans="1:31" ht="20.25" customHeight="1">
      <c r="A11" s="75" t="s">
        <v>77</v>
      </c>
      <c r="B11" s="11"/>
      <c r="C11" s="16"/>
      <c r="D11" s="72"/>
      <c r="E11" s="16"/>
      <c r="F11" s="16"/>
      <c r="G11" s="16"/>
      <c r="H11" s="16"/>
      <c r="I11" s="16"/>
      <c r="L11" s="74"/>
    </row>
    <row r="12" spans="1:31" ht="20.25" customHeight="1">
      <c r="A12" s="15" t="s">
        <v>78</v>
      </c>
      <c r="B12" s="11"/>
      <c r="C12" s="72">
        <f>18597-1</f>
        <v>18596</v>
      </c>
      <c r="D12" s="72"/>
      <c r="E12" s="72">
        <f>9286+1</f>
        <v>9287</v>
      </c>
      <c r="F12" s="16"/>
      <c r="G12" s="72">
        <f>16442-1</f>
        <v>16441</v>
      </c>
      <c r="H12" s="16"/>
      <c r="I12" s="72">
        <v>8433</v>
      </c>
      <c r="L12" s="74"/>
    </row>
    <row r="13" spans="1:31" ht="20.25" customHeight="1">
      <c r="A13" s="15" t="s">
        <v>79</v>
      </c>
      <c r="B13" s="11"/>
      <c r="C13" s="72">
        <v>280.85574000000003</v>
      </c>
      <c r="D13" s="72"/>
      <c r="E13" s="72">
        <v>119</v>
      </c>
      <c r="F13" s="16"/>
      <c r="G13" s="78">
        <v>195</v>
      </c>
      <c r="H13" s="16"/>
      <c r="I13" s="72">
        <v>94</v>
      </c>
      <c r="L13" s="74"/>
    </row>
    <row r="14" spans="1:31" ht="20.25" customHeight="1">
      <c r="A14" s="15" t="s">
        <v>80</v>
      </c>
      <c r="B14" s="11"/>
      <c r="C14" s="78">
        <v>692</v>
      </c>
      <c r="D14" s="72"/>
      <c r="E14" s="72">
        <v>631</v>
      </c>
      <c r="F14" s="16"/>
      <c r="G14" s="72">
        <v>602</v>
      </c>
      <c r="H14" s="16"/>
      <c r="I14" s="72">
        <v>601</v>
      </c>
      <c r="L14" s="74"/>
    </row>
    <row r="15" spans="1:31" ht="20.25" customHeight="1">
      <c r="A15" s="15" t="s">
        <v>81</v>
      </c>
      <c r="B15" s="11"/>
      <c r="C15" s="72">
        <v>1044</v>
      </c>
      <c r="D15" s="72"/>
      <c r="E15" s="57">
        <v>0</v>
      </c>
      <c r="F15" s="16"/>
      <c r="G15" s="79">
        <v>1044</v>
      </c>
      <c r="H15" s="16"/>
      <c r="I15" s="57">
        <v>0</v>
      </c>
      <c r="L15" s="74"/>
    </row>
    <row r="16" spans="1:31" ht="20.25" customHeight="1">
      <c r="A16" s="15" t="s">
        <v>82</v>
      </c>
      <c r="B16" s="11"/>
      <c r="C16" s="72">
        <v>6709</v>
      </c>
      <c r="D16" s="72"/>
      <c r="E16" s="72">
        <v>9951</v>
      </c>
      <c r="F16" s="16"/>
      <c r="G16" s="72">
        <v>5506</v>
      </c>
      <c r="H16" s="16"/>
      <c r="I16" s="72">
        <v>5080</v>
      </c>
      <c r="L16" s="74"/>
    </row>
    <row r="17" spans="1:27" ht="20.25" customHeight="1">
      <c r="A17" s="15" t="s">
        <v>83</v>
      </c>
      <c r="B17" s="11"/>
      <c r="C17" s="57">
        <v>0</v>
      </c>
      <c r="D17" s="72"/>
      <c r="E17" s="57">
        <v>0</v>
      </c>
      <c r="F17" s="57"/>
      <c r="G17" s="57"/>
      <c r="H17" s="57"/>
      <c r="I17" s="57">
        <v>0</v>
      </c>
      <c r="L17" s="74"/>
    </row>
    <row r="18" spans="1:27" ht="20.25" customHeight="1">
      <c r="A18" s="15" t="s">
        <v>84</v>
      </c>
      <c r="B18" s="11"/>
      <c r="C18" s="57"/>
      <c r="D18" s="72"/>
      <c r="E18" s="57">
        <v>0</v>
      </c>
      <c r="F18" s="57"/>
      <c r="G18" s="57">
        <v>0</v>
      </c>
      <c r="H18" s="57"/>
      <c r="I18" s="57">
        <v>0</v>
      </c>
      <c r="L18" s="74"/>
    </row>
    <row r="19" spans="1:27" ht="20.25" customHeight="1">
      <c r="A19" s="15" t="s">
        <v>85</v>
      </c>
      <c r="B19" s="11"/>
      <c r="C19" s="72">
        <v>-1660</v>
      </c>
      <c r="D19" s="72"/>
      <c r="E19" s="72">
        <v>-181</v>
      </c>
      <c r="F19" s="72"/>
      <c r="G19" s="72">
        <v>-1649</v>
      </c>
      <c r="H19" s="72"/>
      <c r="I19" s="72">
        <v>-109</v>
      </c>
      <c r="L19" s="74"/>
    </row>
    <row r="20" spans="1:27" ht="20.25" customHeight="1">
      <c r="A20" s="15" t="s">
        <v>61</v>
      </c>
      <c r="B20" s="11"/>
      <c r="C20" s="72">
        <v>12984</v>
      </c>
      <c r="D20" s="72"/>
      <c r="E20" s="72">
        <v>9122</v>
      </c>
      <c r="F20" s="72"/>
      <c r="G20" s="72">
        <v>12270</v>
      </c>
      <c r="H20" s="72"/>
      <c r="I20" s="72">
        <v>9163</v>
      </c>
      <c r="L20" s="74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86</v>
      </c>
      <c r="B21" s="11"/>
      <c r="C21" s="72">
        <v>218</v>
      </c>
      <c r="D21" s="72"/>
      <c r="E21" s="57">
        <v>-130</v>
      </c>
      <c r="F21" s="72"/>
      <c r="G21" s="57">
        <v>0</v>
      </c>
      <c r="H21" s="72"/>
      <c r="I21" s="57">
        <v>0</v>
      </c>
      <c r="L21" s="74"/>
    </row>
    <row r="22" spans="1:27" ht="20.25" customHeight="1">
      <c r="A22" s="15" t="s">
        <v>87</v>
      </c>
      <c r="B22" s="11"/>
      <c r="C22" s="55">
        <v>-30</v>
      </c>
      <c r="D22" s="72"/>
      <c r="E22" s="57">
        <v>0</v>
      </c>
      <c r="F22" s="57"/>
      <c r="G22" s="57">
        <v>-27</v>
      </c>
      <c r="H22" s="57"/>
      <c r="I22" s="57">
        <v>0</v>
      </c>
      <c r="L22" s="74"/>
    </row>
    <row r="23" spans="1:27" ht="20.25" customHeight="1">
      <c r="A23" s="15" t="s">
        <v>88</v>
      </c>
      <c r="B23" s="11"/>
      <c r="C23" s="78">
        <v>408</v>
      </c>
      <c r="D23" s="72"/>
      <c r="E23" s="57">
        <v>0</v>
      </c>
      <c r="F23" s="72"/>
      <c r="G23" s="57">
        <v>793</v>
      </c>
      <c r="H23" s="72"/>
      <c r="I23" s="57">
        <v>0</v>
      </c>
      <c r="L23" s="74"/>
    </row>
    <row r="24" spans="1:27" ht="20.25" customHeight="1">
      <c r="A24" s="54" t="s">
        <v>17</v>
      </c>
      <c r="B24" s="80"/>
      <c r="C24" s="78">
        <v>-8355</v>
      </c>
      <c r="D24" s="78"/>
      <c r="E24" s="81">
        <v>0</v>
      </c>
      <c r="F24" s="56"/>
      <c r="G24" s="78">
        <v>0</v>
      </c>
      <c r="H24" s="56"/>
      <c r="I24" s="78">
        <v>0</v>
      </c>
      <c r="M24" s="13"/>
      <c r="O24" s="13"/>
    </row>
    <row r="25" spans="1:27" ht="20.25" customHeight="1">
      <c r="A25" s="15" t="s">
        <v>89</v>
      </c>
      <c r="B25" s="11"/>
      <c r="C25" s="72">
        <v>475</v>
      </c>
      <c r="D25" s="72"/>
      <c r="E25" s="55">
        <f>352</f>
        <v>352</v>
      </c>
      <c r="F25" s="72"/>
      <c r="G25" s="72">
        <v>362</v>
      </c>
      <c r="H25" s="72"/>
      <c r="I25" s="55">
        <v>274</v>
      </c>
      <c r="L25" s="74"/>
      <c r="U25" s="13" t="s">
        <v>90</v>
      </c>
    </row>
    <row r="26" spans="1:27" ht="20.25" customHeight="1">
      <c r="A26" s="15" t="s">
        <v>91</v>
      </c>
      <c r="B26" s="11"/>
      <c r="C26" s="82">
        <v>6906</v>
      </c>
      <c r="D26" s="72"/>
      <c r="E26" s="82">
        <v>15414</v>
      </c>
      <c r="F26" s="83"/>
      <c r="G26" s="82">
        <v>1654</v>
      </c>
      <c r="H26" s="83"/>
      <c r="I26" s="82">
        <v>13756</v>
      </c>
      <c r="L26" s="74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2">
        <f>SUM(C9:C26)</f>
        <v>49742.855739999999</v>
      </c>
      <c r="D27" s="72"/>
      <c r="E27" s="72">
        <f>SUM(E9:E26)</f>
        <v>73588</v>
      </c>
      <c r="F27" s="72"/>
      <c r="G27" s="72">
        <f>SUM(G9:G26)</f>
        <v>36202</v>
      </c>
      <c r="H27" s="72"/>
      <c r="I27" s="72">
        <f>SUM(I9:I26)</f>
        <v>64206</v>
      </c>
      <c r="L27" s="84"/>
      <c r="M27" t="s">
        <v>92</v>
      </c>
      <c r="O27" t="s">
        <v>93</v>
      </c>
    </row>
    <row r="28" spans="1:27" ht="20.25" customHeight="1">
      <c r="A28" s="75" t="s">
        <v>94</v>
      </c>
      <c r="B28" s="11"/>
      <c r="C28" s="72"/>
      <c r="D28" s="72"/>
      <c r="E28" s="72"/>
      <c r="F28" s="72"/>
      <c r="G28" s="72"/>
      <c r="H28" s="72"/>
      <c r="I28" s="72"/>
      <c r="M28" t="s">
        <v>95</v>
      </c>
      <c r="N28" s="13" t="s">
        <v>96</v>
      </c>
      <c r="O28" t="s">
        <v>95</v>
      </c>
      <c r="P28" s="13" t="s">
        <v>96</v>
      </c>
    </row>
    <row r="29" spans="1:27" ht="20.25" customHeight="1">
      <c r="A29" s="12" t="s">
        <v>9</v>
      </c>
      <c r="B29" s="11"/>
      <c r="C29" s="72">
        <v>19300</v>
      </c>
      <c r="D29" s="72"/>
      <c r="E29" s="72">
        <v>-25031</v>
      </c>
      <c r="F29" s="72"/>
      <c r="G29" s="79">
        <v>28459</v>
      </c>
      <c r="H29" s="72"/>
      <c r="I29" s="72">
        <v>-24473</v>
      </c>
      <c r="L29" s="74"/>
    </row>
    <row r="30" spans="1:27" ht="20.25" customHeight="1">
      <c r="A30" s="12" t="s">
        <v>10</v>
      </c>
      <c r="B30" s="11"/>
      <c r="C30" s="78">
        <f>-18507+378</f>
        <v>-18129</v>
      </c>
      <c r="D30" s="72"/>
      <c r="E30" s="78">
        <v>-7208</v>
      </c>
      <c r="F30" s="72"/>
      <c r="G30" s="78">
        <v>-3816</v>
      </c>
      <c r="H30" s="72"/>
      <c r="I30" s="78">
        <v>-5314</v>
      </c>
      <c r="L30" s="74" t="s">
        <v>3</v>
      </c>
    </row>
    <row r="31" spans="1:27" ht="20.25" customHeight="1">
      <c r="A31" s="12" t="s">
        <v>12</v>
      </c>
      <c r="B31" s="11"/>
      <c r="C31" s="78">
        <f>-167342-2645-1240+448</f>
        <v>-170779</v>
      </c>
      <c r="D31" s="72"/>
      <c r="E31" s="72">
        <v>-74396</v>
      </c>
      <c r="F31" s="72"/>
      <c r="G31" s="72">
        <v>-127756</v>
      </c>
      <c r="H31" s="72"/>
      <c r="I31" s="72">
        <v>-61764</v>
      </c>
      <c r="L31" s="85" t="s">
        <v>7</v>
      </c>
    </row>
    <row r="32" spans="1:27" ht="20.25" customHeight="1">
      <c r="A32" s="12" t="s">
        <v>97</v>
      </c>
      <c r="B32" s="11"/>
      <c r="C32" s="72">
        <v>-1276</v>
      </c>
      <c r="D32" s="72"/>
      <c r="E32" s="57">
        <v>-2072</v>
      </c>
      <c r="F32" s="72"/>
      <c r="G32" s="72">
        <v>-705</v>
      </c>
      <c r="H32" s="72"/>
      <c r="I32" s="57">
        <v>-752</v>
      </c>
      <c r="L32" s="27" t="s">
        <v>8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98</v>
      </c>
      <c r="B33" s="11"/>
      <c r="C33" s="72"/>
      <c r="D33" s="72"/>
      <c r="E33" s="72"/>
      <c r="F33" s="72"/>
      <c r="G33" s="72"/>
      <c r="H33" s="72"/>
      <c r="I33" s="72"/>
      <c r="L33" s="27" t="s">
        <v>9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20</v>
      </c>
      <c r="B34" s="11"/>
      <c r="C34" s="78">
        <f>-3466-1396</f>
        <v>-4862</v>
      </c>
      <c r="D34" s="72"/>
      <c r="E34" s="78">
        <v>-12808</v>
      </c>
      <c r="F34" s="72"/>
      <c r="G34" s="72">
        <v>-2048</v>
      </c>
      <c r="H34" s="72"/>
      <c r="I34" s="72">
        <v>-11870</v>
      </c>
      <c r="L34" s="27" t="s">
        <v>10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27</v>
      </c>
      <c r="B35" s="11"/>
      <c r="C35" s="78">
        <f>-9552-218</f>
        <v>-9770</v>
      </c>
      <c r="D35" s="72"/>
      <c r="E35" s="72">
        <v>67418</v>
      </c>
      <c r="F35" s="72"/>
      <c r="G35" s="72">
        <v>-21261</v>
      </c>
      <c r="H35" s="72"/>
      <c r="I35" s="72">
        <v>48462</v>
      </c>
      <c r="L35" s="27" t="s">
        <v>11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28</v>
      </c>
      <c r="B36" s="11"/>
      <c r="C36" s="78">
        <f>6627-5005-77</f>
        <v>1545</v>
      </c>
      <c r="D36" s="53"/>
      <c r="E36" s="78">
        <f>-384+8172+1000</f>
        <v>8788</v>
      </c>
      <c r="F36" s="72"/>
      <c r="G36" s="72">
        <v>-3328</v>
      </c>
      <c r="H36" s="72"/>
      <c r="I36" s="55">
        <v>5717</v>
      </c>
      <c r="L36" s="27" t="s">
        <v>12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99</v>
      </c>
      <c r="B37" s="11"/>
      <c r="C37" s="72"/>
      <c r="D37" s="53"/>
      <c r="E37" s="72"/>
      <c r="F37" s="72"/>
      <c r="G37" s="72"/>
      <c r="H37" s="72"/>
      <c r="I37" s="57"/>
      <c r="M37" s="13"/>
      <c r="O37" s="13"/>
    </row>
    <row r="38" spans="1:31" ht="20.25" customHeight="1">
      <c r="A38" s="12" t="s">
        <v>39</v>
      </c>
      <c r="B38" s="11"/>
      <c r="C38" s="78">
        <f>3960-1325</f>
        <v>2635</v>
      </c>
      <c r="D38" s="53"/>
      <c r="E38" s="72">
        <v>262</v>
      </c>
      <c r="F38" s="72"/>
      <c r="G38" s="72">
        <v>2500</v>
      </c>
      <c r="H38" s="72"/>
      <c r="I38" s="55">
        <v>0</v>
      </c>
      <c r="M38" s="13"/>
      <c r="O38" s="13"/>
    </row>
    <row r="39" spans="1:31" ht="20.25" customHeight="1">
      <c r="A39" s="12" t="s">
        <v>100</v>
      </c>
      <c r="B39" s="11"/>
      <c r="C39" s="72">
        <f>-22065</f>
        <v>-22065</v>
      </c>
      <c r="D39" s="72"/>
      <c r="E39" s="78">
        <v>-7961</v>
      </c>
      <c r="F39" s="53"/>
      <c r="G39" s="78">
        <v>-18588</v>
      </c>
      <c r="H39" s="53"/>
      <c r="I39" s="72">
        <v>-4601</v>
      </c>
      <c r="L39" s="74" t="s">
        <v>13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101</v>
      </c>
      <c r="B40" s="11"/>
      <c r="C40" s="86">
        <f>SUM(C27:C39)</f>
        <v>-153658.14426</v>
      </c>
      <c r="D40" s="87"/>
      <c r="E40" s="86">
        <f>SUM(E27:E39)</f>
        <v>20580</v>
      </c>
      <c r="F40" s="50"/>
      <c r="G40" s="86">
        <f>SUM(G27:G39)</f>
        <v>-110341</v>
      </c>
      <c r="H40" s="50"/>
      <c r="I40" s="86">
        <f>SUM(I27:I39)</f>
        <v>9611</v>
      </c>
      <c r="L40" s="74"/>
      <c r="Q40" s="13">
        <f>+P40-N40</f>
        <v>0</v>
      </c>
    </row>
    <row r="41" spans="1:31" ht="20.25" customHeight="1">
      <c r="A41" s="17"/>
      <c r="B41" s="11"/>
      <c r="C41" s="50"/>
      <c r="D41" s="87"/>
      <c r="E41" s="50"/>
      <c r="F41" s="50"/>
      <c r="G41" s="50"/>
      <c r="H41" s="50"/>
      <c r="I41" s="50"/>
      <c r="L41" s="74"/>
    </row>
    <row r="42" spans="1:31" s="62" customFormat="1" ht="22.5" customHeight="1">
      <c r="A42" s="59" t="s">
        <v>131</v>
      </c>
      <c r="B42" s="60"/>
      <c r="C42" s="61"/>
      <c r="D42" s="61"/>
      <c r="E42" s="61"/>
      <c r="F42" s="61"/>
      <c r="G42" s="61"/>
      <c r="H42" s="61"/>
      <c r="I42" s="61"/>
      <c r="U42" s="13"/>
      <c r="V42" s="13"/>
      <c r="AD42" s="13"/>
      <c r="AE42" s="13"/>
    </row>
    <row r="43" spans="1:31" s="62" customFormat="1" ht="22.5" customHeight="1">
      <c r="A43" s="29" t="s">
        <v>74</v>
      </c>
      <c r="B43" s="63"/>
      <c r="C43" s="64"/>
      <c r="D43" s="64"/>
      <c r="E43" s="64"/>
      <c r="F43" s="64"/>
      <c r="G43" s="64"/>
      <c r="H43" s="64"/>
      <c r="I43" s="64"/>
      <c r="U43" s="13"/>
      <c r="V43" s="13"/>
      <c r="AD43" s="13"/>
      <c r="AE43" s="13"/>
    </row>
    <row r="44" spans="1:31" s="65" customFormat="1" ht="22.5" customHeight="1">
      <c r="A44" s="29" t="s">
        <v>56</v>
      </c>
      <c r="B44" s="63"/>
      <c r="C44" s="64"/>
      <c r="D44" s="64"/>
      <c r="E44" s="64"/>
      <c r="F44" s="64"/>
      <c r="G44" s="64"/>
      <c r="H44" s="64"/>
      <c r="I44" s="64"/>
      <c r="U44" s="13"/>
      <c r="V44" s="13"/>
      <c r="AD44" s="13"/>
      <c r="AE44" s="13"/>
    </row>
    <row r="45" spans="1:31" s="65" customFormat="1" ht="21.75" customHeight="1">
      <c r="A45" s="29"/>
      <c r="B45" s="63"/>
      <c r="C45" s="64"/>
      <c r="D45" s="64"/>
      <c r="E45" s="64"/>
      <c r="F45" s="64"/>
      <c r="G45" s="64"/>
      <c r="H45" s="64"/>
      <c r="I45" s="64"/>
      <c r="U45" s="13"/>
      <c r="V45" s="13"/>
      <c r="AD45" s="13"/>
      <c r="AE45" s="13"/>
    </row>
    <row r="46" spans="1:31" s="65" customFormat="1" ht="21.75" customHeight="1">
      <c r="A46" s="66"/>
      <c r="B46" s="67"/>
      <c r="C46" s="390" t="s">
        <v>1</v>
      </c>
      <c r="D46" s="390"/>
      <c r="E46" s="390"/>
      <c r="F46" s="50"/>
      <c r="G46" s="390" t="s">
        <v>2</v>
      </c>
      <c r="H46" s="390"/>
      <c r="I46" s="390"/>
      <c r="U46" s="13"/>
      <c r="V46" s="13"/>
      <c r="AD46" s="13"/>
      <c r="AE46" s="13"/>
    </row>
    <row r="47" spans="1:31" s="65" customFormat="1" ht="21.75" customHeight="1">
      <c r="A47" s="66"/>
      <c r="B47" s="68" t="s">
        <v>4</v>
      </c>
      <c r="C47" s="69">
        <v>2555</v>
      </c>
      <c r="D47" s="69"/>
      <c r="E47" s="69">
        <v>2554</v>
      </c>
      <c r="F47" s="69"/>
      <c r="G47" s="69">
        <v>2555</v>
      </c>
      <c r="H47" s="69"/>
      <c r="I47" s="69">
        <v>2554</v>
      </c>
      <c r="U47" s="13"/>
      <c r="V47" s="13"/>
      <c r="AD47" s="13"/>
      <c r="AE47" s="13"/>
    </row>
    <row r="48" spans="1:31" s="65" customFormat="1" ht="21.75" customHeight="1">
      <c r="A48" s="66"/>
      <c r="C48" s="389" t="s">
        <v>6</v>
      </c>
      <c r="D48" s="389"/>
      <c r="E48" s="389"/>
      <c r="F48" s="389"/>
      <c r="G48" s="389"/>
      <c r="H48" s="389"/>
      <c r="I48" s="389"/>
      <c r="U48" s="13"/>
      <c r="V48" s="13"/>
      <c r="AD48" s="13"/>
      <c r="AE48" s="13"/>
    </row>
    <row r="49" spans="1:31" ht="20.25" customHeight="1">
      <c r="A49" s="10" t="s">
        <v>102</v>
      </c>
      <c r="B49" s="11"/>
      <c r="C49" s="4"/>
      <c r="D49" s="4"/>
      <c r="E49" s="4"/>
      <c r="F49" s="4"/>
      <c r="G49" s="4"/>
      <c r="H49" s="4"/>
      <c r="I49" s="4"/>
      <c r="L49" s="88" t="s">
        <v>21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103</v>
      </c>
      <c r="B50" s="11"/>
      <c r="C50" s="78">
        <f>1660-378</f>
        <v>1282</v>
      </c>
      <c r="D50" s="72"/>
      <c r="E50" s="72">
        <v>181</v>
      </c>
      <c r="F50" s="72"/>
      <c r="G50" s="72">
        <v>1271</v>
      </c>
      <c r="H50" s="72"/>
      <c r="I50" s="72">
        <v>109</v>
      </c>
      <c r="L50" s="74" t="s">
        <v>22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104</v>
      </c>
      <c r="B51" s="11"/>
      <c r="C51" s="57">
        <v>0</v>
      </c>
      <c r="D51" s="72"/>
      <c r="E51" s="55">
        <v>875</v>
      </c>
      <c r="F51" s="57"/>
      <c r="G51" s="72">
        <v>38000</v>
      </c>
      <c r="H51" s="57"/>
      <c r="I51" s="89">
        <v>0</v>
      </c>
      <c r="L51" s="74"/>
      <c r="U51" s="62"/>
    </row>
    <row r="52" spans="1:31" ht="21" customHeight="1">
      <c r="A52" s="12" t="s">
        <v>105</v>
      </c>
      <c r="B52" s="11"/>
      <c r="C52" s="57">
        <v>0</v>
      </c>
      <c r="D52" s="72"/>
      <c r="E52" s="57">
        <v>0</v>
      </c>
      <c r="F52" s="57"/>
      <c r="G52" s="57">
        <v>-56300</v>
      </c>
      <c r="H52" s="57"/>
      <c r="I52" s="57">
        <v>-5000</v>
      </c>
      <c r="L52" s="74" t="s">
        <v>23</v>
      </c>
      <c r="U52" s="62"/>
    </row>
    <row r="53" spans="1:31" ht="21" customHeight="1">
      <c r="A53" s="12" t="s">
        <v>106</v>
      </c>
      <c r="B53" s="11"/>
      <c r="C53" s="57">
        <v>0</v>
      </c>
      <c r="D53" s="72"/>
      <c r="E53" s="57">
        <v>0</v>
      </c>
      <c r="F53" s="57"/>
      <c r="G53" s="57">
        <v>0</v>
      </c>
      <c r="H53" s="57"/>
      <c r="I53" s="57">
        <v>0</v>
      </c>
      <c r="L53" s="74"/>
      <c r="U53" s="65"/>
      <c r="AD53" s="62"/>
      <c r="AE53" s="62"/>
    </row>
    <row r="54" spans="1:31" ht="21" customHeight="1">
      <c r="A54" s="15" t="s">
        <v>16</v>
      </c>
      <c r="B54" s="11"/>
      <c r="C54" s="72">
        <v>-4014</v>
      </c>
      <c r="D54" s="72"/>
      <c r="E54" s="72">
        <v>-21166</v>
      </c>
      <c r="F54" s="72"/>
      <c r="G54" s="72">
        <v>-1067.5775600000024</v>
      </c>
      <c r="H54" s="72"/>
      <c r="I54" s="72">
        <v>-21166</v>
      </c>
      <c r="U54" s="65"/>
      <c r="AD54" s="62"/>
      <c r="AE54" s="62"/>
    </row>
    <row r="55" spans="1:31" ht="21" customHeight="1">
      <c r="A55" s="12" t="s">
        <v>107</v>
      </c>
      <c r="B55" s="11"/>
      <c r="C55" s="57">
        <v>0</v>
      </c>
      <c r="D55" s="72"/>
      <c r="E55" s="57">
        <v>0</v>
      </c>
      <c r="F55" s="57"/>
      <c r="G55" s="57">
        <v>-14250</v>
      </c>
      <c r="H55" s="57"/>
      <c r="I55" s="57">
        <v>-3125</v>
      </c>
      <c r="L55" s="85" t="s">
        <v>24</v>
      </c>
      <c r="U55" s="65"/>
      <c r="AD55" s="65"/>
      <c r="AE55" s="65"/>
    </row>
    <row r="56" spans="1:31" ht="21" customHeight="1">
      <c r="A56" s="12" t="s">
        <v>108</v>
      </c>
      <c r="B56" s="11"/>
      <c r="C56" s="78">
        <v>-54011</v>
      </c>
      <c r="D56" s="72"/>
      <c r="E56" s="72">
        <v>-24822</v>
      </c>
      <c r="F56" s="72"/>
      <c r="G56" s="72">
        <v>-40885.225660000004</v>
      </c>
      <c r="H56" s="72"/>
      <c r="I56" s="78">
        <f>-15878+130</f>
        <v>-15748</v>
      </c>
      <c r="L56" s="27" t="s">
        <v>25</v>
      </c>
      <c r="U56" s="65"/>
      <c r="AD56" s="65"/>
      <c r="AE56" s="65"/>
    </row>
    <row r="57" spans="1:31" ht="21" customHeight="1">
      <c r="A57" s="12" t="s">
        <v>109</v>
      </c>
      <c r="B57" s="11"/>
      <c r="C57" s="57">
        <v>0</v>
      </c>
      <c r="D57" s="72"/>
      <c r="E57" s="55">
        <v>-499</v>
      </c>
      <c r="F57" s="57"/>
      <c r="G57" s="57">
        <v>0</v>
      </c>
      <c r="H57" s="57"/>
      <c r="I57" s="57">
        <v>0</v>
      </c>
      <c r="L57" s="27" t="s">
        <v>26</v>
      </c>
      <c r="M57" s="13">
        <v>29404</v>
      </c>
      <c r="N57" s="13">
        <v>14045</v>
      </c>
      <c r="O57" s="13">
        <v>29451</v>
      </c>
      <c r="P57" s="13">
        <v>14092</v>
      </c>
      <c r="U57" s="65"/>
      <c r="AD57" s="65"/>
      <c r="AE57" s="65"/>
    </row>
    <row r="58" spans="1:31" ht="21" customHeight="1">
      <c r="A58" s="15" t="s">
        <v>110</v>
      </c>
      <c r="B58" s="11"/>
      <c r="C58" s="72"/>
      <c r="D58" s="72"/>
      <c r="E58" s="72">
        <v>44</v>
      </c>
      <c r="F58" s="72"/>
      <c r="G58" s="72">
        <v>0</v>
      </c>
      <c r="H58" s="72"/>
      <c r="I58" s="57">
        <v>44</v>
      </c>
      <c r="L58" s="27" t="s">
        <v>27</v>
      </c>
      <c r="M58" s="13">
        <v>-72556</v>
      </c>
      <c r="N58" s="13">
        <v>-79051</v>
      </c>
      <c r="O58" s="13">
        <v>-72557</v>
      </c>
      <c r="P58" s="13">
        <v>-79051</v>
      </c>
      <c r="AD58" s="65"/>
      <c r="AE58" s="65"/>
    </row>
    <row r="59" spans="1:31" ht="20.25" customHeight="1">
      <c r="A59" s="12" t="s">
        <v>111</v>
      </c>
      <c r="B59" s="11"/>
      <c r="C59" s="72">
        <f>-10701+8355</f>
        <v>-2346</v>
      </c>
      <c r="D59" s="72"/>
      <c r="E59" s="72">
        <v>-535</v>
      </c>
      <c r="F59" s="53"/>
      <c r="G59" s="72">
        <v>-1694.35</v>
      </c>
      <c r="H59" s="53"/>
      <c r="I59" s="72">
        <v>-364</v>
      </c>
      <c r="L59" s="27" t="s">
        <v>28</v>
      </c>
      <c r="M59" s="13">
        <v>-6670</v>
      </c>
      <c r="N59" s="13">
        <v>-9836</v>
      </c>
      <c r="O59" s="13">
        <v>-7455</v>
      </c>
      <c r="P59" s="13">
        <v>-10620</v>
      </c>
      <c r="AD59" s="65"/>
      <c r="AE59" s="65"/>
    </row>
    <row r="60" spans="1:31" ht="20.25" customHeight="1">
      <c r="A60" s="3" t="s">
        <v>112</v>
      </c>
      <c r="B60" s="11"/>
      <c r="C60" s="86">
        <f>SUM(C50:C59)</f>
        <v>-59089</v>
      </c>
      <c r="D60" s="50"/>
      <c r="E60" s="86">
        <f>SUM(E50:E59)</f>
        <v>-45922</v>
      </c>
      <c r="F60" s="50"/>
      <c r="G60" s="86">
        <f>SUM(G50:G59)</f>
        <v>-74926.153220000007</v>
      </c>
      <c r="H60" s="50"/>
      <c r="I60" s="86">
        <f>SUM(I50:I59)</f>
        <v>-45250</v>
      </c>
      <c r="L60" s="27" t="s">
        <v>29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50"/>
      <c r="E61" s="90"/>
      <c r="F61" s="50"/>
      <c r="G61" s="16"/>
      <c r="H61" s="87"/>
      <c r="I61" s="51"/>
      <c r="L61" s="27" t="s">
        <v>30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113</v>
      </c>
      <c r="B62" s="11"/>
      <c r="C62" s="16"/>
      <c r="D62" s="50"/>
      <c r="E62" s="57"/>
      <c r="F62" s="57"/>
      <c r="G62" s="57"/>
      <c r="H62" s="87"/>
      <c r="I62" s="51"/>
      <c r="L62" s="27" t="s">
        <v>31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114</v>
      </c>
      <c r="B63" s="11"/>
      <c r="C63" s="55">
        <f>-12938+77</f>
        <v>-12861</v>
      </c>
      <c r="D63" s="50"/>
      <c r="E63" s="57">
        <v>-9092</v>
      </c>
      <c r="F63" s="57"/>
      <c r="G63" s="57">
        <v>-12154.802799999999</v>
      </c>
      <c r="H63" s="57"/>
      <c r="I63" s="57">
        <v>-9137</v>
      </c>
      <c r="L63" s="27" t="s">
        <v>32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115</v>
      </c>
      <c r="B64" s="11"/>
      <c r="C64" s="57">
        <v>0</v>
      </c>
      <c r="D64" s="50"/>
      <c r="E64" s="57">
        <v>0</v>
      </c>
      <c r="F64" s="57"/>
      <c r="G64" s="57">
        <v>0</v>
      </c>
      <c r="H64" s="57"/>
      <c r="I64" s="57">
        <v>0</v>
      </c>
      <c r="L64" s="27" t="s">
        <v>31</v>
      </c>
      <c r="M64" s="91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116</v>
      </c>
      <c r="B65" s="11"/>
      <c r="C65" s="57">
        <v>6250</v>
      </c>
      <c r="D65" s="50"/>
      <c r="E65" s="55">
        <v>1875</v>
      </c>
      <c r="F65" s="57"/>
      <c r="G65" s="57">
        <v>0</v>
      </c>
      <c r="H65" s="57"/>
      <c r="I65" s="57">
        <v>0</v>
      </c>
      <c r="L65" s="27" t="s">
        <v>33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117</v>
      </c>
      <c r="B66" s="11"/>
      <c r="C66" s="57">
        <v>30928</v>
      </c>
      <c r="D66" s="50"/>
      <c r="E66" s="57">
        <v>11531</v>
      </c>
      <c r="F66" s="57"/>
      <c r="G66" s="55">
        <v>13528</v>
      </c>
      <c r="H66" s="57"/>
      <c r="I66" s="57">
        <v>-3469</v>
      </c>
      <c r="L66" s="74" t="s">
        <v>34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118</v>
      </c>
      <c r="B67" s="11"/>
      <c r="C67" s="55">
        <v>234400</v>
      </c>
      <c r="D67" s="50"/>
      <c r="E67" s="92">
        <v>664000</v>
      </c>
      <c r="F67" s="57"/>
      <c r="G67" s="55">
        <v>234000</v>
      </c>
      <c r="H67" s="57"/>
      <c r="I67" s="92">
        <v>674000</v>
      </c>
      <c r="K67" s="13"/>
      <c r="L67" s="74"/>
    </row>
    <row r="68" spans="1:17" ht="20.25" customHeight="1">
      <c r="A68" s="2" t="s">
        <v>119</v>
      </c>
      <c r="B68" s="11"/>
      <c r="C68" s="55">
        <v>-119000</v>
      </c>
      <c r="D68" s="50"/>
      <c r="E68" s="92">
        <v>-606000</v>
      </c>
      <c r="F68" s="57"/>
      <c r="G68" s="55">
        <v>-119000</v>
      </c>
      <c r="H68" s="57"/>
      <c r="I68" s="92">
        <v>-616000</v>
      </c>
      <c r="K68" s="13"/>
      <c r="L68" s="93" t="s">
        <v>35</v>
      </c>
    </row>
    <row r="69" spans="1:17" ht="20.25" customHeight="1">
      <c r="A69" s="2" t="s">
        <v>120</v>
      </c>
      <c r="B69" s="11"/>
      <c r="C69" s="72">
        <v>-135</v>
      </c>
      <c r="D69" s="50"/>
      <c r="E69" s="57">
        <v>2052</v>
      </c>
      <c r="F69" s="57"/>
      <c r="G69" s="57">
        <v>0</v>
      </c>
      <c r="H69" s="57"/>
      <c r="I69" s="57">
        <v>-160</v>
      </c>
      <c r="K69" s="13"/>
      <c r="L69" s="27" t="s">
        <v>36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121</v>
      </c>
      <c r="B70" s="11"/>
      <c r="C70" s="57">
        <v>-27068</v>
      </c>
      <c r="D70" s="50"/>
      <c r="E70" s="57">
        <v>-8243</v>
      </c>
      <c r="F70" s="57"/>
      <c r="G70" s="57">
        <v>-27067.830250000006</v>
      </c>
      <c r="H70" s="57"/>
      <c r="I70" s="57">
        <v>-8243</v>
      </c>
      <c r="K70" s="13"/>
      <c r="L70" s="27" t="s">
        <v>37</v>
      </c>
      <c r="M70" s="91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122</v>
      </c>
      <c r="B71" s="11"/>
      <c r="C71" s="57">
        <v>0</v>
      </c>
      <c r="D71" s="50"/>
      <c r="E71" s="57">
        <v>0</v>
      </c>
      <c r="F71" s="57"/>
      <c r="G71" s="57">
        <v>0</v>
      </c>
      <c r="H71" s="57"/>
      <c r="I71" s="57">
        <v>0</v>
      </c>
      <c r="K71" s="13"/>
      <c r="L71" s="27" t="s">
        <v>38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123</v>
      </c>
      <c r="B72" s="11"/>
      <c r="C72" s="57">
        <v>0</v>
      </c>
      <c r="D72" s="50"/>
      <c r="E72" s="57">
        <v>0</v>
      </c>
      <c r="F72" s="57"/>
      <c r="G72" s="57">
        <v>0</v>
      </c>
      <c r="H72" s="57"/>
      <c r="I72" s="57">
        <v>0</v>
      </c>
      <c r="L72" s="27" t="s">
        <v>39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124</v>
      </c>
      <c r="B73" s="11"/>
      <c r="C73" s="94">
        <f>SUM(C63:C72)</f>
        <v>112514</v>
      </c>
      <c r="D73" s="53"/>
      <c r="E73" s="94">
        <f>SUM(E63:E72)</f>
        <v>56123</v>
      </c>
      <c r="F73" s="49"/>
      <c r="G73" s="94">
        <f>SUM(G63:G72)</f>
        <v>89305.366949999996</v>
      </c>
      <c r="H73" s="49"/>
      <c r="I73" s="94">
        <f>SUM(I63:I72)</f>
        <v>36991</v>
      </c>
      <c r="L73" s="74" t="s">
        <v>40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49"/>
      <c r="D74" s="50"/>
      <c r="E74" s="49"/>
      <c r="F74" s="49"/>
      <c r="G74" s="49"/>
      <c r="H74" s="49"/>
      <c r="I74" s="49"/>
      <c r="L74" s="88" t="s">
        <v>41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125</v>
      </c>
      <c r="B75" s="11"/>
      <c r="C75" s="87">
        <f>C40+C60+C73</f>
        <v>-100233.14426</v>
      </c>
      <c r="D75" s="87"/>
      <c r="E75" s="87">
        <f>E40+E60+E73</f>
        <v>30781</v>
      </c>
      <c r="F75" s="50"/>
      <c r="G75" s="87">
        <f>G40+G60+G73</f>
        <v>-95961.786270000011</v>
      </c>
      <c r="H75" s="50"/>
      <c r="I75" s="50">
        <f>I40+I60+I73</f>
        <v>1352</v>
      </c>
      <c r="L75" s="88"/>
    </row>
    <row r="76" spans="1:17" ht="20.25" customHeight="1">
      <c r="A76" s="5" t="s">
        <v>126</v>
      </c>
      <c r="B76" s="11"/>
      <c r="C76" s="53">
        <v>131034</v>
      </c>
      <c r="D76" s="72"/>
      <c r="E76" s="53">
        <v>22147</v>
      </c>
      <c r="F76" s="83"/>
      <c r="G76" s="53">
        <v>117571</v>
      </c>
      <c r="H76" s="83"/>
      <c r="I76" s="53">
        <v>18056</v>
      </c>
      <c r="L76" s="13"/>
    </row>
    <row r="77" spans="1:17" ht="20.25" customHeight="1" thickBot="1">
      <c r="A77" s="17" t="s">
        <v>127</v>
      </c>
      <c r="B77" s="52"/>
      <c r="C77" s="95">
        <f>SUM(C75:C76)</f>
        <v>30800.855739999999</v>
      </c>
      <c r="D77" s="87"/>
      <c r="E77" s="95">
        <f>SUM(E75:E76)</f>
        <v>52928</v>
      </c>
      <c r="F77" s="50"/>
      <c r="G77" s="95">
        <f>SUM(G75:G76)</f>
        <v>21609.213729999989</v>
      </c>
      <c r="H77" s="50"/>
      <c r="I77" s="95">
        <f>SUM(I75:I76)</f>
        <v>19408</v>
      </c>
      <c r="L77" s="96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7">
        <f>C77-C78</f>
        <v>-0.14426000000094064</v>
      </c>
      <c r="D79" s="16"/>
      <c r="E79" s="97">
        <f>E77-E78</f>
        <v>0</v>
      </c>
      <c r="F79" s="16"/>
      <c r="G79" s="98">
        <f>G77-G78</f>
        <v>0.21372999998857267</v>
      </c>
      <c r="H79" s="16"/>
      <c r="I79" s="97">
        <f>I77-I78</f>
        <v>0</v>
      </c>
      <c r="L79" s="13"/>
    </row>
    <row r="80" spans="1:17" ht="21" customHeight="1">
      <c r="A80" s="12"/>
      <c r="B80" s="11"/>
      <c r="C80" s="2"/>
      <c r="D80" s="2"/>
      <c r="E80" s="99"/>
      <c r="F80" s="2"/>
      <c r="G80" s="2"/>
      <c r="H80" s="2"/>
      <c r="I80" s="22"/>
      <c r="L80" s="13"/>
    </row>
    <row r="81" spans="1:15" ht="21" customHeight="1">
      <c r="A81" s="12"/>
      <c r="B81" s="11"/>
      <c r="C81" s="25"/>
      <c r="D81" s="2"/>
      <c r="E81" s="99"/>
      <c r="F81" s="2"/>
      <c r="G81" s="2"/>
      <c r="H81" s="2"/>
      <c r="I81" s="22"/>
      <c r="L81" s="100" t="s">
        <v>44</v>
      </c>
    </row>
    <row r="82" spans="1:15" ht="21" customHeight="1">
      <c r="A82" s="12"/>
      <c r="B82" s="11"/>
      <c r="C82" s="25"/>
      <c r="D82" s="2"/>
      <c r="E82" s="99"/>
      <c r="F82" s="2"/>
      <c r="G82" s="2"/>
      <c r="H82" s="2"/>
      <c r="I82" s="22"/>
      <c r="L82" s="27" t="s">
        <v>45</v>
      </c>
    </row>
    <row r="83" spans="1:15" ht="21" customHeight="1">
      <c r="A83" s="12"/>
      <c r="B83" s="11"/>
      <c r="C83" s="25"/>
      <c r="D83" s="2"/>
      <c r="E83" s="99"/>
      <c r="F83" s="2"/>
      <c r="G83" s="2"/>
      <c r="H83" s="2"/>
      <c r="I83" s="22"/>
      <c r="L83" s="27" t="s">
        <v>46</v>
      </c>
    </row>
    <row r="84" spans="1:15" ht="21" customHeight="1">
      <c r="A84" s="12"/>
      <c r="B84" s="11"/>
      <c r="C84" s="25"/>
      <c r="D84" s="2"/>
      <c r="E84" s="98"/>
      <c r="F84" s="2"/>
      <c r="G84" s="2"/>
      <c r="H84" s="2"/>
      <c r="I84" s="22"/>
      <c r="L84" s="27" t="s">
        <v>47</v>
      </c>
    </row>
    <row r="85" spans="1:15" ht="21" customHeight="1">
      <c r="A85" s="12"/>
      <c r="B85" s="11"/>
      <c r="C85" s="9"/>
      <c r="D85" s="2"/>
      <c r="E85" s="99"/>
      <c r="F85" s="2"/>
      <c r="G85" s="2"/>
      <c r="H85" s="2"/>
      <c r="I85" s="22"/>
      <c r="L85" s="27" t="s">
        <v>48</v>
      </c>
    </row>
    <row r="86" spans="1:15" ht="21" customHeight="1">
      <c r="A86" s="12"/>
      <c r="B86" s="11"/>
      <c r="C86" s="9"/>
      <c r="D86" s="2"/>
      <c r="E86" s="99"/>
      <c r="F86" s="2"/>
      <c r="G86" s="2"/>
      <c r="H86" s="2"/>
      <c r="I86" s="22"/>
      <c r="L86" s="27" t="s">
        <v>49</v>
      </c>
    </row>
    <row r="87" spans="1:15" ht="21" customHeight="1">
      <c r="A87" s="2"/>
      <c r="B87" s="2"/>
      <c r="C87" s="2"/>
      <c r="D87" s="2"/>
      <c r="E87" s="99"/>
      <c r="F87" s="2"/>
      <c r="G87" s="2"/>
      <c r="H87" s="2"/>
      <c r="I87" s="22"/>
      <c r="K87" s="13"/>
      <c r="L87" s="27" t="s">
        <v>50</v>
      </c>
    </row>
    <row r="88" spans="1:15" ht="21" customHeight="1">
      <c r="A88" s="2"/>
      <c r="B88" s="2"/>
      <c r="C88" s="2"/>
      <c r="D88" s="2"/>
      <c r="E88" s="99"/>
      <c r="F88" s="2"/>
      <c r="G88" s="2"/>
      <c r="H88" s="2"/>
      <c r="I88" s="22"/>
      <c r="K88" s="13"/>
      <c r="L88" s="27" t="s">
        <v>51</v>
      </c>
    </row>
    <row r="89" spans="1:15" ht="21" customHeight="1">
      <c r="A89" s="2"/>
      <c r="B89" s="2"/>
      <c r="C89" s="2"/>
      <c r="D89" s="2"/>
      <c r="E89" s="99"/>
      <c r="F89" s="2"/>
      <c r="G89" s="2"/>
      <c r="H89" s="2"/>
      <c r="I89" s="22"/>
      <c r="K89" s="13"/>
      <c r="L89" s="88" t="s">
        <v>52</v>
      </c>
    </row>
    <row r="90" spans="1:15" ht="21" customHeight="1">
      <c r="A90" s="2"/>
      <c r="B90" s="2"/>
      <c r="C90" s="2"/>
      <c r="D90" s="2"/>
      <c r="E90" s="99"/>
      <c r="F90" s="2"/>
      <c r="G90" s="2"/>
      <c r="H90" s="2"/>
      <c r="I90" s="22"/>
      <c r="K90" s="13"/>
      <c r="L90" s="27" t="s">
        <v>53</v>
      </c>
    </row>
    <row r="91" spans="1:15" ht="21" customHeight="1">
      <c r="A91" s="2"/>
      <c r="B91" s="2"/>
      <c r="C91" s="2"/>
      <c r="D91" s="2"/>
      <c r="E91" s="99"/>
      <c r="F91" s="2"/>
      <c r="G91" s="2"/>
      <c r="H91" s="2"/>
      <c r="I91" s="22"/>
      <c r="K91" s="13"/>
      <c r="L91" s="88" t="s">
        <v>54</v>
      </c>
    </row>
    <row r="92" spans="1:15" ht="21" customHeight="1">
      <c r="A92" s="2"/>
      <c r="B92" s="2"/>
      <c r="C92" s="2"/>
      <c r="D92" s="2"/>
      <c r="E92" s="99"/>
      <c r="F92" s="2"/>
      <c r="G92" s="2"/>
      <c r="H92" s="2"/>
      <c r="I92" s="22"/>
      <c r="K92" s="13"/>
      <c r="L92" s="88" t="s">
        <v>55</v>
      </c>
    </row>
    <row r="93" spans="1:15" ht="21" customHeight="1">
      <c r="A93" s="2"/>
      <c r="B93" s="2"/>
      <c r="C93" s="2"/>
      <c r="D93" s="2"/>
      <c r="E93" s="99"/>
      <c r="F93" s="2"/>
      <c r="G93" s="2"/>
      <c r="H93" s="2"/>
      <c r="I93" s="22"/>
      <c r="K93" s="13"/>
      <c r="L93" s="101"/>
      <c r="M93" s="26"/>
      <c r="O93" s="26"/>
    </row>
    <row r="94" spans="1:15" ht="21" customHeight="1">
      <c r="A94" s="2"/>
      <c r="B94" s="2"/>
      <c r="C94" s="2"/>
      <c r="D94" s="2"/>
      <c r="E94" s="99"/>
      <c r="F94" s="2"/>
      <c r="G94" s="2"/>
      <c r="H94" s="2"/>
      <c r="I94" s="22"/>
      <c r="K94" s="13"/>
      <c r="L94" s="13"/>
    </row>
    <row r="95" spans="1:15" ht="21" customHeight="1">
      <c r="A95" s="2"/>
      <c r="B95" s="2"/>
      <c r="C95" s="2"/>
      <c r="D95" s="2"/>
      <c r="E95" s="99"/>
      <c r="F95" s="2"/>
      <c r="G95" s="2"/>
      <c r="H95" s="2"/>
      <c r="I95" s="22"/>
      <c r="K95" s="13"/>
      <c r="L95" s="13"/>
    </row>
    <row r="96" spans="1:15" ht="21" customHeight="1">
      <c r="A96" s="2"/>
      <c r="B96" s="2"/>
      <c r="C96" s="2"/>
      <c r="D96" s="2"/>
      <c r="E96" s="99"/>
      <c r="F96" s="2"/>
      <c r="G96" s="2"/>
      <c r="H96" s="2"/>
      <c r="I96" s="22"/>
      <c r="K96" s="13"/>
      <c r="L96" s="13"/>
    </row>
    <row r="97" spans="1:34" ht="21" customHeight="1">
      <c r="A97" s="2"/>
      <c r="B97" s="2"/>
      <c r="C97" s="2"/>
      <c r="D97" s="2"/>
      <c r="E97" s="99"/>
      <c r="F97" s="2"/>
      <c r="G97" s="2"/>
      <c r="H97" s="2"/>
      <c r="I97" s="22"/>
      <c r="K97" s="13"/>
      <c r="L97" s="13"/>
    </row>
    <row r="98" spans="1:34" customFormat="1" ht="21" customHeight="1">
      <c r="A98" s="2"/>
      <c r="B98" s="2"/>
      <c r="C98" s="2"/>
      <c r="D98" s="2"/>
      <c r="E98" s="99"/>
      <c r="F98" s="2"/>
      <c r="G98" s="2"/>
      <c r="H98" s="2"/>
      <c r="I98" s="22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99"/>
      <c r="F99" s="2"/>
      <c r="G99" s="2"/>
      <c r="H99" s="2"/>
      <c r="I99" s="22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99"/>
      <c r="F100" s="2"/>
      <c r="G100" s="2"/>
      <c r="H100" s="2"/>
      <c r="I100" s="22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99"/>
      <c r="F101" s="2"/>
      <c r="G101" s="2"/>
      <c r="H101" s="2"/>
      <c r="I101" s="22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99"/>
      <c r="F102" s="2"/>
      <c r="G102" s="2"/>
      <c r="H102" s="2"/>
      <c r="I102" s="22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99"/>
      <c r="F103" s="2"/>
      <c r="G103" s="2"/>
      <c r="H103" s="2"/>
      <c r="I103" s="22"/>
      <c r="J103" s="13"/>
      <c r="K103" s="13"/>
      <c r="L103" s="27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99"/>
      <c r="F104" s="2"/>
      <c r="G104" s="2"/>
      <c r="H104" s="2"/>
      <c r="I104" s="22"/>
      <c r="J104" s="13"/>
      <c r="K104" s="13"/>
      <c r="L104" s="27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99"/>
      <c r="F105" s="2"/>
      <c r="G105" s="2"/>
      <c r="H105" s="2"/>
      <c r="I105" s="22"/>
      <c r="J105" s="13"/>
      <c r="K105" s="13"/>
      <c r="L105" s="27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99"/>
      <c r="F106" s="2"/>
      <c r="G106" s="2"/>
      <c r="H106" s="2"/>
      <c r="I106" s="22"/>
      <c r="J106" s="13"/>
      <c r="K106" s="13"/>
      <c r="L106" s="27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99"/>
      <c r="F107" s="2"/>
      <c r="G107" s="2"/>
      <c r="H107" s="2"/>
      <c r="I107" s="22"/>
      <c r="J107" s="13"/>
      <c r="K107" s="13"/>
      <c r="L107" s="27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99"/>
      <c r="F108" s="2"/>
      <c r="G108" s="2"/>
      <c r="H108" s="2"/>
      <c r="I108" s="22"/>
      <c r="J108" s="13"/>
      <c r="K108" s="13"/>
      <c r="L108" s="27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99"/>
      <c r="F109" s="2"/>
      <c r="G109" s="2"/>
      <c r="H109" s="2"/>
      <c r="I109" s="22"/>
      <c r="J109" s="13"/>
      <c r="K109" s="13"/>
      <c r="L109" s="27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99"/>
      <c r="F110" s="2"/>
      <c r="G110" s="2"/>
      <c r="H110" s="2"/>
      <c r="I110" s="22"/>
      <c r="J110" s="13"/>
      <c r="K110" s="13"/>
      <c r="L110" s="27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99"/>
      <c r="F111" s="2"/>
      <c r="G111" s="2"/>
      <c r="H111" s="2"/>
      <c r="I111" s="22"/>
      <c r="J111" s="13"/>
      <c r="K111" s="13"/>
      <c r="L111" s="27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99"/>
      <c r="F112" s="2"/>
      <c r="G112" s="2"/>
      <c r="H112" s="2"/>
      <c r="I112" s="22"/>
      <c r="J112" s="13"/>
      <c r="K112" s="13"/>
      <c r="L112" s="27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2"/>
      <c r="F113" s="13"/>
      <c r="G113" s="13"/>
      <c r="H113" s="13"/>
      <c r="I113" s="103"/>
      <c r="J113" s="13"/>
      <c r="K113" s="13"/>
      <c r="L113" s="27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7" customFormat="1" ht="22.5" customHeight="1">
      <c r="A114" s="13"/>
      <c r="B114" s="13"/>
      <c r="C114" s="13"/>
      <c r="D114" s="13"/>
      <c r="E114" s="102"/>
      <c r="F114" s="13"/>
      <c r="G114" s="13"/>
      <c r="H114" s="13"/>
      <c r="I114" s="103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7" customFormat="1" ht="22.5" customHeight="1">
      <c r="A115" s="13"/>
      <c r="B115" s="13"/>
      <c r="C115" s="13"/>
      <c r="D115" s="13"/>
      <c r="E115" s="102"/>
      <c r="F115" s="13"/>
      <c r="G115" s="13"/>
      <c r="H115" s="13"/>
      <c r="I115" s="103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7" customFormat="1" ht="22.5" customHeight="1">
      <c r="A116" s="13"/>
      <c r="B116" s="13"/>
      <c r="C116" s="13"/>
      <c r="D116" s="13"/>
      <c r="E116" s="102"/>
      <c r="F116" s="13"/>
      <c r="G116" s="13"/>
      <c r="H116" s="13"/>
      <c r="I116" s="103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7" customFormat="1" ht="22.5" customHeight="1">
      <c r="A117" s="13"/>
      <c r="B117" s="13"/>
      <c r="C117" s="13"/>
      <c r="D117" s="13"/>
      <c r="E117" s="102"/>
      <c r="F117" s="13"/>
      <c r="G117" s="13"/>
      <c r="H117" s="13"/>
      <c r="I117" s="103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7" customFormat="1" ht="22.5" customHeight="1">
      <c r="A118" s="13"/>
      <c r="B118" s="13"/>
      <c r="C118" s="13"/>
      <c r="D118" s="13"/>
      <c r="E118" s="102"/>
      <c r="F118" s="13"/>
      <c r="G118" s="13"/>
      <c r="H118" s="13"/>
      <c r="I118" s="103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7" customFormat="1" ht="22.5" customHeight="1">
      <c r="A119" s="13"/>
      <c r="B119" s="13"/>
      <c r="C119" s="13"/>
      <c r="D119" s="13"/>
      <c r="E119" s="102"/>
      <c r="F119" s="13"/>
      <c r="G119" s="13"/>
      <c r="H119" s="13"/>
      <c r="I119" s="103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7" customFormat="1" ht="22.5" customHeight="1">
      <c r="A120" s="13"/>
      <c r="B120" s="13"/>
      <c r="C120" s="13"/>
      <c r="D120" s="13"/>
      <c r="E120" s="102"/>
      <c r="F120" s="13"/>
      <c r="G120" s="13"/>
      <c r="H120" s="13"/>
      <c r="I120" s="103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7" customFormat="1" ht="22.5" customHeight="1">
      <c r="A121" s="13"/>
      <c r="B121" s="13"/>
      <c r="C121" s="13"/>
      <c r="D121" s="13"/>
      <c r="E121" s="102"/>
      <c r="F121" s="13"/>
      <c r="G121" s="13"/>
      <c r="H121" s="13"/>
      <c r="I121" s="103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7" customFormat="1" ht="22.5" customHeight="1">
      <c r="A122" s="13"/>
      <c r="B122" s="13"/>
      <c r="C122" s="13"/>
      <c r="D122" s="13"/>
      <c r="E122" s="102"/>
      <c r="F122" s="13"/>
      <c r="G122" s="13"/>
      <c r="H122" s="13"/>
      <c r="I122" s="103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7" customFormat="1" ht="22.5" customHeight="1">
      <c r="A123" s="13"/>
      <c r="B123" s="13"/>
      <c r="C123" s="13"/>
      <c r="D123" s="13"/>
      <c r="E123" s="102"/>
      <c r="F123" s="13"/>
      <c r="G123" s="13"/>
      <c r="H123" s="13"/>
      <c r="I123" s="103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2783-5DEE-4865-8373-12F50F7E88F0}">
  <sheetPr>
    <tabColor rgb="FFFFC000"/>
  </sheetPr>
  <dimension ref="A1:R73"/>
  <sheetViews>
    <sheetView zoomScale="85" zoomScaleNormal="85" zoomScaleSheetLayoutView="70" workbookViewId="0">
      <selection activeCell="C79" sqref="C79"/>
    </sheetView>
  </sheetViews>
  <sheetFormatPr defaultColWidth="9.140625" defaultRowHeight="21"/>
  <cols>
    <col min="1" max="1" width="51.140625" style="300" customWidth="1"/>
    <col min="2" max="2" width="8.7109375" style="293" customWidth="1"/>
    <col min="3" max="3" width="14.5703125" style="273" customWidth="1"/>
    <col min="4" max="4" width="1.42578125" style="256" customWidth="1"/>
    <col min="5" max="5" width="12.140625" style="273" customWidth="1"/>
    <col min="6" max="6" width="1.5703125" style="273" hidden="1" customWidth="1"/>
    <col min="7" max="7" width="13.28515625" style="301" hidden="1" customWidth="1"/>
    <col min="8" max="8" width="1.42578125" style="278" customWidth="1"/>
    <col min="9" max="9" width="14.5703125" style="278" customWidth="1"/>
    <col min="10" max="10" width="1.42578125" style="278" customWidth="1"/>
    <col min="11" max="11" width="12.140625" style="278" customWidth="1"/>
    <col min="12" max="12" width="15.5703125" style="256" hidden="1" customWidth="1"/>
    <col min="13" max="14" width="0" style="256" hidden="1" customWidth="1"/>
    <col min="15" max="15" width="13.28515625" style="256" hidden="1" customWidth="1"/>
    <col min="16" max="19" width="0" style="256" hidden="1" customWidth="1"/>
    <col min="20" max="16384" width="9.140625" style="256"/>
  </cols>
  <sheetData>
    <row r="1" spans="1:16" customFormat="1" ht="22.5" customHeight="1">
      <c r="A1" s="233" t="s">
        <v>239</v>
      </c>
      <c r="B1" s="234"/>
      <c r="C1" s="234"/>
      <c r="D1" s="234"/>
      <c r="E1" s="234"/>
      <c r="F1" s="234"/>
      <c r="G1" s="235"/>
      <c r="H1" s="235"/>
      <c r="I1" s="235"/>
      <c r="J1" s="235"/>
      <c r="K1" s="235"/>
    </row>
    <row r="2" spans="1:16" customFormat="1" ht="22.5" customHeight="1">
      <c r="A2" s="233" t="s">
        <v>0</v>
      </c>
      <c r="B2" s="234"/>
      <c r="C2" s="234"/>
      <c r="D2" s="234"/>
      <c r="E2" s="234"/>
      <c r="F2" s="234"/>
      <c r="G2" s="235"/>
      <c r="H2" s="235"/>
      <c r="I2" s="235"/>
      <c r="J2" s="235"/>
      <c r="K2" s="235"/>
    </row>
    <row r="3" spans="1:16" customFormat="1" ht="22.5" customHeight="1">
      <c r="A3" s="233"/>
      <c r="B3" s="234"/>
      <c r="C3" s="234"/>
      <c r="D3" s="234"/>
      <c r="E3" s="234"/>
      <c r="F3" s="234"/>
      <c r="G3" s="235"/>
      <c r="H3" s="235"/>
      <c r="I3" s="235"/>
      <c r="J3" s="235"/>
      <c r="K3" s="235"/>
    </row>
    <row r="4" spans="1:16" customFormat="1" ht="22.5" customHeight="1">
      <c r="A4" s="236"/>
      <c r="B4" s="237"/>
      <c r="C4" s="392" t="s">
        <v>1</v>
      </c>
      <c r="D4" s="392"/>
      <c r="E4" s="392"/>
      <c r="F4" s="392"/>
      <c r="G4" s="392"/>
      <c r="H4" s="238"/>
      <c r="I4" s="393" t="s">
        <v>2</v>
      </c>
      <c r="J4" s="393"/>
      <c r="K4" s="393"/>
    </row>
    <row r="5" spans="1:16" customFormat="1" ht="22.5" customHeight="1">
      <c r="A5" s="239"/>
      <c r="C5" s="240" t="s">
        <v>264</v>
      </c>
      <c r="D5" s="240"/>
      <c r="E5" s="240" t="s">
        <v>5</v>
      </c>
      <c r="F5" s="241"/>
      <c r="G5" s="242"/>
      <c r="H5" s="242"/>
      <c r="I5" s="240" t="s">
        <v>264</v>
      </c>
      <c r="J5" s="240"/>
      <c r="K5" s="240" t="s">
        <v>5</v>
      </c>
    </row>
    <row r="6" spans="1:16" s="247" customFormat="1" ht="22.5" customHeight="1">
      <c r="A6" s="239" t="s">
        <v>3</v>
      </c>
      <c r="B6" s="243" t="s">
        <v>4</v>
      </c>
      <c r="C6" s="244" t="s">
        <v>248</v>
      </c>
      <c r="D6" s="244"/>
      <c r="E6" s="244" t="s">
        <v>212</v>
      </c>
      <c r="F6" s="244"/>
      <c r="G6" s="245">
        <v>2555</v>
      </c>
      <c r="H6" s="246"/>
      <c r="I6" s="244" t="s">
        <v>248</v>
      </c>
      <c r="J6" s="244"/>
      <c r="K6" s="244" t="s">
        <v>212</v>
      </c>
    </row>
    <row r="7" spans="1:16" s="247" customFormat="1" ht="22.5" customHeight="1">
      <c r="A7" s="239"/>
      <c r="B7" s="243"/>
      <c r="C7" s="248" t="s">
        <v>220</v>
      </c>
      <c r="D7" s="249"/>
      <c r="E7" s="248"/>
      <c r="F7" s="249"/>
      <c r="G7" s="249"/>
      <c r="H7" s="249"/>
      <c r="I7" s="248" t="s">
        <v>220</v>
      </c>
      <c r="J7" s="249"/>
      <c r="K7" s="248" t="s">
        <v>249</v>
      </c>
    </row>
    <row r="8" spans="1:16" customFormat="1" ht="22.5" customHeight="1">
      <c r="A8" s="250"/>
      <c r="B8" s="243"/>
      <c r="C8" s="391" t="s">
        <v>6</v>
      </c>
      <c r="D8" s="391"/>
      <c r="E8" s="391"/>
      <c r="F8" s="391"/>
      <c r="G8" s="391"/>
      <c r="H8" s="391"/>
      <c r="I8" s="391"/>
      <c r="J8" s="391"/>
      <c r="K8" s="391"/>
    </row>
    <row r="9" spans="1:16" customFormat="1" ht="22.5" customHeight="1">
      <c r="A9" s="251" t="s">
        <v>7</v>
      </c>
      <c r="B9" s="243"/>
      <c r="D9" s="252"/>
      <c r="G9" s="253"/>
      <c r="H9" s="253"/>
      <c r="I9" s="253"/>
      <c r="J9" s="253"/>
      <c r="K9" s="253"/>
    </row>
    <row r="10" spans="1:16" customFormat="1" ht="22.5" customHeight="1">
      <c r="A10" s="254" t="s">
        <v>8</v>
      </c>
      <c r="B10" s="243"/>
      <c r="C10">
        <v>385661</v>
      </c>
      <c r="D10" s="255"/>
      <c r="E10">
        <v>389792</v>
      </c>
      <c r="F10" s="255"/>
      <c r="G10" s="255"/>
      <c r="H10" s="255"/>
      <c r="I10">
        <v>369018</v>
      </c>
      <c r="J10" s="255"/>
      <c r="K10">
        <v>377988</v>
      </c>
      <c r="M10">
        <f>L10/1000</f>
        <v>0</v>
      </c>
      <c r="P10">
        <f t="shared" ref="P10:P16" si="0">ROUND(O10/1000,0)</f>
        <v>0</v>
      </c>
    </row>
    <row r="11" spans="1:16" ht="22.5" customHeight="1">
      <c r="A11" s="254" t="s">
        <v>9</v>
      </c>
      <c r="B11" s="243" t="s">
        <v>250</v>
      </c>
      <c r="C11" s="255">
        <v>19178</v>
      </c>
      <c r="D11" s="255"/>
      <c r="E11" s="255">
        <v>43317</v>
      </c>
      <c r="F11" s="255"/>
      <c r="G11" s="255"/>
      <c r="H11" s="255"/>
      <c r="I11" s="255">
        <v>2760</v>
      </c>
      <c r="J11" s="255"/>
      <c r="K11" s="255">
        <v>3065</v>
      </c>
      <c r="M11">
        <f t="shared" ref="M11:M16" si="1">L11/1000</f>
        <v>0</v>
      </c>
      <c r="P11">
        <f t="shared" si="0"/>
        <v>0</v>
      </c>
    </row>
    <row r="12" spans="1:16" ht="22.5" customHeight="1">
      <c r="A12" s="254" t="s">
        <v>10</v>
      </c>
      <c r="B12" s="243" t="s">
        <v>251</v>
      </c>
      <c r="C12" s="255">
        <v>29417</v>
      </c>
      <c r="D12" s="255"/>
      <c r="E12" s="255">
        <v>41518</v>
      </c>
      <c r="F12" s="255"/>
      <c r="G12" s="255"/>
      <c r="H12" s="255"/>
      <c r="I12" s="333">
        <v>23670</v>
      </c>
      <c r="J12" s="255"/>
      <c r="K12" s="255">
        <v>39111</v>
      </c>
      <c r="M12">
        <f t="shared" si="1"/>
        <v>0</v>
      </c>
      <c r="P12">
        <f t="shared" si="0"/>
        <v>0</v>
      </c>
    </row>
    <row r="13" spans="1:16" ht="22.5" customHeight="1">
      <c r="A13" s="254" t="s">
        <v>128</v>
      </c>
      <c r="B13" s="243" t="s">
        <v>252</v>
      </c>
      <c r="C13" s="257">
        <v>0</v>
      </c>
      <c r="D13" s="255"/>
      <c r="E13" s="257">
        <v>0</v>
      </c>
      <c r="F13" s="255"/>
      <c r="G13" s="258"/>
      <c r="H13" s="255"/>
      <c r="I13" s="259">
        <v>37000</v>
      </c>
      <c r="J13" s="255"/>
      <c r="K13" s="259">
        <v>71000</v>
      </c>
      <c r="M13">
        <f t="shared" si="1"/>
        <v>0</v>
      </c>
      <c r="P13">
        <f t="shared" si="0"/>
        <v>0</v>
      </c>
    </row>
    <row r="14" spans="1:16" ht="21.75">
      <c r="A14" s="254" t="s">
        <v>12</v>
      </c>
      <c r="B14" s="243" t="s">
        <v>218</v>
      </c>
      <c r="C14" s="255">
        <v>332817</v>
      </c>
      <c r="D14" s="255"/>
      <c r="E14" s="255">
        <v>475874</v>
      </c>
      <c r="F14" s="255"/>
      <c r="G14" s="255"/>
      <c r="H14" s="255"/>
      <c r="I14" s="255">
        <v>290403</v>
      </c>
      <c r="J14" s="255"/>
      <c r="K14" s="255">
        <v>423543</v>
      </c>
      <c r="M14">
        <f t="shared" si="1"/>
        <v>0</v>
      </c>
      <c r="P14">
        <f t="shared" si="0"/>
        <v>0</v>
      </c>
    </row>
    <row r="15" spans="1:16" s="327" customFormat="1" ht="21.75" hidden="1">
      <c r="A15" s="323" t="s">
        <v>253</v>
      </c>
      <c r="B15" s="324" t="s">
        <v>142</v>
      </c>
      <c r="C15" s="325">
        <v>0</v>
      </c>
      <c r="D15" s="326"/>
      <c r="E15" s="325">
        <v>0</v>
      </c>
      <c r="F15" s="326"/>
      <c r="G15" s="326"/>
      <c r="H15" s="326"/>
      <c r="I15" s="325">
        <v>0</v>
      </c>
      <c r="J15" s="326"/>
      <c r="K15" s="325">
        <v>0</v>
      </c>
      <c r="M15" s="328">
        <f t="shared" si="1"/>
        <v>0</v>
      </c>
      <c r="P15" s="328">
        <f t="shared" si="0"/>
        <v>0</v>
      </c>
    </row>
    <row r="16" spans="1:16" ht="21.75">
      <c r="A16" s="254" t="s">
        <v>98</v>
      </c>
      <c r="B16" s="243"/>
      <c r="C16" s="255">
        <v>1805</v>
      </c>
      <c r="D16" s="255"/>
      <c r="E16" s="255">
        <v>8470</v>
      </c>
      <c r="F16" s="255"/>
      <c r="G16" s="255"/>
      <c r="H16" s="255"/>
      <c r="I16" s="255">
        <v>421</v>
      </c>
      <c r="J16" s="255"/>
      <c r="K16" s="255">
        <v>8068</v>
      </c>
      <c r="M16">
        <f t="shared" si="1"/>
        <v>0</v>
      </c>
      <c r="P16">
        <f t="shared" si="0"/>
        <v>0</v>
      </c>
    </row>
    <row r="17" spans="1:18" ht="22.5" customHeight="1">
      <c r="A17" s="250" t="s">
        <v>13</v>
      </c>
      <c r="B17" s="237"/>
      <c r="C17" s="260">
        <f>SUM(C10:C16)</f>
        <v>768878</v>
      </c>
      <c r="D17" s="261"/>
      <c r="E17" s="260">
        <f>SUM(E10:E16)</f>
        <v>958971</v>
      </c>
      <c r="F17" s="261"/>
      <c r="G17" s="260">
        <f>SUM(G10:G16)</f>
        <v>0</v>
      </c>
      <c r="H17" s="238"/>
      <c r="I17" s="260">
        <f>SUM(I10:I16)</f>
        <v>723272</v>
      </c>
      <c r="J17" s="238"/>
      <c r="K17" s="260">
        <f>SUM(K10:K16)</f>
        <v>922775</v>
      </c>
    </row>
    <row r="18" spans="1:18" customFormat="1" ht="22.5" customHeight="1">
      <c r="A18" s="233"/>
      <c r="B18" s="234"/>
      <c r="C18" s="234"/>
      <c r="D18" s="234"/>
      <c r="E18" s="234"/>
      <c r="F18" s="234"/>
      <c r="G18" s="235"/>
      <c r="H18" s="235"/>
      <c r="I18" s="234"/>
      <c r="J18" s="235"/>
      <c r="K18" s="234"/>
    </row>
    <row r="19" spans="1:18" ht="22.5" customHeight="1">
      <c r="A19" s="251" t="s">
        <v>14</v>
      </c>
      <c r="B19" s="243"/>
      <c r="C19" s="262"/>
      <c r="D19" s="262"/>
      <c r="E19" s="262"/>
      <c r="F19" s="262"/>
      <c r="G19" s="263"/>
      <c r="H19" s="263"/>
      <c r="I19" s="262"/>
      <c r="J19" s="263"/>
      <c r="K19" s="262"/>
    </row>
    <row r="20" spans="1:18" ht="22.5" customHeight="1">
      <c r="A20" s="254" t="s">
        <v>15</v>
      </c>
      <c r="B20" s="243" t="s">
        <v>254</v>
      </c>
      <c r="C20" s="264">
        <v>0</v>
      </c>
      <c r="D20" s="255"/>
      <c r="E20" s="264">
        <v>0</v>
      </c>
      <c r="F20" s="255"/>
      <c r="G20" s="258"/>
      <c r="H20" s="255"/>
      <c r="I20" s="265">
        <v>51770</v>
      </c>
      <c r="J20" s="255"/>
      <c r="K20" s="265">
        <v>43371</v>
      </c>
      <c r="M20">
        <f t="shared" ref="M20:M27" si="2">L20/1000</f>
        <v>0</v>
      </c>
      <c r="P20">
        <f t="shared" ref="P20:P27" si="3">ROUND(O20/1000,0)</f>
        <v>0</v>
      </c>
    </row>
    <row r="21" spans="1:18" ht="22.5" customHeight="1">
      <c r="A21" s="254" t="s">
        <v>172</v>
      </c>
      <c r="B21" s="243"/>
      <c r="C21" s="255">
        <v>7923</v>
      </c>
      <c r="D21" s="255"/>
      <c r="E21" s="255">
        <v>11330</v>
      </c>
      <c r="F21" s="255"/>
      <c r="G21" s="255"/>
      <c r="H21" s="255"/>
      <c r="I21" s="255">
        <v>6650</v>
      </c>
      <c r="J21" s="255"/>
      <c r="K21" s="266">
        <v>10057</v>
      </c>
      <c r="M21">
        <f t="shared" si="2"/>
        <v>0</v>
      </c>
      <c r="P21">
        <f t="shared" si="3"/>
        <v>0</v>
      </c>
    </row>
    <row r="22" spans="1:18" ht="22.5" customHeight="1">
      <c r="A22" s="267" t="s">
        <v>130</v>
      </c>
      <c r="B22" s="243" t="s">
        <v>129</v>
      </c>
      <c r="C22" s="255">
        <v>94598</v>
      </c>
      <c r="D22" s="255"/>
      <c r="E22" s="255">
        <v>91858</v>
      </c>
      <c r="F22" s="255"/>
      <c r="G22" s="255"/>
      <c r="H22" s="255"/>
      <c r="I22" s="255">
        <v>91330</v>
      </c>
      <c r="J22" s="255"/>
      <c r="K22" s="266">
        <v>89290</v>
      </c>
      <c r="M22">
        <f t="shared" si="2"/>
        <v>0</v>
      </c>
      <c r="P22">
        <f t="shared" si="3"/>
        <v>0</v>
      </c>
    </row>
    <row r="23" spans="1:18" ht="22.5" customHeight="1">
      <c r="A23" s="254" t="s">
        <v>255</v>
      </c>
      <c r="B23" s="243" t="s">
        <v>256</v>
      </c>
      <c r="C23" s="333">
        <v>286556</v>
      </c>
      <c r="D23" s="255"/>
      <c r="E23" s="265">
        <v>0</v>
      </c>
      <c r="F23" s="255"/>
      <c r="G23" s="255"/>
      <c r="H23" s="255"/>
      <c r="I23" s="333">
        <f>281601</f>
        <v>281601</v>
      </c>
      <c r="J23" s="255"/>
      <c r="K23" s="265">
        <v>0</v>
      </c>
      <c r="M23">
        <f t="shared" si="2"/>
        <v>0</v>
      </c>
      <c r="P23">
        <f t="shared" si="3"/>
        <v>0</v>
      </c>
      <c r="R23" s="256">
        <f>SUM(I23:I24)</f>
        <v>281601</v>
      </c>
    </row>
    <row r="24" spans="1:18" ht="22.5" customHeight="1">
      <c r="A24" s="254" t="s">
        <v>18</v>
      </c>
      <c r="B24" s="243" t="s">
        <v>217</v>
      </c>
      <c r="C24" s="264">
        <v>0</v>
      </c>
      <c r="D24" s="255"/>
      <c r="E24" s="265">
        <v>13235</v>
      </c>
      <c r="F24" s="255"/>
      <c r="G24" s="255"/>
      <c r="H24" s="255"/>
      <c r="I24" s="265">
        <v>0</v>
      </c>
      <c r="J24" s="255"/>
      <c r="K24" s="265">
        <v>13235</v>
      </c>
      <c r="M24">
        <f t="shared" si="2"/>
        <v>0</v>
      </c>
      <c r="P24">
        <f t="shared" si="3"/>
        <v>0</v>
      </c>
    </row>
    <row r="25" spans="1:18" ht="22.5" customHeight="1">
      <c r="A25" s="254" t="s">
        <v>206</v>
      </c>
      <c r="B25" s="243"/>
      <c r="C25" s="255">
        <v>16957</v>
      </c>
      <c r="D25" s="255"/>
      <c r="E25" s="255">
        <v>16673</v>
      </c>
      <c r="F25" s="255"/>
      <c r="G25" s="255"/>
      <c r="H25" s="255"/>
      <c r="I25" s="255">
        <v>6846</v>
      </c>
      <c r="J25" s="255"/>
      <c r="K25" s="266">
        <v>6312</v>
      </c>
      <c r="M25">
        <f t="shared" si="2"/>
        <v>0</v>
      </c>
      <c r="P25">
        <f t="shared" si="3"/>
        <v>0</v>
      </c>
    </row>
    <row r="26" spans="1:18" ht="22.5" customHeight="1">
      <c r="A26" s="254" t="s">
        <v>19</v>
      </c>
      <c r="B26" s="243"/>
      <c r="C26" s="255">
        <v>18321</v>
      </c>
      <c r="D26" s="255"/>
      <c r="E26" s="255">
        <v>16933</v>
      </c>
      <c r="F26" s="255"/>
      <c r="G26" s="255"/>
      <c r="H26" s="255"/>
      <c r="I26" s="255">
        <v>12349</v>
      </c>
      <c r="J26" s="255"/>
      <c r="K26" s="266">
        <v>10252</v>
      </c>
      <c r="M26">
        <f t="shared" si="2"/>
        <v>0</v>
      </c>
      <c r="P26">
        <f t="shared" si="3"/>
        <v>0</v>
      </c>
    </row>
    <row r="27" spans="1:18" ht="22.5" customHeight="1">
      <c r="A27" s="254" t="s">
        <v>170</v>
      </c>
      <c r="B27" s="243" t="s">
        <v>252</v>
      </c>
      <c r="C27" s="255">
        <v>59137</v>
      </c>
      <c r="D27" s="255"/>
      <c r="E27" s="255">
        <v>56347</v>
      </c>
      <c r="F27" s="255"/>
      <c r="G27" s="255"/>
      <c r="H27" s="255"/>
      <c r="I27" s="255">
        <v>58794</v>
      </c>
      <c r="J27" s="255"/>
      <c r="K27" s="266">
        <v>56004</v>
      </c>
      <c r="M27">
        <f t="shared" si="2"/>
        <v>0</v>
      </c>
      <c r="P27">
        <f t="shared" si="3"/>
        <v>0</v>
      </c>
    </row>
    <row r="28" spans="1:18" ht="22.5" customHeight="1">
      <c r="A28" s="268" t="s">
        <v>21</v>
      </c>
      <c r="B28" s="243"/>
      <c r="C28" s="260">
        <f>SUM(C20:C27)</f>
        <v>483492</v>
      </c>
      <c r="D28" s="261"/>
      <c r="E28" s="260">
        <f>SUM(E20:E27)</f>
        <v>206376</v>
      </c>
      <c r="F28" s="261"/>
      <c r="G28" s="260">
        <f>SUM(G20:G27)</f>
        <v>0</v>
      </c>
      <c r="H28" s="238"/>
      <c r="I28" s="260">
        <f>SUM(I20:I27)</f>
        <v>509340</v>
      </c>
      <c r="J28" s="261"/>
      <c r="K28" s="260">
        <f>SUM(K20:K27)</f>
        <v>228521</v>
      </c>
    </row>
    <row r="29" spans="1:18" customFormat="1" ht="22.5" customHeight="1">
      <c r="A29" s="233"/>
      <c r="B29" s="234"/>
      <c r="C29" s="234"/>
      <c r="D29" s="234"/>
      <c r="E29" s="234"/>
      <c r="F29" s="234"/>
      <c r="G29" s="235"/>
      <c r="H29" s="235"/>
      <c r="I29" s="234"/>
      <c r="J29" s="235"/>
      <c r="K29" s="234"/>
    </row>
    <row r="30" spans="1:18" ht="22.5" customHeight="1" thickBot="1">
      <c r="A30" s="250" t="s">
        <v>22</v>
      </c>
      <c r="B30" s="243"/>
      <c r="C30" s="269">
        <f>C17+C28</f>
        <v>1252370</v>
      </c>
      <c r="D30" s="261"/>
      <c r="E30" s="269">
        <f>E17+E28</f>
        <v>1165347</v>
      </c>
      <c r="F30" s="261"/>
      <c r="G30" s="269">
        <f>G17+G28</f>
        <v>0</v>
      </c>
      <c r="H30" s="238"/>
      <c r="I30" s="269">
        <f>I17+I28</f>
        <v>1232612</v>
      </c>
      <c r="J30" s="261"/>
      <c r="K30" s="269">
        <f>K17+K28</f>
        <v>1151296</v>
      </c>
    </row>
    <row r="31" spans="1:18" ht="20.25" customHeight="1" thickTop="1">
      <c r="A31" s="250"/>
      <c r="B31" s="243"/>
      <c r="C31" s="270"/>
      <c r="D31" s="271"/>
      <c r="E31" s="270"/>
      <c r="F31" s="270"/>
      <c r="G31" s="272"/>
      <c r="H31" s="238"/>
      <c r="I31" s="272"/>
      <c r="J31" s="238"/>
      <c r="K31" s="272"/>
    </row>
    <row r="32" spans="1:18" customFormat="1" ht="22.5" customHeight="1">
      <c r="A32" s="233" t="s">
        <v>239</v>
      </c>
      <c r="B32" s="234"/>
      <c r="C32" s="234"/>
      <c r="D32" s="234"/>
      <c r="E32" s="234"/>
      <c r="F32" s="234"/>
      <c r="G32" s="235"/>
      <c r="H32" s="235"/>
      <c r="I32" s="235"/>
      <c r="J32" s="235"/>
      <c r="K32" s="235"/>
    </row>
    <row r="33" spans="1:16" customFormat="1" ht="22.5" customHeight="1">
      <c r="A33" s="233" t="s">
        <v>0</v>
      </c>
      <c r="B33" s="234"/>
      <c r="C33" s="234"/>
      <c r="D33" s="234"/>
      <c r="E33" s="234"/>
      <c r="F33" s="234"/>
      <c r="G33" s="235"/>
      <c r="H33" s="235"/>
      <c r="I33" s="235"/>
      <c r="J33" s="235"/>
      <c r="K33" s="235"/>
    </row>
    <row r="34" spans="1:16" customFormat="1" ht="22.5" customHeight="1">
      <c r="A34" s="233"/>
      <c r="B34" s="234"/>
      <c r="C34" s="234"/>
      <c r="D34" s="234"/>
      <c r="E34" s="234"/>
      <c r="F34" s="234"/>
      <c r="G34" s="235"/>
      <c r="H34" s="235"/>
      <c r="I34" s="235"/>
      <c r="J34" s="235"/>
      <c r="K34" s="235"/>
    </row>
    <row r="35" spans="1:16" ht="20.25" customHeight="1">
      <c r="A35" s="236"/>
      <c r="B35" s="237"/>
      <c r="C35" s="392" t="s">
        <v>1</v>
      </c>
      <c r="D35" s="392"/>
      <c r="E35" s="392"/>
      <c r="F35" s="392"/>
      <c r="G35" s="392"/>
      <c r="H35" s="238"/>
      <c r="I35" s="393" t="s">
        <v>2</v>
      </c>
      <c r="J35" s="393"/>
      <c r="K35" s="393"/>
    </row>
    <row r="36" spans="1:16" ht="22.5" customHeight="1">
      <c r="A36" s="239"/>
      <c r="B36" s="256"/>
      <c r="C36" s="240" t="s">
        <v>264</v>
      </c>
      <c r="D36" s="240"/>
      <c r="E36" s="240" t="s">
        <v>5</v>
      </c>
      <c r="F36" s="241"/>
      <c r="G36" s="242"/>
      <c r="H36" s="242"/>
      <c r="I36" s="240" t="s">
        <v>264</v>
      </c>
      <c r="J36" s="240"/>
      <c r="K36" s="240" t="s">
        <v>5</v>
      </c>
    </row>
    <row r="37" spans="1:16" s="273" customFormat="1" ht="22.5" customHeight="1">
      <c r="A37" s="239" t="s">
        <v>23</v>
      </c>
      <c r="B37" s="243" t="s">
        <v>4</v>
      </c>
      <c r="C37" s="244" t="s">
        <v>248</v>
      </c>
      <c r="D37" s="244"/>
      <c r="E37" s="244" t="s">
        <v>212</v>
      </c>
      <c r="F37" s="244"/>
      <c r="G37" s="245">
        <v>2555</v>
      </c>
      <c r="H37" s="246"/>
      <c r="I37" s="244" t="s">
        <v>248</v>
      </c>
      <c r="J37" s="244"/>
      <c r="K37" s="244" t="s">
        <v>212</v>
      </c>
    </row>
    <row r="38" spans="1:16" s="273" customFormat="1" ht="22.5" customHeight="1">
      <c r="A38" s="239"/>
      <c r="B38" s="243"/>
      <c r="C38" s="248" t="s">
        <v>220</v>
      </c>
      <c r="D38" s="249"/>
      <c r="E38" s="248"/>
      <c r="F38" s="249"/>
      <c r="G38" s="249"/>
      <c r="H38" s="249"/>
      <c r="I38" s="248" t="s">
        <v>220</v>
      </c>
      <c r="J38" s="244"/>
      <c r="K38" s="248" t="s">
        <v>249</v>
      </c>
    </row>
    <row r="39" spans="1:16" ht="18.75" customHeight="1">
      <c r="A39" s="250"/>
      <c r="B39" s="243"/>
      <c r="C39" s="391" t="s">
        <v>6</v>
      </c>
      <c r="D39" s="391"/>
      <c r="E39" s="391"/>
      <c r="F39" s="391"/>
      <c r="G39" s="391"/>
      <c r="H39" s="391"/>
      <c r="I39" s="391"/>
      <c r="J39" s="391"/>
      <c r="K39" s="391"/>
    </row>
    <row r="40" spans="1:16" ht="23.45" customHeight="1">
      <c r="A40" s="251" t="s">
        <v>24</v>
      </c>
      <c r="B40" s="243"/>
      <c r="C40" s="338"/>
      <c r="D40" s="262"/>
      <c r="E40" s="274"/>
      <c r="F40" s="274"/>
      <c r="G40" s="275"/>
      <c r="H40" s="263"/>
      <c r="I40" s="263"/>
      <c r="J40" s="263"/>
      <c r="K40" s="263"/>
    </row>
    <row r="41" spans="1:16" ht="21" customHeight="1">
      <c r="A41" s="254" t="s">
        <v>27</v>
      </c>
      <c r="B41" s="243" t="s">
        <v>252</v>
      </c>
      <c r="C41" s="333">
        <v>263548</v>
      </c>
      <c r="D41" s="255"/>
      <c r="E41" s="255">
        <v>408070</v>
      </c>
      <c r="F41" s="255"/>
      <c r="G41" s="255"/>
      <c r="H41" s="255"/>
      <c r="I41" s="255">
        <v>264155</v>
      </c>
      <c r="J41" s="255"/>
      <c r="K41" s="255">
        <v>408915</v>
      </c>
      <c r="M41">
        <f>ROUND(L41/1000,0)</f>
        <v>0</v>
      </c>
      <c r="P41">
        <f t="shared" ref="P41:P45" si="4">ROUND(O41/1000,0)</f>
        <v>0</v>
      </c>
    </row>
    <row r="42" spans="1:16" ht="21" customHeight="1">
      <c r="A42" s="254" t="s">
        <v>28</v>
      </c>
      <c r="B42" s="243" t="s">
        <v>252</v>
      </c>
      <c r="C42" s="333">
        <v>27060</v>
      </c>
      <c r="D42" s="255"/>
      <c r="E42" s="255">
        <v>52054</v>
      </c>
      <c r="F42" s="255"/>
      <c r="G42" s="255"/>
      <c r="H42" s="255"/>
      <c r="I42" s="334">
        <v>20971</v>
      </c>
      <c r="J42" s="255"/>
      <c r="K42" s="277">
        <v>44651</v>
      </c>
      <c r="L42" s="256">
        <v>16427</v>
      </c>
      <c r="M42">
        <f t="shared" ref="M42:M45" si="5">ROUND(L42/1000,0)</f>
        <v>16</v>
      </c>
      <c r="N42" s="256">
        <f>I42-L42</f>
        <v>4544</v>
      </c>
      <c r="O42" s="256">
        <f>C42-L42</f>
        <v>10633</v>
      </c>
      <c r="P42">
        <f t="shared" si="4"/>
        <v>11</v>
      </c>
    </row>
    <row r="43" spans="1:16" ht="21" customHeight="1">
      <c r="A43" s="254" t="s">
        <v>257</v>
      </c>
      <c r="B43" s="243" t="s">
        <v>217</v>
      </c>
      <c r="C43" s="333">
        <v>109282</v>
      </c>
      <c r="D43" s="255"/>
      <c r="E43" s="264">
        <v>0</v>
      </c>
      <c r="F43" s="255"/>
      <c r="G43" s="255"/>
      <c r="H43" s="255"/>
      <c r="I43" s="333">
        <v>107562</v>
      </c>
      <c r="J43" s="255"/>
      <c r="K43" s="264">
        <v>0</v>
      </c>
      <c r="L43" s="256">
        <v>16427</v>
      </c>
      <c r="M43">
        <f t="shared" si="5"/>
        <v>16</v>
      </c>
      <c r="N43" s="256">
        <f>I43-L43</f>
        <v>91135</v>
      </c>
      <c r="O43" s="256">
        <f>C43-L43</f>
        <v>92855</v>
      </c>
      <c r="P43">
        <f t="shared" si="4"/>
        <v>93</v>
      </c>
    </row>
    <row r="44" spans="1:16" ht="21" customHeight="1">
      <c r="A44" s="254" t="s">
        <v>258</v>
      </c>
      <c r="B44" s="243"/>
      <c r="C44" s="333">
        <v>8377</v>
      </c>
      <c r="D44" s="255"/>
      <c r="E44" s="255">
        <v>7292</v>
      </c>
      <c r="F44" s="255"/>
      <c r="G44" s="255"/>
      <c r="H44" s="255"/>
      <c r="I44" s="255">
        <v>1459</v>
      </c>
      <c r="J44" s="255"/>
      <c r="K44" s="255">
        <v>1746</v>
      </c>
      <c r="M44">
        <f t="shared" si="5"/>
        <v>0</v>
      </c>
      <c r="P44">
        <f t="shared" si="4"/>
        <v>0</v>
      </c>
    </row>
    <row r="45" spans="1:16" ht="21" customHeight="1">
      <c r="A45" s="254" t="s">
        <v>99</v>
      </c>
      <c r="B45" s="256"/>
      <c r="C45" s="333">
        <f>3549+9</f>
        <v>3558</v>
      </c>
      <c r="D45" s="255"/>
      <c r="E45" s="255">
        <v>1355</v>
      </c>
      <c r="F45" s="255"/>
      <c r="G45" s="255"/>
      <c r="H45" s="255"/>
      <c r="I45" s="255">
        <v>2958</v>
      </c>
      <c r="J45" s="255"/>
      <c r="K45" s="255">
        <v>988</v>
      </c>
      <c r="M45">
        <f t="shared" si="5"/>
        <v>0</v>
      </c>
      <c r="P45">
        <f t="shared" si="4"/>
        <v>0</v>
      </c>
    </row>
    <row r="46" spans="1:16" ht="21" customHeight="1">
      <c r="A46" s="250" t="s">
        <v>34</v>
      </c>
      <c r="B46" s="279"/>
      <c r="C46" s="280">
        <f>SUM(C41:C45)</f>
        <v>411825</v>
      </c>
      <c r="D46" s="255"/>
      <c r="E46" s="280">
        <f>SUM(E41:E45)</f>
        <v>468771</v>
      </c>
      <c r="F46" s="281"/>
      <c r="G46" s="280">
        <f>SUM(G41:G45)</f>
        <v>0</v>
      </c>
      <c r="H46" s="272"/>
      <c r="I46" s="280">
        <f>SUM(I41:I45)</f>
        <v>397105</v>
      </c>
      <c r="J46" s="281"/>
      <c r="K46" s="280">
        <f>SUM(K41:K45)</f>
        <v>456300</v>
      </c>
    </row>
    <row r="47" spans="1:16" customFormat="1" ht="20.25" customHeight="1">
      <c r="A47" s="233"/>
      <c r="B47" s="234"/>
      <c r="C47" s="234"/>
      <c r="D47" s="234"/>
      <c r="E47" s="234"/>
      <c r="F47" s="234"/>
      <c r="G47" s="235"/>
      <c r="H47" s="235"/>
      <c r="I47" s="235"/>
      <c r="J47" s="235"/>
      <c r="K47" s="235"/>
    </row>
    <row r="48" spans="1:16" ht="22.5" customHeight="1">
      <c r="A48" s="282" t="s">
        <v>35</v>
      </c>
      <c r="B48" s="237"/>
      <c r="C48" s="276"/>
      <c r="D48" s="262"/>
      <c r="E48" s="276"/>
      <c r="F48" s="262"/>
      <c r="G48" s="263"/>
      <c r="H48" s="283"/>
      <c r="I48" s="263"/>
      <c r="J48" s="283"/>
      <c r="K48" s="263"/>
    </row>
    <row r="49" spans="1:16" ht="22.5" customHeight="1">
      <c r="A49" s="254" t="s">
        <v>259</v>
      </c>
      <c r="B49" s="243" t="s">
        <v>217</v>
      </c>
      <c r="C49" s="276">
        <v>164854</v>
      </c>
      <c r="D49" s="262"/>
      <c r="E49" s="264">
        <v>0</v>
      </c>
      <c r="F49" s="262"/>
      <c r="G49" s="263"/>
      <c r="H49" s="283"/>
      <c r="I49" s="255">
        <v>161606</v>
      </c>
      <c r="J49" s="283"/>
      <c r="K49" s="264">
        <v>0</v>
      </c>
      <c r="M49">
        <f t="shared" ref="M49:M51" si="6">ROUND(L49/1000,0)</f>
        <v>0</v>
      </c>
      <c r="P49">
        <f t="shared" ref="P49:P51" si="7">ROUND(O49/1000,0)</f>
        <v>0</v>
      </c>
    </row>
    <row r="50" spans="1:16" ht="21.6" customHeight="1">
      <c r="A50" s="254" t="s">
        <v>260</v>
      </c>
      <c r="B50" s="243"/>
      <c r="C50" s="255">
        <v>12192</v>
      </c>
      <c r="D50" s="255"/>
      <c r="E50" s="255">
        <v>10719</v>
      </c>
      <c r="F50" s="255"/>
      <c r="G50" s="276"/>
      <c r="H50" s="255"/>
      <c r="I50" s="255">
        <v>9655</v>
      </c>
      <c r="J50" s="255"/>
      <c r="K50" s="255">
        <v>8377</v>
      </c>
      <c r="M50">
        <f t="shared" si="6"/>
        <v>0</v>
      </c>
      <c r="P50">
        <f t="shared" si="7"/>
        <v>0</v>
      </c>
    </row>
    <row r="51" spans="1:16" ht="21.6" customHeight="1">
      <c r="A51" s="254" t="s">
        <v>39</v>
      </c>
      <c r="B51" s="243"/>
      <c r="C51" s="255">
        <v>10425</v>
      </c>
      <c r="D51" s="255"/>
      <c r="E51" s="255">
        <v>9859</v>
      </c>
      <c r="F51" s="255"/>
      <c r="G51" s="255"/>
      <c r="H51" s="255"/>
      <c r="I51" s="255">
        <v>10090</v>
      </c>
      <c r="J51" s="255"/>
      <c r="K51" s="255">
        <v>9539</v>
      </c>
      <c r="M51">
        <f t="shared" si="6"/>
        <v>0</v>
      </c>
      <c r="P51">
        <f t="shared" si="7"/>
        <v>0</v>
      </c>
    </row>
    <row r="52" spans="1:16" ht="22.5" customHeight="1">
      <c r="A52" s="250" t="s">
        <v>40</v>
      </c>
      <c r="B52" s="279"/>
      <c r="C52" s="280">
        <f>SUM(C49:C51)</f>
        <v>187471</v>
      </c>
      <c r="D52" s="261"/>
      <c r="E52" s="280">
        <f>SUM(E49:E51)</f>
        <v>20578</v>
      </c>
      <c r="F52" s="281"/>
      <c r="G52" s="280">
        <f>SUM(G50:G51)</f>
        <v>0</v>
      </c>
      <c r="H52" s="272"/>
      <c r="I52" s="280">
        <f>SUM(I49:I51)</f>
        <v>181351</v>
      </c>
      <c r="J52" s="281"/>
      <c r="K52" s="280">
        <f>SUM(K49:K51)</f>
        <v>17916</v>
      </c>
    </row>
    <row r="53" spans="1:16" ht="22.5" customHeight="1">
      <c r="A53" s="268" t="s">
        <v>41</v>
      </c>
      <c r="B53" s="284"/>
      <c r="C53" s="285">
        <f>C46+C52</f>
        <v>599296</v>
      </c>
      <c r="D53" s="261"/>
      <c r="E53" s="285">
        <f>E46+E52</f>
        <v>489349</v>
      </c>
      <c r="F53" s="261"/>
      <c r="G53" s="286">
        <f>G46+G52</f>
        <v>0</v>
      </c>
      <c r="H53" s="238"/>
      <c r="I53" s="285">
        <f>I46+I52</f>
        <v>578456</v>
      </c>
      <c r="J53" s="261"/>
      <c r="K53" s="285">
        <f>K46+K52</f>
        <v>474216</v>
      </c>
    </row>
    <row r="54" spans="1:16" customFormat="1" ht="18.75" customHeight="1">
      <c r="A54" s="233"/>
      <c r="B54" s="234"/>
      <c r="C54" s="234"/>
      <c r="D54" s="234"/>
      <c r="E54" s="234"/>
      <c r="F54" s="234"/>
      <c r="G54" s="235"/>
      <c r="H54" s="235"/>
      <c r="I54" s="235"/>
      <c r="J54" s="235"/>
      <c r="K54" s="235"/>
    </row>
    <row r="55" spans="1:16" ht="21" customHeight="1">
      <c r="A55" s="251" t="s">
        <v>42</v>
      </c>
      <c r="B55" s="243"/>
      <c r="C55" s="287"/>
      <c r="D55" s="262"/>
      <c r="E55" s="287"/>
      <c r="F55" s="287"/>
      <c r="G55" s="283"/>
      <c r="H55" s="263"/>
      <c r="I55" s="263"/>
      <c r="J55" s="263"/>
      <c r="K55" s="263"/>
    </row>
    <row r="56" spans="1:16" ht="21" customHeight="1">
      <c r="A56" s="267" t="s">
        <v>43</v>
      </c>
      <c r="B56" s="243" t="s">
        <v>261</v>
      </c>
      <c r="C56" s="287"/>
      <c r="D56" s="262"/>
      <c r="E56" s="287"/>
      <c r="F56" s="287"/>
      <c r="G56" s="283"/>
      <c r="H56" s="263"/>
      <c r="I56" s="263"/>
      <c r="J56" s="263"/>
      <c r="K56" s="263"/>
    </row>
    <row r="57" spans="1:16" ht="21" customHeight="1" thickBot="1">
      <c r="A57" s="267" t="s">
        <v>44</v>
      </c>
      <c r="B57" s="243"/>
      <c r="C57" s="288">
        <v>300000</v>
      </c>
      <c r="D57" s="255"/>
      <c r="E57" s="288">
        <v>300000</v>
      </c>
      <c r="F57" s="276"/>
      <c r="G57" s="288"/>
      <c r="H57" s="263"/>
      <c r="I57" s="288">
        <v>300000</v>
      </c>
      <c r="J57" s="255"/>
      <c r="K57" s="288">
        <v>300000</v>
      </c>
    </row>
    <row r="58" spans="1:16" ht="21" customHeight="1" thickTop="1">
      <c r="A58" s="254" t="s">
        <v>45</v>
      </c>
      <c r="B58" s="243"/>
      <c r="C58" s="276">
        <v>300000</v>
      </c>
      <c r="D58" s="255"/>
      <c r="E58" s="276">
        <v>300000</v>
      </c>
      <c r="F58" s="255"/>
      <c r="G58" s="276"/>
      <c r="H58" s="263"/>
      <c r="I58" s="276">
        <v>300000</v>
      </c>
      <c r="J58" s="255"/>
      <c r="K58" s="276">
        <v>300000</v>
      </c>
    </row>
    <row r="59" spans="1:16" ht="21" customHeight="1">
      <c r="A59" s="254" t="s">
        <v>132</v>
      </c>
      <c r="B59" s="243"/>
      <c r="C59" s="276">
        <v>331763</v>
      </c>
      <c r="D59" s="255"/>
      <c r="E59" s="276">
        <v>331763</v>
      </c>
      <c r="F59" s="255"/>
      <c r="G59" s="258"/>
      <c r="H59" s="275"/>
      <c r="I59" s="276">
        <v>331763</v>
      </c>
      <c r="J59" s="258"/>
      <c r="K59" s="276">
        <v>331763</v>
      </c>
    </row>
    <row r="60" spans="1:16" ht="21" customHeight="1">
      <c r="A60" s="254" t="s">
        <v>199</v>
      </c>
      <c r="B60" s="243"/>
      <c r="C60" s="276">
        <v>2433</v>
      </c>
      <c r="D60" s="255"/>
      <c r="E60" s="276">
        <v>2433</v>
      </c>
      <c r="F60" s="255"/>
      <c r="G60" s="258"/>
      <c r="H60" s="275"/>
      <c r="I60" s="276">
        <v>2433</v>
      </c>
      <c r="J60" s="258"/>
      <c r="K60" s="276">
        <v>2433</v>
      </c>
    </row>
    <row r="61" spans="1:16" ht="21" customHeight="1">
      <c r="A61" s="254" t="s">
        <v>159</v>
      </c>
      <c r="B61"/>
      <c r="F61" s="276"/>
      <c r="G61" s="276"/>
      <c r="H61" s="263"/>
      <c r="I61" s="263"/>
      <c r="J61" s="263"/>
      <c r="K61" s="263"/>
    </row>
    <row r="62" spans="1:16" ht="21" customHeight="1">
      <c r="A62" s="254" t="s">
        <v>51</v>
      </c>
      <c r="B62" s="243"/>
      <c r="C62" s="289">
        <v>-160</v>
      </c>
      <c r="D62" s="255"/>
      <c r="E62" s="289">
        <v>-160</v>
      </c>
      <c r="F62" s="276"/>
      <c r="G62" s="276"/>
      <c r="H62" s="263"/>
      <c r="I62" s="264">
        <v>0</v>
      </c>
      <c r="J62" s="263"/>
      <c r="K62" s="264">
        <v>0</v>
      </c>
    </row>
    <row r="63" spans="1:16" ht="21" customHeight="1">
      <c r="A63" s="254" t="s">
        <v>47</v>
      </c>
      <c r="B63" s="243"/>
      <c r="C63" s="263"/>
      <c r="D63" s="290"/>
      <c r="E63" s="263"/>
      <c r="F63" s="262"/>
      <c r="G63" s="263"/>
      <c r="H63" s="263"/>
      <c r="I63" s="263"/>
      <c r="J63" s="263"/>
      <c r="K63" s="263"/>
    </row>
    <row r="64" spans="1:16" ht="21" customHeight="1">
      <c r="A64" s="291" t="s">
        <v>262</v>
      </c>
      <c r="B64" s="243"/>
      <c r="C64" s="263"/>
      <c r="D64" s="290"/>
      <c r="E64" s="263"/>
      <c r="F64" s="262"/>
      <c r="G64" s="263"/>
      <c r="H64" s="263"/>
      <c r="I64" s="263"/>
      <c r="J64" s="263"/>
      <c r="K64" s="263"/>
    </row>
    <row r="65" spans="1:11" ht="21" customHeight="1">
      <c r="A65" s="291" t="s">
        <v>263</v>
      </c>
      <c r="B65" s="243"/>
      <c r="C65" s="265">
        <v>3900</v>
      </c>
      <c r="D65" s="292"/>
      <c r="E65" s="265">
        <v>3900</v>
      </c>
      <c r="F65" s="292"/>
      <c r="G65" s="258"/>
      <c r="H65" s="275"/>
      <c r="I65" s="265">
        <v>3900</v>
      </c>
      <c r="J65" s="275"/>
      <c r="K65" s="265">
        <v>3900</v>
      </c>
    </row>
    <row r="66" spans="1:11" ht="21" customHeight="1">
      <c r="A66" s="291" t="s">
        <v>49</v>
      </c>
      <c r="C66" s="294">
        <v>15138</v>
      </c>
      <c r="D66" s="295"/>
      <c r="E66" s="294">
        <v>38062</v>
      </c>
      <c r="F66" s="276"/>
      <c r="G66" s="276"/>
      <c r="H66" s="263"/>
      <c r="I66" s="337">
        <v>16060</v>
      </c>
      <c r="J66" s="255"/>
      <c r="K66" s="294">
        <f>46713+42074-49596-207</f>
        <v>38984</v>
      </c>
    </row>
    <row r="67" spans="1:11" ht="21" customHeight="1">
      <c r="A67" s="296" t="s">
        <v>54</v>
      </c>
      <c r="C67" s="297">
        <f>SUM(C58:C66)</f>
        <v>653074</v>
      </c>
      <c r="D67" s="298"/>
      <c r="E67" s="297">
        <f>SUM(E58:E66)</f>
        <v>675998</v>
      </c>
      <c r="F67" s="281"/>
      <c r="G67" s="281"/>
      <c r="H67" s="238"/>
      <c r="I67" s="297">
        <f>SUM(I58:I66)</f>
        <v>654156</v>
      </c>
      <c r="J67" s="261"/>
      <c r="K67" s="297">
        <f>SUM(K58:K66)</f>
        <v>677080</v>
      </c>
    </row>
    <row r="68" spans="1:11" customFormat="1" ht="18" customHeight="1">
      <c r="A68" s="233"/>
      <c r="B68" s="234"/>
      <c r="C68" s="234"/>
      <c r="D68" s="234"/>
      <c r="E68" s="234"/>
      <c r="F68" s="234"/>
      <c r="G68" s="235"/>
      <c r="H68" s="235"/>
      <c r="I68" s="235"/>
      <c r="J68" s="235"/>
      <c r="K68" s="235"/>
    </row>
    <row r="69" spans="1:11" ht="25.5" customHeight="1" thickBot="1">
      <c r="A69" s="268" t="s">
        <v>55</v>
      </c>
      <c r="B69" s="243"/>
      <c r="C69" s="299">
        <f>SUM(C53,C67)</f>
        <v>1252370</v>
      </c>
      <c r="D69" s="261"/>
      <c r="E69" s="299">
        <f>SUM(E53,E67)</f>
        <v>1165347</v>
      </c>
      <c r="F69" s="281"/>
      <c r="G69" s="299" t="e">
        <f>SUM(G53,#REF!,#REF!)</f>
        <v>#REF!</v>
      </c>
      <c r="H69" s="261"/>
      <c r="I69" s="299">
        <f>SUM(I53,I67)</f>
        <v>1232612</v>
      </c>
      <c r="J69" s="261"/>
      <c r="K69" s="299">
        <f>SUM(K53,K67)</f>
        <v>1151296</v>
      </c>
    </row>
    <row r="70" spans="1:11" s="332" customFormat="1" ht="20.25" hidden="1" customHeight="1" thickTop="1">
      <c r="A70" s="329"/>
      <c r="B70" s="330"/>
      <c r="C70" s="331">
        <f>C69-C30</f>
        <v>0</v>
      </c>
      <c r="D70" s="329"/>
      <c r="E70" s="331"/>
      <c r="F70" s="331"/>
      <c r="G70" s="331"/>
      <c r="H70" s="331"/>
      <c r="I70" s="331">
        <f>I69-I30</f>
        <v>0</v>
      </c>
      <c r="J70" s="331"/>
      <c r="K70" s="331">
        <f>K69-K30</f>
        <v>0</v>
      </c>
    </row>
    <row r="71" spans="1:11" ht="22.5" hidden="1" customHeight="1">
      <c r="A71"/>
      <c r="B71"/>
      <c r="C71" s="263">
        <f>C30-C69</f>
        <v>0</v>
      </c>
      <c r="D71" s="263"/>
      <c r="E71" s="263"/>
      <c r="F71" s="263"/>
      <c r="G71" s="263"/>
      <c r="H71" s="263"/>
      <c r="I71" s="263">
        <f>I30-I69</f>
        <v>0</v>
      </c>
      <c r="J71" s="263"/>
      <c r="K71" s="263"/>
    </row>
    <row r="72" spans="1:11" ht="22.5" customHeight="1" thickTop="1">
      <c r="A72"/>
      <c r="B72"/>
      <c r="C72" s="262"/>
      <c r="D72" s="262"/>
      <c r="E72" s="262"/>
      <c r="F72" s="262"/>
      <c r="G72" s="263"/>
      <c r="H72" s="263"/>
      <c r="I72" s="263"/>
      <c r="J72" s="263"/>
      <c r="K72" s="263"/>
    </row>
    <row r="73" spans="1:11" ht="22.5" customHeight="1">
      <c r="A73" s="256"/>
      <c r="B73" s="256"/>
      <c r="C73" s="256"/>
      <c r="E73" s="256"/>
      <c r="F73" s="256"/>
      <c r="G73" s="278"/>
    </row>
  </sheetData>
  <mergeCells count="6">
    <mergeCell ref="C39:K39"/>
    <mergeCell ref="C4:G4"/>
    <mergeCell ref="I4:K4"/>
    <mergeCell ref="C8:K8"/>
    <mergeCell ref="C35:G35"/>
    <mergeCell ref="I35:K35"/>
  </mergeCells>
  <pageMargins left="0.7" right="0.7" top="0.48" bottom="0.5" header="0.5" footer="0.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>
    <tabColor rgb="FFFFC000"/>
  </sheetPr>
  <dimension ref="A1:S114"/>
  <sheetViews>
    <sheetView tabSelected="1" view="pageBreakPreview" zoomScale="70" zoomScaleNormal="85" zoomScaleSheetLayoutView="70" workbookViewId="0">
      <selection activeCell="AA67" sqref="AA67"/>
    </sheetView>
  </sheetViews>
  <sheetFormatPr defaultColWidth="9.140625" defaultRowHeight="22.5" customHeight="1"/>
  <cols>
    <col min="1" max="1" width="47.85546875" style="45" bestFit="1" customWidth="1"/>
    <col min="2" max="2" width="8.7109375" style="203" customWidth="1"/>
    <col min="3" max="3" width="1.42578125" style="203" customWidth="1"/>
    <col min="4" max="4" width="14.5703125" style="110" customWidth="1"/>
    <col min="5" max="5" width="1.42578125" style="46" customWidth="1"/>
    <col min="6" max="6" width="12.28515625" style="110" customWidth="1"/>
    <col min="7" max="7" width="1.42578125" style="46" customWidth="1"/>
    <col min="8" max="8" width="14.5703125" style="174" customWidth="1"/>
    <col min="9" max="9" width="1.42578125" style="47" customWidth="1"/>
    <col min="10" max="10" width="12.28515625" style="174" customWidth="1"/>
    <col min="11" max="11" width="1.5703125" style="47" hidden="1" customWidth="1"/>
    <col min="12" max="12" width="12.28515625" style="47" hidden="1" customWidth="1"/>
    <col min="13" max="13" width="13.5703125" style="47" hidden="1" customWidth="1"/>
    <col min="14" max="14" width="29.7109375" style="47" hidden="1" customWidth="1"/>
    <col min="15" max="15" width="12.28515625" style="47" hidden="1" customWidth="1"/>
    <col min="16" max="16" width="14.85546875" style="47" hidden="1" customWidth="1"/>
    <col min="17" max="17" width="18" style="47" hidden="1" customWidth="1"/>
    <col min="18" max="19" width="13.42578125" style="47" hidden="1" customWidth="1"/>
    <col min="20" max="24" width="0" style="47" hidden="1" customWidth="1"/>
    <col min="25" max="16384" width="9.140625" style="47"/>
  </cols>
  <sheetData>
    <row r="1" spans="1:19" ht="24" customHeight="1">
      <c r="A1" s="1" t="s">
        <v>239</v>
      </c>
      <c r="D1" s="133"/>
      <c r="E1" s="133"/>
      <c r="F1" s="133"/>
      <c r="G1" s="133"/>
      <c r="H1" s="133"/>
      <c r="J1" s="133"/>
      <c r="L1" s="133"/>
    </row>
    <row r="2" spans="1:19" s="136" customFormat="1" ht="24" customHeight="1">
      <c r="A2" s="29" t="s">
        <v>221</v>
      </c>
      <c r="B2" s="204"/>
      <c r="C2" s="204"/>
      <c r="D2" s="134"/>
      <c r="E2" s="135"/>
      <c r="F2" s="134"/>
      <c r="G2" s="134"/>
      <c r="H2" s="134"/>
      <c r="I2" s="135"/>
      <c r="J2" s="134"/>
    </row>
    <row r="3" spans="1:19" s="31" customFormat="1" ht="21.75">
      <c r="A3" s="123"/>
      <c r="B3" s="205"/>
      <c r="C3" s="205"/>
      <c r="D3" s="43"/>
      <c r="E3" s="44"/>
      <c r="F3" s="43"/>
      <c r="G3" s="43"/>
      <c r="H3" s="43"/>
      <c r="I3" s="44"/>
      <c r="J3" s="43"/>
    </row>
    <row r="4" spans="1:19" s="31" customFormat="1" ht="21.75">
      <c r="A4" s="30"/>
      <c r="B4" s="206"/>
      <c r="C4" s="206"/>
      <c r="D4" s="394" t="s">
        <v>1</v>
      </c>
      <c r="E4" s="394"/>
      <c r="F4" s="394"/>
      <c r="G4" s="394"/>
      <c r="H4" s="394" t="s">
        <v>2</v>
      </c>
      <c r="I4" s="394"/>
      <c r="J4" s="394"/>
      <c r="K4" s="394"/>
      <c r="L4" s="394"/>
    </row>
    <row r="5" spans="1:19" s="31" customFormat="1" ht="21.75" customHeight="1">
      <c r="A5" s="30"/>
      <c r="B5" s="206"/>
      <c r="C5" s="206"/>
      <c r="D5" s="395" t="s">
        <v>211</v>
      </c>
      <c r="E5" s="395"/>
      <c r="F5" s="395"/>
      <c r="G5" s="201"/>
      <c r="H5" s="395" t="s">
        <v>211</v>
      </c>
      <c r="I5" s="395"/>
      <c r="J5" s="395"/>
      <c r="K5" s="395"/>
      <c r="L5" s="395"/>
    </row>
    <row r="6" spans="1:19" s="31" customFormat="1" ht="21.75">
      <c r="A6" s="30"/>
      <c r="B6" s="206"/>
      <c r="C6" s="206"/>
      <c r="D6" s="395" t="s">
        <v>224</v>
      </c>
      <c r="E6" s="395"/>
      <c r="F6" s="395"/>
      <c r="G6" s="191"/>
      <c r="H6" s="395" t="s">
        <v>224</v>
      </c>
      <c r="I6" s="395"/>
      <c r="J6" s="395"/>
      <c r="K6" s="191"/>
      <c r="L6" s="191"/>
    </row>
    <row r="7" spans="1:19" s="34" customFormat="1" ht="21.75">
      <c r="A7" s="32"/>
      <c r="B7" s="33" t="s">
        <v>4</v>
      </c>
      <c r="C7" s="33"/>
      <c r="D7" s="8" t="s">
        <v>248</v>
      </c>
      <c r="E7" s="8"/>
      <c r="F7" s="121" t="s">
        <v>212</v>
      </c>
      <c r="G7" s="8"/>
      <c r="H7" s="8" t="s">
        <v>248</v>
      </c>
      <c r="I7" s="8"/>
      <c r="J7" s="121" t="s">
        <v>212</v>
      </c>
      <c r="L7" s="8">
        <v>2553</v>
      </c>
    </row>
    <row r="8" spans="1:19" s="34" customFormat="1" ht="21.75">
      <c r="A8" s="32"/>
      <c r="B8" s="33"/>
      <c r="C8" s="33"/>
      <c r="D8" s="335" t="s">
        <v>220</v>
      </c>
      <c r="E8" s="8"/>
      <c r="F8" s="121"/>
      <c r="G8" s="8"/>
      <c r="H8" s="335" t="s">
        <v>220</v>
      </c>
      <c r="I8" s="8"/>
      <c r="J8" s="335" t="s">
        <v>249</v>
      </c>
      <c r="L8" s="8"/>
    </row>
    <row r="9" spans="1:19" s="31" customFormat="1" ht="21.75">
      <c r="D9" s="396" t="s">
        <v>6</v>
      </c>
      <c r="E9" s="397"/>
      <c r="F9" s="397"/>
      <c r="G9" s="397"/>
      <c r="H9" s="397"/>
      <c r="I9" s="397"/>
      <c r="J9" s="397"/>
      <c r="K9" s="397"/>
      <c r="L9" s="397"/>
    </row>
    <row r="10" spans="1:19" s="2" customFormat="1" ht="23.1" customHeight="1">
      <c r="A10" s="23" t="s">
        <v>57</v>
      </c>
      <c r="B10" s="11"/>
      <c r="C10" s="11"/>
      <c r="D10" s="24"/>
      <c r="E10" s="24"/>
      <c r="F10" s="24"/>
      <c r="G10" s="24"/>
      <c r="H10" s="24"/>
      <c r="J10" s="24"/>
      <c r="P10" s="116"/>
    </row>
    <row r="11" spans="1:19" s="2" customFormat="1" ht="23.1" customHeight="1">
      <c r="A11" s="12" t="s">
        <v>194</v>
      </c>
      <c r="B11" s="11" t="s">
        <v>279</v>
      </c>
      <c r="C11" s="11"/>
      <c r="D11" s="24">
        <v>587854</v>
      </c>
      <c r="E11" s="24"/>
      <c r="F11" s="24">
        <v>745631</v>
      </c>
      <c r="G11" s="24"/>
      <c r="H11" s="24">
        <v>560327</v>
      </c>
      <c r="I11" s="24"/>
      <c r="J11" s="24">
        <v>714203</v>
      </c>
      <c r="L11" s="2">
        <v>1248581042</v>
      </c>
      <c r="N11" s="116"/>
      <c r="P11" s="185">
        <f t="shared" ref="P11:P23" si="0">D64-Q11</f>
        <v>587854</v>
      </c>
      <c r="Q11" s="7">
        <v>778341</v>
      </c>
      <c r="R11" s="7"/>
      <c r="S11" s="7"/>
    </row>
    <row r="12" spans="1:19" s="2" customFormat="1" ht="23.1" customHeight="1">
      <c r="A12" s="15" t="s">
        <v>58</v>
      </c>
      <c r="B12" s="11"/>
      <c r="C12" s="11"/>
      <c r="D12" s="24">
        <v>3469</v>
      </c>
      <c r="E12" s="35"/>
      <c r="F12" s="24">
        <v>6253</v>
      </c>
      <c r="G12" s="35"/>
      <c r="H12" s="24">
        <v>4565</v>
      </c>
      <c r="I12" s="35"/>
      <c r="J12" s="24">
        <v>5320</v>
      </c>
      <c r="L12" s="2">
        <v>22181744</v>
      </c>
      <c r="N12" s="116"/>
      <c r="P12" s="185">
        <f t="shared" si="0"/>
        <v>3469</v>
      </c>
      <c r="Q12" s="2">
        <v>5724</v>
      </c>
      <c r="R12" s="7"/>
      <c r="S12" s="7"/>
    </row>
    <row r="13" spans="1:19" s="2" customFormat="1" ht="23.1" customHeight="1">
      <c r="A13" s="17" t="s">
        <v>59</v>
      </c>
      <c r="B13" s="11"/>
      <c r="C13" s="11"/>
      <c r="D13" s="36">
        <f>SUM(D11:D12)</f>
        <v>591323</v>
      </c>
      <c r="E13" s="37"/>
      <c r="F13" s="36">
        <f>SUM(F11:F12)</f>
        <v>751884</v>
      </c>
      <c r="G13" s="37"/>
      <c r="H13" s="36">
        <f>SUM(H11:H12)</f>
        <v>564892</v>
      </c>
      <c r="I13" s="37"/>
      <c r="J13" s="36">
        <f>SUM(J11:J12)</f>
        <v>719523</v>
      </c>
      <c r="L13" s="18">
        <f>SUM(L11:L12)</f>
        <v>1270762786</v>
      </c>
      <c r="N13" s="116"/>
      <c r="P13" s="185">
        <f t="shared" si="0"/>
        <v>1375388</v>
      </c>
      <c r="R13" s="7"/>
      <c r="S13" s="7"/>
    </row>
    <row r="14" spans="1:19" s="31" customFormat="1" ht="21" customHeight="1">
      <c r="A14" s="123"/>
      <c r="B14" s="205"/>
      <c r="C14" s="205"/>
      <c r="D14" s="43"/>
      <c r="E14" s="44"/>
      <c r="F14" s="43"/>
      <c r="G14" s="43"/>
      <c r="H14" s="43"/>
      <c r="I14" s="44"/>
      <c r="J14" s="43"/>
      <c r="M14" s="2"/>
      <c r="N14" s="116"/>
      <c r="O14" s="2"/>
      <c r="P14" s="185">
        <f t="shared" si="0"/>
        <v>0</v>
      </c>
    </row>
    <row r="15" spans="1:19" s="2" customFormat="1" ht="23.1" customHeight="1">
      <c r="A15" s="38" t="s">
        <v>184</v>
      </c>
      <c r="B15" s="11"/>
      <c r="C15" s="11"/>
      <c r="D15" s="109"/>
      <c r="E15" s="24"/>
      <c r="F15" s="109"/>
      <c r="G15" s="24"/>
      <c r="H15" s="24"/>
      <c r="J15" s="24"/>
      <c r="N15" s="116"/>
      <c r="P15" s="185">
        <f t="shared" si="0"/>
        <v>0</v>
      </c>
    </row>
    <row r="16" spans="1:19" s="2" customFormat="1" ht="23.1" customHeight="1">
      <c r="A16" s="15" t="s">
        <v>195</v>
      </c>
      <c r="B16" s="11" t="s">
        <v>218</v>
      </c>
      <c r="C16" s="11"/>
      <c r="D16" s="24">
        <v>504265</v>
      </c>
      <c r="E16" s="24"/>
      <c r="F16" s="24">
        <v>627114</v>
      </c>
      <c r="G16" s="24"/>
      <c r="H16" s="24">
        <v>496704</v>
      </c>
      <c r="I16" s="24"/>
      <c r="J16" s="24">
        <v>620922</v>
      </c>
      <c r="L16" s="2">
        <f>1106568016+4499036</f>
        <v>1111067052</v>
      </c>
      <c r="N16" s="116"/>
      <c r="P16" s="185">
        <f t="shared" si="0"/>
        <v>504265</v>
      </c>
      <c r="Q16" s="7">
        <v>663490</v>
      </c>
      <c r="R16" s="166"/>
    </row>
    <row r="17" spans="1:19" s="2" customFormat="1" ht="23.1" customHeight="1">
      <c r="A17" s="12" t="s">
        <v>205</v>
      </c>
      <c r="B17" s="11"/>
      <c r="C17" s="11"/>
      <c r="D17" s="24">
        <v>57114</v>
      </c>
      <c r="E17" s="24"/>
      <c r="F17" s="24">
        <v>76978</v>
      </c>
      <c r="H17" s="24">
        <v>54650</v>
      </c>
      <c r="J17" s="24">
        <v>72184</v>
      </c>
      <c r="L17" s="2">
        <v>93899158</v>
      </c>
      <c r="N17" s="116"/>
      <c r="P17" s="185">
        <f t="shared" si="0"/>
        <v>57114</v>
      </c>
      <c r="Q17" s="7">
        <v>77938</v>
      </c>
      <c r="R17" s="166"/>
      <c r="S17" s="116"/>
    </row>
    <row r="18" spans="1:19" s="2" customFormat="1" ht="23.1" customHeight="1">
      <c r="A18" s="15" t="s">
        <v>60</v>
      </c>
      <c r="B18" s="11"/>
      <c r="C18" s="11"/>
      <c r="D18" s="24">
        <v>27248</v>
      </c>
      <c r="E18" s="35"/>
      <c r="F18" s="24">
        <v>29841</v>
      </c>
      <c r="G18" s="24"/>
      <c r="H18" s="172">
        <v>14543</v>
      </c>
      <c r="J18" s="172">
        <v>22136</v>
      </c>
      <c r="L18" s="2">
        <f>39125275+3228000</f>
        <v>42353275</v>
      </c>
      <c r="N18" s="116"/>
      <c r="P18" s="185">
        <f t="shared" si="0"/>
        <v>27248</v>
      </c>
      <c r="Q18" s="7">
        <v>26792</v>
      </c>
      <c r="S18" s="116"/>
    </row>
    <row r="19" spans="1:19" s="2" customFormat="1" ht="23.1" customHeight="1">
      <c r="A19" s="17" t="s">
        <v>62</v>
      </c>
      <c r="B19" s="207"/>
      <c r="C19" s="207"/>
      <c r="D19" s="36">
        <f>SUM(D16:D18)</f>
        <v>588627</v>
      </c>
      <c r="E19" s="37"/>
      <c r="F19" s="36">
        <f>SUM(F16:F18)</f>
        <v>733933</v>
      </c>
      <c r="G19" s="6"/>
      <c r="H19" s="173">
        <f>SUM(H16:H18)</f>
        <v>565897</v>
      </c>
      <c r="J19" s="173">
        <f>SUM(J16:J18)</f>
        <v>715242</v>
      </c>
      <c r="L19" s="18">
        <f>SUM(L16:L18)</f>
        <v>1247319485</v>
      </c>
      <c r="N19" s="116"/>
      <c r="P19" s="185">
        <f t="shared" si="0"/>
        <v>1356847</v>
      </c>
      <c r="Q19" s="7"/>
    </row>
    <row r="20" spans="1:19" s="31" customFormat="1" ht="19.5" customHeight="1">
      <c r="A20" s="123"/>
      <c r="B20" s="205"/>
      <c r="C20" s="205"/>
      <c r="D20" s="43"/>
      <c r="E20" s="44"/>
      <c r="F20" s="43"/>
      <c r="G20" s="43"/>
      <c r="H20" s="43"/>
      <c r="I20" s="44"/>
      <c r="J20" s="43"/>
      <c r="M20" s="2"/>
      <c r="N20" s="116"/>
      <c r="O20" s="2"/>
      <c r="P20" s="185">
        <f t="shared" si="0"/>
        <v>0</v>
      </c>
      <c r="Q20" s="7"/>
    </row>
    <row r="21" spans="1:19" s="40" customFormat="1" ht="23.1" customHeight="1">
      <c r="A21" s="17" t="s">
        <v>294</v>
      </c>
      <c r="B21" s="202"/>
      <c r="C21" s="202"/>
      <c r="D21" s="37">
        <f>D13-D19</f>
        <v>2696</v>
      </c>
      <c r="E21" s="37"/>
      <c r="F21" s="37">
        <f>F13-F19</f>
        <v>17951</v>
      </c>
      <c r="G21" s="37"/>
      <c r="H21" s="37">
        <f>H13-H19</f>
        <v>-1005</v>
      </c>
      <c r="J21" s="37">
        <f>J13-J19</f>
        <v>4281</v>
      </c>
      <c r="K21" s="2"/>
      <c r="L21" s="37">
        <f>L13-L19</f>
        <v>23443301</v>
      </c>
      <c r="M21" s="2"/>
      <c r="N21" s="116"/>
      <c r="O21" s="2"/>
      <c r="P21" s="185">
        <f t="shared" si="0"/>
        <v>18541</v>
      </c>
      <c r="Q21" s="7"/>
    </row>
    <row r="22" spans="1:19" s="40" customFormat="1" ht="23.1" customHeight="1">
      <c r="A22" s="12" t="s">
        <v>277</v>
      </c>
      <c r="B22" s="11" t="s">
        <v>254</v>
      </c>
      <c r="C22" s="11"/>
      <c r="D22" s="336">
        <v>0</v>
      </c>
      <c r="E22" s="336"/>
      <c r="F22" s="336">
        <v>0</v>
      </c>
      <c r="G22" s="37"/>
      <c r="H22" s="24">
        <v>2968</v>
      </c>
      <c r="J22" s="24">
        <v>10655</v>
      </c>
      <c r="K22" s="2"/>
      <c r="L22" s="37"/>
      <c r="M22" s="2"/>
      <c r="N22" s="116"/>
      <c r="O22" s="2"/>
      <c r="P22" s="185">
        <f t="shared" si="0"/>
        <v>0</v>
      </c>
      <c r="Q22" s="7"/>
    </row>
    <row r="23" spans="1:19" s="40" customFormat="1" ht="23.1" customHeight="1">
      <c r="A23" s="12" t="s">
        <v>61</v>
      </c>
      <c r="B23" s="202"/>
      <c r="C23" s="202"/>
      <c r="D23" s="172">
        <v>1504</v>
      </c>
      <c r="E23" s="24"/>
      <c r="F23" s="172">
        <v>815</v>
      </c>
      <c r="G23" s="24"/>
      <c r="H23" s="172">
        <v>1495</v>
      </c>
      <c r="I23" s="2"/>
      <c r="J23" s="172">
        <v>478</v>
      </c>
      <c r="K23" s="2"/>
      <c r="L23" s="37"/>
      <c r="M23" s="2"/>
      <c r="N23" s="116"/>
      <c r="O23" s="2"/>
      <c r="P23" s="185">
        <f t="shared" si="0"/>
        <v>1504</v>
      </c>
      <c r="Q23" s="7">
        <v>1632</v>
      </c>
    </row>
    <row r="24" spans="1:19" s="40" customFormat="1" ht="23.1" customHeight="1">
      <c r="A24" s="17" t="s">
        <v>183</v>
      </c>
      <c r="B24" s="202"/>
      <c r="C24" s="202"/>
      <c r="D24" s="37">
        <f>D13-D19+D22-D23</f>
        <v>1192</v>
      </c>
      <c r="E24" s="37"/>
      <c r="F24" s="37">
        <f>F13-F19+F22-F23</f>
        <v>17136</v>
      </c>
      <c r="G24" s="37"/>
      <c r="H24" s="37">
        <f>H13-H19+H22-H23</f>
        <v>468</v>
      </c>
      <c r="J24" s="37">
        <f>J13-J19+J22-J23</f>
        <v>14458</v>
      </c>
      <c r="K24" s="2"/>
      <c r="L24" s="37"/>
      <c r="M24" s="2"/>
      <c r="N24" s="116"/>
      <c r="O24" s="2"/>
      <c r="P24" s="185"/>
      <c r="Q24" s="7"/>
    </row>
    <row r="25" spans="1:19" s="2" customFormat="1" ht="23.1" customHeight="1">
      <c r="A25" s="107" t="s">
        <v>293</v>
      </c>
      <c r="B25" s="11" t="s">
        <v>280</v>
      </c>
      <c r="C25" s="11"/>
      <c r="D25" s="24">
        <v>-23</v>
      </c>
      <c r="E25" s="24"/>
      <c r="F25" s="24">
        <v>-3251</v>
      </c>
      <c r="G25" s="24"/>
      <c r="H25" s="24">
        <v>701</v>
      </c>
      <c r="I25" s="24"/>
      <c r="J25" s="24">
        <v>-573</v>
      </c>
      <c r="L25" s="24">
        <v>-4730985</v>
      </c>
      <c r="N25" s="116"/>
      <c r="P25" s="185">
        <f>D78-Q25</f>
        <v>-23</v>
      </c>
      <c r="Q25" s="7">
        <v>-2603</v>
      </c>
    </row>
    <row r="26" spans="1:19" s="2" customFormat="1" ht="23.1" customHeight="1" thickBot="1">
      <c r="A26" s="17" t="s">
        <v>63</v>
      </c>
      <c r="B26" s="11"/>
      <c r="C26" s="11"/>
      <c r="D26" s="42">
        <f>SUM(D24:D25)</f>
        <v>1169</v>
      </c>
      <c r="E26" s="39"/>
      <c r="F26" s="42">
        <f>SUM(F24:F25)</f>
        <v>13885</v>
      </c>
      <c r="G26" s="39"/>
      <c r="H26" s="42">
        <f>SUM(H24:H25)</f>
        <v>1169</v>
      </c>
      <c r="I26" s="7"/>
      <c r="J26" s="42">
        <f>SUM(J24:J25)</f>
        <v>13885</v>
      </c>
      <c r="L26" s="41">
        <f>SUM(L21:L25)</f>
        <v>18712316</v>
      </c>
      <c r="N26" s="116"/>
      <c r="P26" s="185">
        <f>D79-Q26</f>
        <v>12779</v>
      </c>
      <c r="Q26" s="7"/>
    </row>
    <row r="27" spans="1:19" s="31" customFormat="1" ht="12.75" customHeight="1" thickTop="1">
      <c r="A27" s="123"/>
      <c r="B27" s="205"/>
      <c r="C27" s="205"/>
      <c r="D27" s="43"/>
      <c r="E27" s="44"/>
      <c r="F27" s="43"/>
      <c r="G27" s="43"/>
      <c r="H27" s="43"/>
      <c r="I27" s="44"/>
      <c r="J27" s="43"/>
      <c r="M27" s="2"/>
      <c r="N27" s="116"/>
      <c r="O27" s="2"/>
      <c r="P27" s="185"/>
      <c r="Q27" s="7"/>
    </row>
    <row r="28" spans="1:19" s="31" customFormat="1" ht="21.75">
      <c r="A28" s="17" t="s">
        <v>173</v>
      </c>
      <c r="B28" s="205"/>
      <c r="C28" s="205"/>
      <c r="D28" s="43"/>
      <c r="E28" s="44"/>
      <c r="F28" s="43"/>
      <c r="G28" s="43"/>
      <c r="H28" s="43"/>
      <c r="I28" s="44"/>
      <c r="J28" s="43"/>
      <c r="M28" s="2"/>
      <c r="N28" s="116"/>
      <c r="O28" s="2"/>
      <c r="P28" s="185"/>
    </row>
    <row r="29" spans="1:19" s="31" customFormat="1" ht="21.75">
      <c r="A29" s="17" t="s">
        <v>213</v>
      </c>
      <c r="B29" s="11"/>
      <c r="C29" s="11"/>
      <c r="D29" s="175"/>
      <c r="E29" s="44"/>
      <c r="F29" s="175"/>
      <c r="G29" s="43"/>
      <c r="H29" s="175"/>
      <c r="I29" s="44"/>
      <c r="J29" s="175"/>
      <c r="M29" s="2"/>
      <c r="N29" s="116"/>
      <c r="O29" s="2"/>
      <c r="P29" s="185"/>
      <c r="Q29" s="7"/>
    </row>
    <row r="30" spans="1:19" s="31" customFormat="1" ht="21.75">
      <c r="A30" s="17" t="s">
        <v>191</v>
      </c>
      <c r="B30" s="205"/>
      <c r="C30" s="205"/>
      <c r="D30" s="224">
        <v>0</v>
      </c>
      <c r="E30" s="39"/>
      <c r="F30" s="224">
        <v>0</v>
      </c>
      <c r="G30" s="39"/>
      <c r="H30" s="224">
        <v>0</v>
      </c>
      <c r="I30" s="40"/>
      <c r="J30" s="224">
        <v>0</v>
      </c>
      <c r="M30" s="2"/>
      <c r="N30" s="116"/>
      <c r="O30" s="2"/>
      <c r="P30" s="185"/>
      <c r="Q30" s="7"/>
    </row>
    <row r="31" spans="1:19" s="31" customFormat="1" thickBot="1">
      <c r="A31" s="17" t="s">
        <v>210</v>
      </c>
      <c r="B31" s="205"/>
      <c r="C31" s="205"/>
      <c r="D31" s="42">
        <f>D26+D30</f>
        <v>1169</v>
      </c>
      <c r="E31" s="39"/>
      <c r="F31" s="42">
        <f>F26+F30</f>
        <v>13885</v>
      </c>
      <c r="G31" s="39"/>
      <c r="H31" s="42">
        <f>H26+H30</f>
        <v>1169</v>
      </c>
      <c r="I31" s="7"/>
      <c r="J31" s="42">
        <f>J26+J30</f>
        <v>13885</v>
      </c>
      <c r="M31" s="2"/>
      <c r="N31" s="116"/>
      <c r="O31" s="2"/>
      <c r="P31" s="185"/>
      <c r="Q31" s="7"/>
    </row>
    <row r="32" spans="1:19" s="31" customFormat="1" thickTop="1">
      <c r="A32" s="123"/>
      <c r="B32" s="205"/>
      <c r="C32" s="205"/>
      <c r="D32" s="43"/>
      <c r="E32" s="44"/>
      <c r="F32" s="43"/>
      <c r="G32" s="43"/>
      <c r="H32" s="43"/>
      <c r="I32" s="44"/>
      <c r="J32" s="43"/>
      <c r="M32" s="2"/>
      <c r="N32" s="116"/>
      <c r="O32" s="2"/>
      <c r="P32" s="185"/>
    </row>
    <row r="33" spans="1:16" ht="24" customHeight="1">
      <c r="A33" s="1" t="s">
        <v>239</v>
      </c>
      <c r="D33" s="133"/>
      <c r="E33" s="133"/>
      <c r="F33" s="133"/>
      <c r="G33" s="133"/>
      <c r="H33" s="133"/>
      <c r="J33" s="133"/>
      <c r="L33" s="133"/>
      <c r="M33" s="2"/>
      <c r="N33" s="116"/>
      <c r="O33" s="2"/>
      <c r="P33" s="185"/>
    </row>
    <row r="34" spans="1:16" s="136" customFormat="1" ht="24" customHeight="1">
      <c r="A34" s="29" t="s">
        <v>221</v>
      </c>
      <c r="B34" s="204"/>
      <c r="C34" s="204"/>
      <c r="D34" s="134"/>
      <c r="E34" s="135"/>
      <c r="F34" s="134"/>
      <c r="G34" s="134"/>
      <c r="H34" s="134"/>
      <c r="I34" s="135"/>
      <c r="J34" s="134"/>
      <c r="M34" s="2"/>
      <c r="N34" s="116"/>
      <c r="O34" s="2"/>
      <c r="P34" s="185"/>
    </row>
    <row r="35" spans="1:16" s="31" customFormat="1" ht="21.75">
      <c r="A35" s="123"/>
      <c r="B35" s="205"/>
      <c r="C35" s="205"/>
      <c r="D35" s="43"/>
      <c r="E35" s="44"/>
      <c r="F35" s="43"/>
      <c r="G35" s="43"/>
      <c r="H35" s="43"/>
      <c r="I35" s="44"/>
      <c r="J35" s="43"/>
      <c r="M35" s="2"/>
      <c r="N35" s="116"/>
      <c r="O35" s="2"/>
      <c r="P35" s="185"/>
    </row>
    <row r="36" spans="1:16" s="31" customFormat="1" ht="21.75">
      <c r="A36" s="30"/>
      <c r="B36" s="206"/>
      <c r="C36" s="206"/>
      <c r="D36" s="394" t="s">
        <v>1</v>
      </c>
      <c r="E36" s="394"/>
      <c r="F36" s="394"/>
      <c r="G36" s="394"/>
      <c r="H36" s="394" t="s">
        <v>2</v>
      </c>
      <c r="I36" s="394"/>
      <c r="J36" s="394"/>
      <c r="K36" s="394"/>
      <c r="L36" s="394"/>
      <c r="M36" s="2"/>
      <c r="N36" s="116"/>
      <c r="O36" s="2"/>
      <c r="P36" s="185"/>
    </row>
    <row r="37" spans="1:16" s="31" customFormat="1" ht="21.75">
      <c r="A37" s="30"/>
      <c r="B37" s="206"/>
      <c r="C37" s="206"/>
      <c r="D37" s="395" t="s">
        <v>211</v>
      </c>
      <c r="E37" s="395"/>
      <c r="F37" s="395"/>
      <c r="G37" s="201"/>
      <c r="H37" s="395" t="s">
        <v>211</v>
      </c>
      <c r="I37" s="395"/>
      <c r="J37" s="395"/>
      <c r="K37" s="395"/>
      <c r="L37" s="395"/>
      <c r="M37" s="2"/>
      <c r="N37" s="116"/>
      <c r="O37" s="2"/>
      <c r="P37" s="185"/>
    </row>
    <row r="38" spans="1:16" s="31" customFormat="1" ht="21.75">
      <c r="A38" s="30"/>
      <c r="B38" s="206"/>
      <c r="C38" s="206"/>
      <c r="D38" s="395" t="s">
        <v>224</v>
      </c>
      <c r="E38" s="395"/>
      <c r="F38" s="395"/>
      <c r="G38" s="210"/>
      <c r="H38" s="395" t="s">
        <v>224</v>
      </c>
      <c r="I38" s="395"/>
      <c r="J38" s="395"/>
      <c r="K38" s="210"/>
      <c r="L38" s="210"/>
      <c r="M38" s="2"/>
      <c r="N38" s="116"/>
      <c r="O38" s="2"/>
      <c r="P38" s="185"/>
    </row>
    <row r="39" spans="1:16" s="34" customFormat="1" ht="21.75">
      <c r="A39" s="32"/>
      <c r="B39" s="33" t="s">
        <v>4</v>
      </c>
      <c r="C39" s="33"/>
      <c r="D39" s="121" t="s">
        <v>248</v>
      </c>
      <c r="E39" s="8"/>
      <c r="F39" s="121" t="s">
        <v>212</v>
      </c>
      <c r="G39" s="8"/>
      <c r="H39" s="121" t="s">
        <v>248</v>
      </c>
      <c r="I39" s="8"/>
      <c r="J39" s="121" t="s">
        <v>212</v>
      </c>
      <c r="L39" s="8">
        <v>2553</v>
      </c>
      <c r="M39" s="2"/>
      <c r="N39" s="116"/>
      <c r="O39" s="2"/>
      <c r="P39" s="185"/>
    </row>
    <row r="40" spans="1:16" s="34" customFormat="1" ht="21.75">
      <c r="A40" s="32"/>
      <c r="B40" s="33"/>
      <c r="C40" s="33"/>
      <c r="D40" s="248" t="s">
        <v>220</v>
      </c>
      <c r="E40" s="8"/>
      <c r="F40" s="121"/>
      <c r="G40" s="8"/>
      <c r="H40" s="248" t="s">
        <v>220</v>
      </c>
      <c r="I40" s="8"/>
      <c r="J40" s="248" t="s">
        <v>249</v>
      </c>
      <c r="L40" s="8"/>
      <c r="M40" s="2"/>
      <c r="N40" s="116"/>
      <c r="O40" s="2"/>
      <c r="P40" s="185"/>
    </row>
    <row r="41" spans="1:16" s="31" customFormat="1" ht="21.75">
      <c r="D41" s="396" t="s">
        <v>6</v>
      </c>
      <c r="E41" s="396"/>
      <c r="F41" s="396"/>
      <c r="G41" s="396"/>
      <c r="H41" s="396"/>
      <c r="I41" s="396"/>
      <c r="J41" s="396"/>
      <c r="K41" s="396"/>
      <c r="L41" s="396"/>
      <c r="M41" s="2"/>
      <c r="N41" s="116"/>
      <c r="O41" s="2"/>
      <c r="P41" s="185"/>
    </row>
    <row r="42" spans="1:16" s="2" customFormat="1" ht="23.1" customHeight="1">
      <c r="A42" s="17" t="s">
        <v>190</v>
      </c>
      <c r="B42" s="11"/>
      <c r="C42" s="11"/>
      <c r="D42" s="39"/>
      <c r="E42" s="39"/>
      <c r="F42" s="39"/>
      <c r="G42" s="24"/>
      <c r="H42" s="39"/>
      <c r="J42" s="39"/>
      <c r="N42" s="116"/>
      <c r="P42" s="185"/>
    </row>
    <row r="43" spans="1:16" s="2" customFormat="1" ht="23.1" customHeight="1">
      <c r="A43" s="107" t="s">
        <v>200</v>
      </c>
      <c r="B43" s="11"/>
      <c r="C43" s="11"/>
      <c r="D43" s="24">
        <f>D26</f>
        <v>1169</v>
      </c>
      <c r="E43" s="35"/>
      <c r="F43" s="24">
        <f>F26</f>
        <v>13885</v>
      </c>
      <c r="G43" s="113"/>
      <c r="H43" s="24">
        <f>H26</f>
        <v>1169</v>
      </c>
      <c r="I43" s="35"/>
      <c r="J43" s="24">
        <f>J26</f>
        <v>13885</v>
      </c>
      <c r="K43" s="13"/>
      <c r="L43" s="113">
        <v>8929739</v>
      </c>
      <c r="N43" s="116"/>
      <c r="P43" s="185"/>
    </row>
    <row r="44" spans="1:16" s="2" customFormat="1" ht="23.1" customHeight="1">
      <c r="A44" s="107" t="s">
        <v>201</v>
      </c>
      <c r="B44" s="11"/>
      <c r="C44" s="11"/>
      <c r="D44" s="214">
        <v>0</v>
      </c>
      <c r="E44" s="35"/>
      <c r="F44" s="214">
        <v>0</v>
      </c>
      <c r="G44" s="113"/>
      <c r="H44" s="214">
        <v>0</v>
      </c>
      <c r="J44" s="214">
        <v>0</v>
      </c>
      <c r="K44" s="13"/>
      <c r="L44" s="112">
        <v>0</v>
      </c>
      <c r="N44" s="116"/>
      <c r="P44" s="185"/>
    </row>
    <row r="45" spans="1:16" s="2" customFormat="1" ht="23.1" customHeight="1" thickBot="1">
      <c r="A45" s="17" t="s">
        <v>63</v>
      </c>
      <c r="B45" s="11"/>
      <c r="C45" s="11"/>
      <c r="D45" s="42">
        <f>D26</f>
        <v>1169</v>
      </c>
      <c r="E45" s="39"/>
      <c r="F45" s="42">
        <f>SUM(F43:F44)</f>
        <v>13885</v>
      </c>
      <c r="G45" s="39"/>
      <c r="H45" s="42">
        <f>SUM(H43:H44)</f>
        <v>1169</v>
      </c>
      <c r="J45" s="42">
        <f>SUM(J43:J44)</f>
        <v>13885</v>
      </c>
      <c r="L45" s="42">
        <f>SUM(L43:L44)</f>
        <v>8929739</v>
      </c>
      <c r="N45" s="116"/>
      <c r="P45" s="185"/>
    </row>
    <row r="46" spans="1:16" s="2" customFormat="1" ht="23.1" customHeight="1" thickTop="1">
      <c r="A46" s="17"/>
      <c r="B46" s="11"/>
      <c r="C46" s="11"/>
      <c r="D46" s="39"/>
      <c r="E46" s="39"/>
      <c r="F46" s="39"/>
      <c r="G46" s="39"/>
      <c r="H46" s="39"/>
      <c r="J46" s="39"/>
      <c r="L46" s="39"/>
      <c r="N46" s="116"/>
      <c r="P46" s="185"/>
    </row>
    <row r="47" spans="1:16" s="2" customFormat="1" ht="23.1" customHeight="1">
      <c r="A47" s="17" t="s">
        <v>174</v>
      </c>
      <c r="B47" s="11"/>
      <c r="C47" s="11"/>
      <c r="D47" s="39"/>
      <c r="E47" s="39"/>
      <c r="F47" s="39"/>
      <c r="G47" s="39"/>
      <c r="H47" s="39"/>
      <c r="J47" s="39"/>
      <c r="L47" s="39"/>
      <c r="N47" s="116"/>
      <c r="P47" s="185"/>
    </row>
    <row r="48" spans="1:16" s="2" customFormat="1" ht="23.1" customHeight="1">
      <c r="A48" s="107" t="s">
        <v>202</v>
      </c>
      <c r="B48" s="11"/>
      <c r="C48" s="11"/>
      <c r="D48" s="24">
        <f>D45</f>
        <v>1169</v>
      </c>
      <c r="E48" s="35"/>
      <c r="F48" s="24">
        <v>13885</v>
      </c>
      <c r="G48" s="35"/>
      <c r="H48" s="35">
        <f>H45</f>
        <v>1169</v>
      </c>
      <c r="J48" s="24">
        <v>13885</v>
      </c>
      <c r="L48" s="39"/>
      <c r="N48" s="116"/>
      <c r="P48" s="185"/>
    </row>
    <row r="49" spans="1:19" s="2" customFormat="1" ht="23.1" customHeight="1">
      <c r="A49" s="107" t="s">
        <v>203</v>
      </c>
      <c r="B49" s="11"/>
      <c r="C49" s="11"/>
      <c r="D49" s="214">
        <v>0</v>
      </c>
      <c r="E49" s="35"/>
      <c r="F49" s="214">
        <v>0</v>
      </c>
      <c r="G49" s="35"/>
      <c r="H49" s="214">
        <v>0</v>
      </c>
      <c r="J49" s="214">
        <v>0</v>
      </c>
      <c r="L49" s="39"/>
      <c r="N49" s="116"/>
      <c r="P49" s="185"/>
    </row>
    <row r="50" spans="1:19" s="2" customFormat="1" ht="23.1" customHeight="1" thickBot="1">
      <c r="A50" s="17" t="s">
        <v>210</v>
      </c>
      <c r="B50" s="11"/>
      <c r="C50" s="11"/>
      <c r="D50" s="42">
        <f>SUM(D48:D49)</f>
        <v>1169</v>
      </c>
      <c r="E50" s="39"/>
      <c r="F50" s="42">
        <f>SUM(F48:F49)</f>
        <v>13885</v>
      </c>
      <c r="G50" s="39"/>
      <c r="H50" s="42">
        <f>H31</f>
        <v>1169</v>
      </c>
      <c r="J50" s="42">
        <f>SUM(J48:J49)</f>
        <v>13885</v>
      </c>
      <c r="L50" s="39"/>
      <c r="N50" s="116"/>
      <c r="P50" s="185"/>
    </row>
    <row r="51" spans="1:19" s="2" customFormat="1" ht="23.1" customHeight="1" thickTop="1">
      <c r="A51" s="17"/>
      <c r="B51" s="11"/>
      <c r="C51" s="11"/>
      <c r="D51" s="39"/>
      <c r="E51" s="39"/>
      <c r="F51" s="39"/>
      <c r="G51" s="39"/>
      <c r="H51" s="39"/>
      <c r="J51" s="39"/>
      <c r="L51" s="39"/>
      <c r="N51" s="116"/>
      <c r="P51" s="185"/>
    </row>
    <row r="52" spans="1:19" s="2" customFormat="1" ht="23.1" customHeight="1" thickBot="1">
      <c r="A52" s="17" t="s">
        <v>240</v>
      </c>
      <c r="B52" s="11" t="s">
        <v>282</v>
      </c>
      <c r="C52" s="11"/>
      <c r="D52" s="341">
        <f>D43/600000</f>
        <v>1.9483333333333334E-3</v>
      </c>
      <c r="E52" s="339"/>
      <c r="F52" s="341">
        <f>F43/440000</f>
        <v>3.1556818181818179E-2</v>
      </c>
      <c r="G52" s="340"/>
      <c r="H52" s="341">
        <f>H43/600000</f>
        <v>1.9483333333333334E-3</v>
      </c>
      <c r="I52" s="340"/>
      <c r="J52" s="341">
        <f>J43/440000</f>
        <v>3.1556818181818179E-2</v>
      </c>
      <c r="K52" s="13"/>
      <c r="L52" s="114" t="e">
        <f>#REF!/600000</f>
        <v>#REF!</v>
      </c>
      <c r="N52" s="116"/>
      <c r="P52" s="185"/>
    </row>
    <row r="53" spans="1:19" s="2" customFormat="1" ht="23.1" customHeight="1" thickTop="1">
      <c r="A53" s="12"/>
      <c r="B53" s="11"/>
      <c r="C53" s="11"/>
      <c r="D53" s="21"/>
      <c r="E53" s="24"/>
      <c r="F53" s="21"/>
      <c r="G53" s="24"/>
      <c r="H53" s="109"/>
      <c r="J53" s="109"/>
      <c r="N53" s="116"/>
      <c r="P53" s="185"/>
    </row>
    <row r="54" spans="1:19" ht="22.5" customHeight="1">
      <c r="A54" s="1" t="s">
        <v>239</v>
      </c>
      <c r="D54" s="133"/>
      <c r="E54" s="133"/>
      <c r="F54" s="133"/>
      <c r="G54" s="133"/>
      <c r="H54" s="133"/>
      <c r="J54" s="133"/>
      <c r="L54" s="133"/>
      <c r="M54" s="2"/>
      <c r="N54" s="116"/>
      <c r="O54" s="2"/>
      <c r="P54" s="185"/>
    </row>
    <row r="55" spans="1:19" ht="22.5" customHeight="1">
      <c r="A55" s="29" t="s">
        <v>221</v>
      </c>
      <c r="B55" s="204"/>
      <c r="C55" s="204"/>
      <c r="D55" s="134"/>
      <c r="E55" s="135"/>
      <c r="F55" s="134"/>
      <c r="G55" s="134"/>
      <c r="H55" s="134"/>
      <c r="I55" s="135"/>
      <c r="J55" s="134"/>
      <c r="K55" s="136"/>
      <c r="L55" s="136"/>
      <c r="M55" s="2"/>
      <c r="N55" s="116"/>
      <c r="O55" s="2"/>
      <c r="P55" s="185"/>
    </row>
    <row r="56" spans="1:19" ht="22.5" customHeight="1">
      <c r="A56" s="123"/>
      <c r="B56" s="205"/>
      <c r="C56" s="205"/>
      <c r="D56" s="43"/>
      <c r="E56" s="44"/>
      <c r="F56" s="43"/>
      <c r="G56" s="43"/>
      <c r="H56" s="43"/>
      <c r="I56" s="44"/>
      <c r="J56" s="43"/>
      <c r="K56" s="31"/>
      <c r="L56" s="31"/>
      <c r="M56" s="2"/>
      <c r="N56" s="116"/>
      <c r="O56" s="2"/>
      <c r="P56" s="185"/>
    </row>
    <row r="57" spans="1:19" ht="22.5" customHeight="1">
      <c r="A57" s="30"/>
      <c r="B57" s="206"/>
      <c r="C57" s="206"/>
      <c r="D57" s="394" t="s">
        <v>1</v>
      </c>
      <c r="E57" s="394"/>
      <c r="F57" s="394"/>
      <c r="G57" s="394"/>
      <c r="H57" s="394" t="s">
        <v>2</v>
      </c>
      <c r="I57" s="394"/>
      <c r="J57" s="394"/>
      <c r="K57" s="394"/>
      <c r="L57" s="394"/>
      <c r="M57" s="2"/>
      <c r="N57" s="116"/>
      <c r="O57" s="2"/>
      <c r="P57" s="185"/>
    </row>
    <row r="58" spans="1:19" ht="22.5" customHeight="1">
      <c r="A58" s="30"/>
      <c r="B58" s="206"/>
      <c r="C58" s="206"/>
      <c r="D58" s="395" t="s">
        <v>226</v>
      </c>
      <c r="E58" s="395"/>
      <c r="F58" s="395"/>
      <c r="G58" s="201"/>
      <c r="H58" s="395" t="s">
        <v>226</v>
      </c>
      <c r="I58" s="395"/>
      <c r="J58" s="395"/>
      <c r="K58" s="395"/>
      <c r="L58" s="395"/>
      <c r="M58" s="2"/>
      <c r="N58" s="116"/>
      <c r="O58" s="2"/>
      <c r="P58" s="185"/>
    </row>
    <row r="59" spans="1:19" ht="22.5" customHeight="1">
      <c r="A59" s="30"/>
      <c r="B59" s="206"/>
      <c r="C59" s="206"/>
      <c r="D59" s="395" t="s">
        <v>224</v>
      </c>
      <c r="E59" s="395"/>
      <c r="F59" s="395"/>
      <c r="G59" s="215"/>
      <c r="H59" s="395" t="s">
        <v>224</v>
      </c>
      <c r="I59" s="395"/>
      <c r="J59" s="395"/>
      <c r="K59" s="215"/>
      <c r="L59" s="215"/>
      <c r="M59" s="2"/>
      <c r="N59" s="116"/>
      <c r="O59" s="2"/>
      <c r="P59" s="185"/>
    </row>
    <row r="60" spans="1:19" ht="22.5" customHeight="1">
      <c r="A60" s="32"/>
      <c r="B60" s="33" t="s">
        <v>4</v>
      </c>
      <c r="C60" s="33"/>
      <c r="D60" s="8" t="s">
        <v>248</v>
      </c>
      <c r="E60" s="8"/>
      <c r="F60" s="121" t="s">
        <v>212</v>
      </c>
      <c r="G60" s="8"/>
      <c r="H60" s="8" t="s">
        <v>248</v>
      </c>
      <c r="I60" s="8"/>
      <c r="J60" s="121" t="s">
        <v>212</v>
      </c>
      <c r="K60" s="34"/>
      <c r="L60" s="8">
        <v>2553</v>
      </c>
      <c r="M60" s="2"/>
      <c r="N60" s="116"/>
      <c r="O60" s="2"/>
      <c r="P60" s="185"/>
    </row>
    <row r="61" spans="1:19" ht="22.5" customHeight="1">
      <c r="A61" s="32"/>
      <c r="B61" s="33"/>
      <c r="C61" s="33"/>
      <c r="D61" s="248" t="s">
        <v>220</v>
      </c>
      <c r="E61" s="8"/>
      <c r="F61" s="121"/>
      <c r="G61" s="8"/>
      <c r="H61" s="248" t="s">
        <v>220</v>
      </c>
      <c r="I61" s="8"/>
      <c r="J61" s="248" t="s">
        <v>249</v>
      </c>
      <c r="K61" s="34"/>
      <c r="L61" s="8"/>
      <c r="M61" s="2"/>
      <c r="N61" s="116"/>
      <c r="O61" s="2"/>
      <c r="P61" s="185"/>
    </row>
    <row r="62" spans="1:19" ht="22.5" customHeight="1">
      <c r="A62" s="31"/>
      <c r="B62" s="31"/>
      <c r="C62" s="31"/>
      <c r="D62" s="396" t="s">
        <v>6</v>
      </c>
      <c r="E62" s="397"/>
      <c r="F62" s="397"/>
      <c r="G62" s="397"/>
      <c r="H62" s="397"/>
      <c r="I62" s="397"/>
      <c r="J62" s="397"/>
      <c r="K62" s="397"/>
      <c r="L62" s="397"/>
      <c r="M62" s="2"/>
      <c r="N62" s="116"/>
      <c r="O62" s="2"/>
      <c r="P62" s="185"/>
    </row>
    <row r="63" spans="1:19" ht="22.5" customHeight="1">
      <c r="A63" s="23" t="s">
        <v>57</v>
      </c>
      <c r="B63" s="11"/>
      <c r="C63" s="11"/>
      <c r="D63" s="24"/>
      <c r="E63" s="24"/>
      <c r="F63" s="24"/>
      <c r="G63" s="24"/>
      <c r="H63" s="24"/>
      <c r="I63" s="2"/>
      <c r="J63" s="24"/>
      <c r="K63" s="2"/>
      <c r="L63" s="2"/>
      <c r="M63" s="2"/>
      <c r="N63" s="116"/>
      <c r="O63" s="2"/>
      <c r="P63" s="185"/>
    </row>
    <row r="64" spans="1:19" ht="22.5" customHeight="1">
      <c r="A64" s="12" t="s">
        <v>194</v>
      </c>
      <c r="B64" s="243" t="s">
        <v>279</v>
      </c>
      <c r="C64" s="243"/>
      <c r="D64" s="24">
        <v>1366195</v>
      </c>
      <c r="E64" s="24"/>
      <c r="F64" s="24">
        <v>1566720</v>
      </c>
      <c r="G64" s="24"/>
      <c r="H64" s="24">
        <v>1289413</v>
      </c>
      <c r="I64" s="24"/>
      <c r="J64" s="24">
        <v>1490409</v>
      </c>
      <c r="K64" s="2"/>
      <c r="L64" s="2">
        <v>1248581042</v>
      </c>
      <c r="M64" s="2">
        <f>J64+176</f>
        <v>1490585</v>
      </c>
      <c r="N64" s="116"/>
      <c r="O64" s="2"/>
      <c r="P64" s="185"/>
      <c r="S64" s="185"/>
    </row>
    <row r="65" spans="1:19" ht="22.5" customHeight="1">
      <c r="A65" s="15" t="s">
        <v>58</v>
      </c>
      <c r="B65" s="11"/>
      <c r="C65" s="11"/>
      <c r="D65" s="24">
        <v>9193</v>
      </c>
      <c r="E65" s="35"/>
      <c r="F65" s="24">
        <v>11076</v>
      </c>
      <c r="G65" s="35"/>
      <c r="H65" s="24">
        <v>11408</v>
      </c>
      <c r="I65" s="35"/>
      <c r="J65" s="24">
        <v>9682</v>
      </c>
      <c r="K65" s="2"/>
      <c r="L65" s="2">
        <v>22181744</v>
      </c>
      <c r="M65" s="2"/>
      <c r="N65" s="116"/>
      <c r="O65" s="2"/>
      <c r="P65" s="185"/>
      <c r="S65" s="185"/>
    </row>
    <row r="66" spans="1:19" ht="22.5" customHeight="1">
      <c r="A66" s="17" t="s">
        <v>59</v>
      </c>
      <c r="B66" s="11"/>
      <c r="C66" s="11"/>
      <c r="D66" s="36">
        <f>SUM(D64:D65)</f>
        <v>1375388</v>
      </c>
      <c r="E66" s="37"/>
      <c r="F66" s="36">
        <f>SUM(F64:F65)</f>
        <v>1577796</v>
      </c>
      <c r="G66" s="37"/>
      <c r="H66" s="36">
        <f>SUM(H64:H65)</f>
        <v>1300821</v>
      </c>
      <c r="I66" s="37"/>
      <c r="J66" s="36">
        <f>SUM(J64:J65)</f>
        <v>1500091</v>
      </c>
      <c r="K66" s="2"/>
      <c r="L66" s="18">
        <f>SUM(L64:L65)</f>
        <v>1270762786</v>
      </c>
      <c r="M66" s="2"/>
      <c r="N66" s="116"/>
      <c r="O66" s="2"/>
      <c r="P66" s="185"/>
    </row>
    <row r="67" spans="1:19" ht="22.5" customHeight="1">
      <c r="A67" s="123"/>
      <c r="B67" s="205"/>
      <c r="C67" s="205"/>
      <c r="D67" s="43"/>
      <c r="E67" s="44"/>
      <c r="F67" s="43"/>
      <c r="G67" s="43"/>
      <c r="H67" s="43"/>
      <c r="I67" s="44"/>
      <c r="J67" s="43"/>
      <c r="K67" s="31"/>
      <c r="L67" s="31"/>
      <c r="M67" s="2"/>
      <c r="N67" s="116"/>
      <c r="O67" s="2"/>
      <c r="P67" s="185"/>
    </row>
    <row r="68" spans="1:19" ht="22.5" customHeight="1">
      <c r="A68" s="38" t="s">
        <v>184</v>
      </c>
      <c r="B68" s="11"/>
      <c r="C68" s="11"/>
      <c r="D68" s="109"/>
      <c r="E68" s="24"/>
      <c r="F68" s="109"/>
      <c r="G68" s="24"/>
      <c r="H68" s="24"/>
      <c r="I68" s="2"/>
      <c r="J68" s="24"/>
      <c r="K68" s="2"/>
      <c r="L68" s="2"/>
      <c r="M68" s="2"/>
      <c r="N68" s="116"/>
      <c r="O68" s="2"/>
      <c r="P68" s="185"/>
    </row>
    <row r="69" spans="1:19" ht="22.5" customHeight="1">
      <c r="A69" s="15" t="s">
        <v>195</v>
      </c>
      <c r="B69" s="243" t="s">
        <v>218</v>
      </c>
      <c r="C69" s="243"/>
      <c r="D69" s="24">
        <v>1167755</v>
      </c>
      <c r="E69" s="24"/>
      <c r="F69" s="24">
        <v>1329745</v>
      </c>
      <c r="G69" s="24"/>
      <c r="H69" s="24">
        <v>1132417</v>
      </c>
      <c r="I69" s="24"/>
      <c r="J69" s="24">
        <v>1296741</v>
      </c>
      <c r="K69" s="2"/>
      <c r="L69" s="2">
        <f>1106568016+4499036</f>
        <v>1111067052</v>
      </c>
      <c r="M69" s="2"/>
      <c r="N69" s="116"/>
      <c r="O69" s="2"/>
      <c r="P69" s="185"/>
      <c r="S69" s="185"/>
    </row>
    <row r="70" spans="1:19" ht="22.5" customHeight="1">
      <c r="A70" s="12" t="s">
        <v>205</v>
      </c>
      <c r="B70" s="11"/>
      <c r="C70" s="11"/>
      <c r="D70" s="24">
        <v>135052</v>
      </c>
      <c r="E70" s="24"/>
      <c r="F70" s="24">
        <v>156026</v>
      </c>
      <c r="G70" s="2"/>
      <c r="H70" s="24">
        <v>127881</v>
      </c>
      <c r="I70" s="2"/>
      <c r="J70" s="24">
        <v>147347</v>
      </c>
      <c r="K70" s="2"/>
      <c r="L70" s="2">
        <v>93899158</v>
      </c>
      <c r="M70" s="2"/>
      <c r="N70" s="116"/>
      <c r="O70" s="2"/>
      <c r="P70" s="185"/>
      <c r="S70" s="185"/>
    </row>
    <row r="71" spans="1:19" ht="22.5" customHeight="1">
      <c r="A71" s="15" t="s">
        <v>60</v>
      </c>
      <c r="B71" s="11"/>
      <c r="C71" s="11"/>
      <c r="D71" s="24">
        <v>54040</v>
      </c>
      <c r="E71" s="35"/>
      <c r="F71" s="24">
        <f>57135+1619</f>
        <v>58754</v>
      </c>
      <c r="G71" s="24"/>
      <c r="H71" s="172">
        <v>32627</v>
      </c>
      <c r="I71" s="2"/>
      <c r="J71" s="172">
        <v>44805</v>
      </c>
      <c r="K71" s="2"/>
      <c r="L71" s="2">
        <f>39125275+3228000</f>
        <v>42353275</v>
      </c>
      <c r="M71" s="2"/>
      <c r="N71" s="116"/>
      <c r="O71" s="2"/>
      <c r="P71" s="185"/>
      <c r="S71" s="185"/>
    </row>
    <row r="72" spans="1:19" ht="22.5" customHeight="1">
      <c r="A72" s="17" t="s">
        <v>62</v>
      </c>
      <c r="B72" s="207"/>
      <c r="C72" s="207"/>
      <c r="D72" s="36">
        <f>SUM(D69:D71)</f>
        <v>1356847</v>
      </c>
      <c r="E72" s="37"/>
      <c r="F72" s="36">
        <f>SUM(F69:F71)</f>
        <v>1544525</v>
      </c>
      <c r="G72" s="6"/>
      <c r="H72" s="173">
        <f>SUM(H69:H71)</f>
        <v>1292925</v>
      </c>
      <c r="I72" s="2"/>
      <c r="J72" s="173">
        <f>SUM(J69:J71)</f>
        <v>1488893</v>
      </c>
      <c r="K72" s="2"/>
      <c r="L72" s="18">
        <f>SUM(L69:L71)</f>
        <v>1247319485</v>
      </c>
      <c r="M72" s="2"/>
      <c r="N72" s="116"/>
      <c r="O72" s="2"/>
      <c r="P72" s="185"/>
    </row>
    <row r="73" spans="1:19" ht="22.5" customHeight="1">
      <c r="A73" s="123"/>
      <c r="B73" s="205"/>
      <c r="C73" s="205"/>
      <c r="D73" s="43"/>
      <c r="E73" s="44"/>
      <c r="F73" s="43"/>
      <c r="G73" s="43"/>
      <c r="H73" s="43"/>
      <c r="I73" s="44"/>
      <c r="J73" s="43"/>
      <c r="K73" s="31"/>
      <c r="L73" s="31"/>
      <c r="M73" s="2"/>
      <c r="N73" s="116"/>
      <c r="O73" s="2"/>
      <c r="P73" s="185"/>
    </row>
    <row r="74" spans="1:19" ht="22.5" customHeight="1">
      <c r="A74" s="268" t="s">
        <v>278</v>
      </c>
      <c r="B74" s="202"/>
      <c r="C74" s="202"/>
      <c r="D74" s="37">
        <f>D66-D72</f>
        <v>18541</v>
      </c>
      <c r="E74" s="37"/>
      <c r="F74" s="37">
        <f>F66-F72</f>
        <v>33271</v>
      </c>
      <c r="G74" s="37"/>
      <c r="H74" s="37">
        <f>H66-H72</f>
        <v>7896</v>
      </c>
      <c r="I74" s="40"/>
      <c r="J74" s="37">
        <f>J66-J72</f>
        <v>11198</v>
      </c>
      <c r="K74" s="2"/>
      <c r="L74" s="37">
        <f>L66-L72</f>
        <v>23443301</v>
      </c>
      <c r="M74" s="2"/>
      <c r="N74" s="116"/>
      <c r="O74" s="2"/>
      <c r="P74" s="185"/>
    </row>
    <row r="75" spans="1:19" ht="22.5" customHeight="1">
      <c r="A75" s="254" t="s">
        <v>277</v>
      </c>
      <c r="B75" s="243" t="s">
        <v>254</v>
      </c>
      <c r="C75" s="243"/>
      <c r="D75" s="37">
        <v>0</v>
      </c>
      <c r="E75" s="37"/>
      <c r="F75" s="37">
        <v>0</v>
      </c>
      <c r="G75" s="37"/>
      <c r="H75" s="24">
        <v>8493</v>
      </c>
      <c r="I75" s="40"/>
      <c r="J75" s="24">
        <v>17280</v>
      </c>
      <c r="K75" s="2"/>
      <c r="L75" s="37"/>
      <c r="M75" s="2"/>
      <c r="N75" s="116"/>
      <c r="O75" s="2"/>
      <c r="P75" s="185"/>
      <c r="S75" s="185"/>
    </row>
    <row r="76" spans="1:19" ht="22.5" customHeight="1">
      <c r="A76" s="267" t="s">
        <v>61</v>
      </c>
      <c r="B76" s="202"/>
      <c r="C76" s="202"/>
      <c r="D76" s="172">
        <v>3136</v>
      </c>
      <c r="E76" s="24"/>
      <c r="F76" s="172">
        <v>1288</v>
      </c>
      <c r="G76" s="24"/>
      <c r="H76" s="172">
        <v>3103</v>
      </c>
      <c r="I76" s="2"/>
      <c r="J76" s="172">
        <v>862</v>
      </c>
      <c r="K76" s="2"/>
      <c r="L76" s="37"/>
      <c r="M76" s="2"/>
      <c r="N76" s="116"/>
      <c r="O76" s="2"/>
      <c r="P76" s="185"/>
      <c r="S76" s="185"/>
    </row>
    <row r="77" spans="1:19" ht="22.5" customHeight="1">
      <c r="A77" s="268" t="s">
        <v>183</v>
      </c>
      <c r="B77" s="202"/>
      <c r="C77" s="202"/>
      <c r="D77" s="321">
        <f>D66-D72+D75-D76</f>
        <v>15405</v>
      </c>
      <c r="E77" s="321"/>
      <c r="F77" s="321">
        <f>F66-F72+F75-F76</f>
        <v>31983</v>
      </c>
      <c r="G77" s="37"/>
      <c r="H77" s="321">
        <f>H66-H72+H75-H76</f>
        <v>13286</v>
      </c>
      <c r="I77" s="40"/>
      <c r="J77" s="37">
        <f>J66-J72+J75-J76</f>
        <v>27616</v>
      </c>
      <c r="K77" s="2"/>
      <c r="L77" s="37"/>
      <c r="M77" s="2"/>
      <c r="N77" s="116"/>
      <c r="O77" s="2"/>
      <c r="P77" s="185"/>
      <c r="S77" s="185"/>
    </row>
    <row r="78" spans="1:19" ht="22.5" customHeight="1">
      <c r="A78" s="107" t="s">
        <v>91</v>
      </c>
      <c r="B78" s="243" t="s">
        <v>280</v>
      </c>
      <c r="C78" s="243"/>
      <c r="D78" s="24">
        <v>-2626</v>
      </c>
      <c r="E78" s="24"/>
      <c r="F78" s="24">
        <f>-5822+324</f>
        <v>-5498</v>
      </c>
      <c r="G78" s="24"/>
      <c r="H78" s="24">
        <v>-507</v>
      </c>
      <c r="I78" s="24"/>
      <c r="J78" s="24">
        <f>-1368+237</f>
        <v>-1131</v>
      </c>
      <c r="K78" s="2"/>
      <c r="L78" s="24">
        <v>-4730985</v>
      </c>
      <c r="M78" s="2">
        <v>861907.19989680499</v>
      </c>
      <c r="N78" s="116"/>
      <c r="O78" s="2"/>
      <c r="P78" s="185">
        <f t="shared" ref="P78:P79" si="1">ROUND(M78/1000,0)</f>
        <v>862</v>
      </c>
      <c r="R78" s="47">
        <v>2990781.5282772249</v>
      </c>
      <c r="S78" s="185">
        <f t="shared" ref="S78:S79" si="2">ROUND(R78/1000,0)</f>
        <v>2991</v>
      </c>
    </row>
    <row r="79" spans="1:19" ht="22.5" customHeight="1" thickBot="1">
      <c r="A79" s="17" t="s">
        <v>63</v>
      </c>
      <c r="B79" s="11"/>
      <c r="C79" s="11"/>
      <c r="D79" s="322">
        <f>SUM(D77:D78)</f>
        <v>12779</v>
      </c>
      <c r="E79" s="39"/>
      <c r="F79" s="322">
        <f>SUM(F77:F78)</f>
        <v>26485</v>
      </c>
      <c r="G79" s="39"/>
      <c r="H79" s="322">
        <f>SUM(H77:H78)</f>
        <v>12779</v>
      </c>
      <c r="I79" s="7"/>
      <c r="J79" s="42">
        <f>SUM(J77:J78)</f>
        <v>26485</v>
      </c>
      <c r="K79" s="2"/>
      <c r="L79" s="41">
        <f>SUM(L74:L78)</f>
        <v>18712316</v>
      </c>
      <c r="M79" s="2"/>
      <c r="N79" s="116"/>
      <c r="O79" s="2"/>
      <c r="P79" s="185">
        <f t="shared" si="1"/>
        <v>0</v>
      </c>
      <c r="S79" s="185">
        <f t="shared" si="2"/>
        <v>0</v>
      </c>
    </row>
    <row r="80" spans="1:19" ht="22.5" customHeight="1" thickTop="1">
      <c r="A80" s="123"/>
      <c r="B80" s="205"/>
      <c r="C80" s="205"/>
      <c r="D80" s="43"/>
      <c r="E80" s="44"/>
      <c r="F80" s="43"/>
      <c r="G80" s="43"/>
      <c r="H80" s="43"/>
      <c r="I80" s="44"/>
      <c r="J80" s="43"/>
      <c r="K80" s="31"/>
      <c r="L80" s="31"/>
      <c r="M80" s="2"/>
      <c r="N80" s="116"/>
      <c r="O80" s="2"/>
      <c r="P80" s="185"/>
    </row>
    <row r="81" spans="1:16" ht="22.5" customHeight="1">
      <c r="A81" s="17" t="s">
        <v>173</v>
      </c>
      <c r="B81" s="205"/>
      <c r="C81" s="205"/>
      <c r="D81" s="43"/>
      <c r="E81" s="44"/>
      <c r="F81" s="43"/>
      <c r="G81" s="43"/>
      <c r="H81" s="43"/>
      <c r="I81" s="44"/>
      <c r="J81" s="43"/>
      <c r="K81" s="31"/>
      <c r="L81" s="31"/>
      <c r="M81" s="2"/>
      <c r="N81" s="116"/>
      <c r="O81" s="2"/>
      <c r="P81" s="185"/>
    </row>
    <row r="82" spans="1:16" s="31" customFormat="1" ht="21.75">
      <c r="A82" s="10" t="s">
        <v>234</v>
      </c>
      <c r="B82" s="10"/>
      <c r="C82" s="10"/>
      <c r="D82" s="43"/>
      <c r="E82" s="44"/>
      <c r="F82" s="43"/>
      <c r="G82" s="43"/>
      <c r="H82" s="43"/>
      <c r="I82" s="44"/>
      <c r="J82" s="43"/>
      <c r="M82" s="2"/>
      <c r="N82" s="116"/>
      <c r="O82" s="2"/>
      <c r="P82" s="185"/>
    </row>
    <row r="83" spans="1:16" s="31" customFormat="1" ht="21.75">
      <c r="A83" s="10" t="s">
        <v>235</v>
      </c>
      <c r="B83" s="10"/>
      <c r="C83" s="10"/>
      <c r="D83" s="43"/>
      <c r="E83" s="44"/>
      <c r="F83" s="43"/>
      <c r="G83" s="43"/>
      <c r="H83" s="43"/>
      <c r="I83" s="44"/>
      <c r="J83" s="43"/>
      <c r="M83" s="2"/>
      <c r="N83" s="116"/>
      <c r="O83" s="2"/>
      <c r="P83" s="185"/>
    </row>
    <row r="84" spans="1:16" s="31" customFormat="1" ht="21.75">
      <c r="A84" s="107" t="s">
        <v>289</v>
      </c>
      <c r="B84" s="205"/>
      <c r="C84" s="205"/>
      <c r="D84" s="43"/>
      <c r="E84" s="44"/>
      <c r="F84" s="43"/>
      <c r="G84" s="43"/>
      <c r="H84" s="43"/>
      <c r="I84" s="44"/>
      <c r="J84" s="43"/>
      <c r="M84" s="2"/>
      <c r="N84" s="116"/>
      <c r="O84" s="2"/>
      <c r="P84" s="185"/>
    </row>
    <row r="85" spans="1:16" s="31" customFormat="1" ht="21.75">
      <c r="A85" s="107" t="s">
        <v>236</v>
      </c>
      <c r="B85" s="11"/>
      <c r="C85" s="11"/>
      <c r="D85" s="225">
        <v>-379</v>
      </c>
      <c r="E85" s="171"/>
      <c r="F85" s="225">
        <v>0</v>
      </c>
      <c r="G85" s="171"/>
      <c r="H85" s="225">
        <v>-340</v>
      </c>
      <c r="I85" s="223"/>
      <c r="J85" s="225">
        <v>0</v>
      </c>
      <c r="M85" s="2"/>
      <c r="N85" s="116"/>
      <c r="O85" s="2"/>
      <c r="P85" s="185"/>
    </row>
    <row r="86" spans="1:16" s="31" customFormat="1" ht="21.75">
      <c r="A86" s="254" t="s">
        <v>290</v>
      </c>
      <c r="B86" s="11"/>
      <c r="C86" s="11"/>
      <c r="D86" s="225"/>
      <c r="E86" s="171"/>
      <c r="F86" s="225"/>
      <c r="G86" s="171"/>
      <c r="H86" s="225"/>
      <c r="I86" s="223"/>
      <c r="J86" s="225"/>
      <c r="M86" s="2"/>
      <c r="N86" s="116"/>
      <c r="O86" s="2"/>
      <c r="P86" s="185"/>
    </row>
    <row r="87" spans="1:16" s="31" customFormat="1" ht="21.75">
      <c r="A87" s="254" t="s">
        <v>281</v>
      </c>
      <c r="B87" s="11"/>
      <c r="C87" s="11"/>
      <c r="D87" s="225">
        <v>0</v>
      </c>
      <c r="E87" s="171"/>
      <c r="F87" s="225">
        <v>0</v>
      </c>
      <c r="G87" s="171"/>
      <c r="H87" s="225">
        <v>-31</v>
      </c>
      <c r="I87" s="223"/>
      <c r="J87" s="225">
        <v>0</v>
      </c>
      <c r="M87" s="2"/>
      <c r="N87" s="116"/>
      <c r="O87" s="2"/>
      <c r="P87" s="185"/>
    </row>
    <row r="88" spans="1:16" s="31" customFormat="1" ht="21.75">
      <c r="A88" s="107" t="s">
        <v>237</v>
      </c>
      <c r="B88" s="11"/>
      <c r="C88" s="11"/>
      <c r="D88" s="175"/>
      <c r="E88" s="44"/>
      <c r="F88" s="175"/>
      <c r="G88" s="43"/>
      <c r="H88" s="175"/>
      <c r="I88" s="223"/>
      <c r="J88" s="175"/>
      <c r="M88" s="2"/>
      <c r="N88" s="116"/>
      <c r="O88" s="2"/>
      <c r="P88" s="185"/>
    </row>
    <row r="89" spans="1:16" s="31" customFormat="1" ht="21.75">
      <c r="A89" s="107" t="s">
        <v>235</v>
      </c>
      <c r="B89" s="11"/>
      <c r="C89" s="11"/>
      <c r="D89" s="226">
        <v>76</v>
      </c>
      <c r="E89" s="171"/>
      <c r="F89" s="226">
        <v>0</v>
      </c>
      <c r="G89" s="171"/>
      <c r="H89" s="226">
        <v>68</v>
      </c>
      <c r="I89" s="44"/>
      <c r="J89" s="226">
        <v>0</v>
      </c>
      <c r="M89" s="2"/>
      <c r="N89" s="116"/>
      <c r="O89" s="2"/>
      <c r="P89" s="185"/>
    </row>
    <row r="90" spans="1:16" ht="22.5" customHeight="1">
      <c r="A90" s="17" t="s">
        <v>291</v>
      </c>
      <c r="B90" s="11"/>
      <c r="C90" s="11"/>
      <c r="D90" s="175"/>
      <c r="E90" s="44"/>
      <c r="F90" s="175"/>
      <c r="G90" s="43"/>
      <c r="H90" s="175"/>
      <c r="I90" s="44"/>
      <c r="J90" s="175"/>
      <c r="K90" s="31"/>
      <c r="L90" s="31"/>
      <c r="M90" s="2"/>
      <c r="N90" s="116"/>
      <c r="O90" s="2"/>
      <c r="P90" s="185"/>
    </row>
    <row r="91" spans="1:16" ht="22.5" customHeight="1">
      <c r="A91" s="17" t="s">
        <v>191</v>
      </c>
      <c r="B91" s="205"/>
      <c r="C91" s="205"/>
      <c r="D91" s="224">
        <f>SUM(D85:D89)</f>
        <v>-303</v>
      </c>
      <c r="E91" s="39"/>
      <c r="F91" s="224">
        <f>SUM(F85:F89)</f>
        <v>0</v>
      </c>
      <c r="G91" s="39"/>
      <c r="H91" s="224">
        <f>SUM(H85:H89)</f>
        <v>-303</v>
      </c>
      <c r="I91" s="40"/>
      <c r="J91" s="224">
        <f>SUM(J85:J89)</f>
        <v>0</v>
      </c>
      <c r="K91" s="31"/>
      <c r="L91" s="31"/>
      <c r="M91" s="2"/>
      <c r="N91" s="116"/>
      <c r="O91" s="2"/>
      <c r="P91" s="185"/>
    </row>
    <row r="92" spans="1:16" ht="22.5" customHeight="1" thickBot="1">
      <c r="A92" s="17" t="s">
        <v>210</v>
      </c>
      <c r="B92" s="205"/>
      <c r="C92" s="205"/>
      <c r="D92" s="42">
        <f>D79+D91</f>
        <v>12476</v>
      </c>
      <c r="E92" s="39"/>
      <c r="F92" s="42">
        <f>F79+F91</f>
        <v>26485</v>
      </c>
      <c r="G92" s="39"/>
      <c r="H92" s="42">
        <f>H79+H91</f>
        <v>12476</v>
      </c>
      <c r="I92" s="7"/>
      <c r="J92" s="42">
        <f>J79+J91</f>
        <v>26485</v>
      </c>
      <c r="K92" s="31"/>
      <c r="L92" s="31"/>
      <c r="M92" s="2"/>
      <c r="N92" s="116"/>
      <c r="O92" s="2"/>
      <c r="P92" s="185"/>
    </row>
    <row r="93" spans="1:16" ht="22.5" customHeight="1" thickTop="1">
      <c r="A93" s="123"/>
      <c r="B93" s="205"/>
      <c r="C93" s="205"/>
      <c r="D93" s="43"/>
      <c r="E93" s="44"/>
      <c r="F93" s="43"/>
      <c r="G93" s="43"/>
      <c r="H93" s="43"/>
      <c r="I93" s="44"/>
      <c r="J93" s="43"/>
      <c r="K93" s="31"/>
      <c r="L93" s="31"/>
    </row>
    <row r="94" spans="1:16" ht="22.5" customHeight="1">
      <c r="A94" s="1" t="s">
        <v>239</v>
      </c>
      <c r="D94" s="133"/>
      <c r="E94" s="133"/>
      <c r="F94" s="133"/>
      <c r="G94" s="133"/>
      <c r="H94" s="133"/>
      <c r="J94" s="133"/>
      <c r="L94" s="133"/>
    </row>
    <row r="95" spans="1:16" ht="22.5" customHeight="1">
      <c r="A95" s="29" t="s">
        <v>221</v>
      </c>
      <c r="B95" s="204"/>
      <c r="C95" s="204"/>
      <c r="D95" s="134"/>
      <c r="E95" s="135"/>
      <c r="F95" s="134"/>
      <c r="G95" s="134"/>
      <c r="H95" s="134"/>
      <c r="I95" s="135"/>
      <c r="J95" s="134"/>
      <c r="K95" s="136"/>
      <c r="L95" s="136"/>
    </row>
    <row r="96" spans="1:16" ht="22.5" customHeight="1">
      <c r="A96" s="123"/>
      <c r="B96" s="205"/>
      <c r="C96" s="205"/>
      <c r="D96" s="43"/>
      <c r="E96" s="44"/>
      <c r="F96" s="43"/>
      <c r="G96" s="43"/>
      <c r="H96" s="43"/>
      <c r="I96" s="44"/>
      <c r="J96" s="43"/>
      <c r="K96" s="31"/>
      <c r="L96" s="31"/>
    </row>
    <row r="97" spans="1:12" ht="22.5" customHeight="1">
      <c r="A97" s="30"/>
      <c r="B97" s="206"/>
      <c r="C97" s="206"/>
      <c r="D97" s="394" t="s">
        <v>1</v>
      </c>
      <c r="E97" s="394"/>
      <c r="F97" s="394"/>
      <c r="G97" s="394"/>
      <c r="H97" s="394" t="s">
        <v>2</v>
      </c>
      <c r="I97" s="394"/>
      <c r="J97" s="394"/>
      <c r="K97" s="394"/>
      <c r="L97" s="394"/>
    </row>
    <row r="98" spans="1:12" ht="22.5" customHeight="1">
      <c r="A98" s="30"/>
      <c r="B98" s="206"/>
      <c r="C98" s="206"/>
      <c r="D98" s="395" t="s">
        <v>226</v>
      </c>
      <c r="E98" s="395"/>
      <c r="F98" s="395"/>
      <c r="G98" s="201"/>
      <c r="H98" s="395" t="s">
        <v>226</v>
      </c>
      <c r="I98" s="395"/>
      <c r="J98" s="395"/>
      <c r="K98" s="395"/>
      <c r="L98" s="395"/>
    </row>
    <row r="99" spans="1:12" ht="22.5" customHeight="1">
      <c r="A99" s="30"/>
      <c r="B99" s="206"/>
      <c r="C99" s="206"/>
      <c r="D99" s="395" t="s">
        <v>224</v>
      </c>
      <c r="E99" s="395"/>
      <c r="F99" s="395"/>
      <c r="G99" s="215"/>
      <c r="H99" s="395" t="s">
        <v>224</v>
      </c>
      <c r="I99" s="395"/>
      <c r="J99" s="395"/>
      <c r="K99" s="215"/>
      <c r="L99" s="215"/>
    </row>
    <row r="100" spans="1:12" ht="22.5" customHeight="1">
      <c r="A100" s="32"/>
      <c r="B100" s="33" t="s">
        <v>4</v>
      </c>
      <c r="C100" s="33"/>
      <c r="D100" s="121" t="s">
        <v>248</v>
      </c>
      <c r="E100" s="8"/>
      <c r="F100" s="121" t="s">
        <v>212</v>
      </c>
      <c r="G100" s="8"/>
      <c r="H100" s="121" t="s">
        <v>248</v>
      </c>
      <c r="I100" s="8"/>
      <c r="J100" s="121" t="s">
        <v>212</v>
      </c>
      <c r="K100" s="34"/>
      <c r="L100" s="8">
        <v>2553</v>
      </c>
    </row>
    <row r="101" spans="1:12" ht="22.5" customHeight="1">
      <c r="A101" s="32"/>
      <c r="B101" s="33"/>
      <c r="C101" s="33"/>
      <c r="D101" s="248" t="s">
        <v>220</v>
      </c>
      <c r="E101" s="8"/>
      <c r="F101" s="121"/>
      <c r="G101" s="8"/>
      <c r="H101" s="248" t="s">
        <v>220</v>
      </c>
      <c r="I101" s="8"/>
      <c r="J101" s="248" t="s">
        <v>249</v>
      </c>
      <c r="K101" s="34"/>
      <c r="L101" s="8"/>
    </row>
    <row r="102" spans="1:12" ht="22.5" customHeight="1">
      <c r="A102" s="31"/>
      <c r="B102" s="31"/>
      <c r="C102" s="31"/>
      <c r="D102" s="396" t="s">
        <v>6</v>
      </c>
      <c r="E102" s="397"/>
      <c r="F102" s="397"/>
      <c r="G102" s="397"/>
      <c r="H102" s="397"/>
      <c r="I102" s="397"/>
      <c r="J102" s="397"/>
      <c r="K102" s="397"/>
      <c r="L102" s="397"/>
    </row>
    <row r="103" spans="1:12" ht="22.5" customHeight="1">
      <c r="A103" s="17" t="s">
        <v>190</v>
      </c>
      <c r="B103" s="11"/>
      <c r="C103" s="11"/>
      <c r="D103" s="39"/>
      <c r="E103" s="39"/>
      <c r="F103" s="39"/>
      <c r="G103" s="24"/>
      <c r="H103" s="39"/>
      <c r="I103" s="2"/>
      <c r="J103" s="39"/>
      <c r="K103" s="2"/>
      <c r="L103" s="2"/>
    </row>
    <row r="104" spans="1:12" ht="22.5" customHeight="1">
      <c r="A104" s="107" t="s">
        <v>200</v>
      </c>
      <c r="B104" s="11"/>
      <c r="C104" s="11"/>
      <c r="D104" s="24">
        <f>D79</f>
        <v>12779</v>
      </c>
      <c r="E104" s="35"/>
      <c r="F104" s="24">
        <f>F79</f>
        <v>26485</v>
      </c>
      <c r="G104" s="113"/>
      <c r="H104" s="24">
        <f>H79</f>
        <v>12779</v>
      </c>
      <c r="I104" s="35"/>
      <c r="J104" s="24">
        <f>J79</f>
        <v>26485</v>
      </c>
      <c r="K104" s="13"/>
      <c r="L104" s="113">
        <v>8929739</v>
      </c>
    </row>
    <row r="105" spans="1:12" ht="22.5" customHeight="1">
      <c r="A105" s="107" t="s">
        <v>201</v>
      </c>
      <c r="B105" s="11"/>
      <c r="C105" s="11"/>
      <c r="D105" s="214">
        <v>0</v>
      </c>
      <c r="E105" s="35"/>
      <c r="F105" s="214">
        <v>0</v>
      </c>
      <c r="G105" s="113"/>
      <c r="H105" s="214">
        <v>0</v>
      </c>
      <c r="I105" s="2"/>
      <c r="J105" s="214">
        <v>0</v>
      </c>
      <c r="K105" s="13"/>
      <c r="L105" s="112">
        <v>0</v>
      </c>
    </row>
    <row r="106" spans="1:12" ht="22.5" customHeight="1" thickBot="1">
      <c r="A106" s="17" t="s">
        <v>63</v>
      </c>
      <c r="B106" s="11"/>
      <c r="C106" s="11"/>
      <c r="D106" s="42">
        <f>SUM(D104:D105)</f>
        <v>12779</v>
      </c>
      <c r="E106" s="39"/>
      <c r="F106" s="42">
        <f>SUM(F104:F105)</f>
        <v>26485</v>
      </c>
      <c r="G106" s="39"/>
      <c r="H106" s="42">
        <f>SUM(H104:H105)</f>
        <v>12779</v>
      </c>
      <c r="I106" s="2"/>
      <c r="J106" s="42">
        <f>SUM(J104:J105)</f>
        <v>26485</v>
      </c>
      <c r="K106" s="2"/>
      <c r="L106" s="42">
        <f>SUM(L104:L105)</f>
        <v>8929739</v>
      </c>
    </row>
    <row r="107" spans="1:12" ht="22.5" customHeight="1" thickTop="1">
      <c r="A107" s="17"/>
      <c r="B107" s="11"/>
      <c r="C107" s="11"/>
      <c r="D107" s="39"/>
      <c r="E107" s="39"/>
      <c r="F107" s="39"/>
      <c r="G107" s="39"/>
      <c r="H107" s="39"/>
      <c r="I107" s="2"/>
      <c r="J107" s="39"/>
      <c r="K107" s="2"/>
      <c r="L107" s="39"/>
    </row>
    <row r="108" spans="1:12" ht="22.5" customHeight="1">
      <c r="A108" s="17" t="s">
        <v>174</v>
      </c>
      <c r="B108" s="11"/>
      <c r="C108" s="11"/>
      <c r="D108" s="39"/>
      <c r="E108" s="39"/>
      <c r="F108" s="39"/>
      <c r="G108" s="39"/>
      <c r="H108" s="39"/>
      <c r="I108" s="2"/>
      <c r="J108" s="39"/>
      <c r="K108" s="2"/>
      <c r="L108" s="39"/>
    </row>
    <row r="109" spans="1:12" ht="22.5" customHeight="1">
      <c r="A109" s="107" t="s">
        <v>202</v>
      </c>
      <c r="B109" s="11"/>
      <c r="C109" s="11"/>
      <c r="D109" s="24">
        <f>D92</f>
        <v>12476</v>
      </c>
      <c r="E109" s="35"/>
      <c r="F109" s="24">
        <v>26485</v>
      </c>
      <c r="G109" s="35"/>
      <c r="H109" s="35">
        <f>H92</f>
        <v>12476</v>
      </c>
      <c r="I109" s="2"/>
      <c r="J109" s="24">
        <v>26485</v>
      </c>
      <c r="K109" s="2"/>
      <c r="L109" s="39"/>
    </row>
    <row r="110" spans="1:12" ht="22.5" customHeight="1">
      <c r="A110" s="107" t="s">
        <v>203</v>
      </c>
      <c r="B110" s="11"/>
      <c r="C110" s="11"/>
      <c r="D110" s="214">
        <v>0</v>
      </c>
      <c r="E110" s="35"/>
      <c r="F110" s="214">
        <v>0</v>
      </c>
      <c r="G110" s="35"/>
      <c r="H110" s="214">
        <v>0</v>
      </c>
      <c r="I110" s="2"/>
      <c r="J110" s="214">
        <v>0</v>
      </c>
      <c r="K110" s="2"/>
      <c r="L110" s="39"/>
    </row>
    <row r="111" spans="1:12" ht="22.5" customHeight="1" thickBot="1">
      <c r="A111" s="17" t="s">
        <v>210</v>
      </c>
      <c r="B111" s="11"/>
      <c r="C111" s="11"/>
      <c r="D111" s="42">
        <f>SUM(D109:D110)</f>
        <v>12476</v>
      </c>
      <c r="E111" s="39"/>
      <c r="F111" s="42">
        <f>SUM(F109:F110)</f>
        <v>26485</v>
      </c>
      <c r="G111" s="39"/>
      <c r="H111" s="42">
        <f>SUM(H109:H110)</f>
        <v>12476</v>
      </c>
      <c r="I111" s="2"/>
      <c r="J111" s="42">
        <f>SUM(J109:J110)</f>
        <v>26485</v>
      </c>
      <c r="K111" s="2"/>
      <c r="L111" s="39"/>
    </row>
    <row r="112" spans="1:12" ht="22.5" customHeight="1" thickTop="1">
      <c r="A112" s="17"/>
      <c r="B112" s="11"/>
      <c r="C112" s="11"/>
      <c r="D112" s="39"/>
      <c r="E112" s="39"/>
      <c r="F112" s="39"/>
      <c r="G112" s="39"/>
      <c r="H112" s="39"/>
      <c r="I112" s="2"/>
      <c r="J112" s="39"/>
      <c r="K112" s="2"/>
      <c r="L112" s="39"/>
    </row>
    <row r="113" spans="1:12" ht="22.5" customHeight="1" thickBot="1">
      <c r="A113" s="17" t="s">
        <v>240</v>
      </c>
      <c r="B113" s="11" t="s">
        <v>282</v>
      </c>
      <c r="C113" s="11"/>
      <c r="D113" s="341">
        <f>D79/600000</f>
        <v>2.1298333333333332E-2</v>
      </c>
      <c r="E113" s="122"/>
      <c r="F113" s="341">
        <f>F79/428200</f>
        <v>6.1851938346567027E-2</v>
      </c>
      <c r="G113" s="115"/>
      <c r="H113" s="341">
        <f>H79/600000</f>
        <v>2.1298333333333332E-2</v>
      </c>
      <c r="I113" s="115"/>
      <c r="J113" s="341">
        <f>J79/428200</f>
        <v>6.1851938346567027E-2</v>
      </c>
      <c r="K113" s="13"/>
      <c r="L113" s="114" t="e">
        <f>#REF!/600000</f>
        <v>#REF!</v>
      </c>
    </row>
    <row r="114" spans="1:12" ht="22.5" customHeight="1" thickTop="1">
      <c r="A114" s="12"/>
      <c r="B114" s="11"/>
      <c r="C114" s="11"/>
      <c r="D114" s="21"/>
      <c r="E114" s="24"/>
      <c r="F114" s="21"/>
      <c r="G114" s="24"/>
      <c r="H114" s="109"/>
      <c r="I114" s="2"/>
      <c r="J114" s="109"/>
      <c r="K114" s="2"/>
      <c r="L114" s="2"/>
    </row>
  </sheetData>
  <mergeCells count="28">
    <mergeCell ref="D99:F99"/>
    <mergeCell ref="H99:J99"/>
    <mergeCell ref="D102:L102"/>
    <mergeCell ref="D62:L62"/>
    <mergeCell ref="D97:G97"/>
    <mergeCell ref="H97:L97"/>
    <mergeCell ref="D98:F98"/>
    <mergeCell ref="H98:L98"/>
    <mergeCell ref="D57:G57"/>
    <mergeCell ref="H57:L57"/>
    <mergeCell ref="D58:F58"/>
    <mergeCell ref="H58:L58"/>
    <mergeCell ref="D59:F59"/>
    <mergeCell ref="H59:J59"/>
    <mergeCell ref="D4:G4"/>
    <mergeCell ref="H4:L4"/>
    <mergeCell ref="D9:L9"/>
    <mergeCell ref="H5:L5"/>
    <mergeCell ref="D6:F6"/>
    <mergeCell ref="H6:J6"/>
    <mergeCell ref="D5:F5"/>
    <mergeCell ref="D36:G36"/>
    <mergeCell ref="H36:L36"/>
    <mergeCell ref="H37:L37"/>
    <mergeCell ref="D41:L41"/>
    <mergeCell ref="D37:F37"/>
    <mergeCell ref="D38:F38"/>
    <mergeCell ref="H38:J38"/>
  </mergeCells>
  <pageMargins left="0.7" right="0.7" top="0.48" bottom="0.5" header="0.5" footer="0.5"/>
  <pageSetup paperSize="9" scale="84" firstPageNumber="5" fitToHeight="0" orientation="portrait" useFirstPageNumber="1" r:id="rId1"/>
  <headerFooter>
    <oddHeader>&amp;R</oddHeader>
    <oddFooter>&amp;L&amp;14หมายเหตุประกอบงบการเงินเป็นส่วนหนึ่งของงบการเงินระหว่างกาลนี้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2" max="8" man="1"/>
    <brk id="53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view="pageBreakPreview" zoomScale="70" zoomScaleNormal="85" zoomScaleSheetLayoutView="70" workbookViewId="0">
      <selection activeCell="K23" sqref="K23"/>
    </sheetView>
  </sheetViews>
  <sheetFormatPr defaultColWidth="9.140625" defaultRowHeight="22.5" customHeight="1"/>
  <cols>
    <col min="1" max="1" width="46.85546875" style="119" customWidth="1"/>
    <col min="2" max="2" width="9.85546875" style="119" customWidth="1"/>
    <col min="3" max="3" width="15.28515625" style="118" customWidth="1"/>
    <col min="4" max="4" width="1.28515625" style="117" customWidth="1"/>
    <col min="5" max="5" width="15.28515625" style="118" customWidth="1"/>
    <col min="6" max="6" width="1.28515625" style="118" customWidth="1"/>
    <col min="7" max="7" width="15.28515625" style="118" customWidth="1"/>
    <col min="8" max="8" width="1.28515625" style="117" customWidth="1"/>
    <col min="9" max="9" width="15.28515625" style="118" customWidth="1"/>
    <col min="10" max="10" width="1.28515625" style="117" customWidth="1"/>
    <col min="11" max="11" width="15.28515625" style="118" customWidth="1"/>
    <col min="12" max="12" width="1.28515625" style="117" customWidth="1"/>
    <col min="13" max="13" width="15.28515625" style="118" customWidth="1"/>
    <col min="14" max="14" width="1.7109375" style="117" customWidth="1"/>
    <col min="15" max="15" width="14.85546875" style="118" customWidth="1"/>
    <col min="16" max="16" width="1.7109375" style="117" customWidth="1"/>
    <col min="17" max="17" width="2.28515625" style="13" customWidth="1"/>
    <col min="18" max="18" width="12.7109375" style="13" customWidth="1"/>
    <col min="19" max="19" width="16.5703125" style="13" bestFit="1" customWidth="1"/>
    <col min="20" max="16384" width="9.140625" style="13"/>
  </cols>
  <sheetData>
    <row r="1" spans="1:16" ht="22.5" customHeight="1">
      <c r="A1" s="1" t="s">
        <v>239</v>
      </c>
      <c r="B1" s="19"/>
      <c r="C1" s="130"/>
      <c r="D1" s="131"/>
      <c r="E1" s="130"/>
      <c r="F1" s="130"/>
      <c r="G1" s="130"/>
      <c r="H1" s="129"/>
      <c r="I1" s="132"/>
      <c r="J1" s="129"/>
      <c r="K1" s="132"/>
      <c r="L1" s="129"/>
      <c r="M1" s="132"/>
      <c r="N1" s="129"/>
      <c r="O1" s="132"/>
      <c r="P1" s="129"/>
    </row>
    <row r="2" spans="1:16" ht="22.5" customHeight="1">
      <c r="A2" s="127" t="s">
        <v>222</v>
      </c>
      <c r="B2" s="127"/>
      <c r="C2" s="132"/>
      <c r="D2" s="129"/>
      <c r="E2" s="132"/>
      <c r="F2" s="132"/>
      <c r="G2" s="132"/>
      <c r="H2" s="129"/>
      <c r="I2" s="132"/>
      <c r="J2" s="129"/>
      <c r="K2" s="132"/>
      <c r="L2" s="129"/>
      <c r="M2" s="132"/>
      <c r="N2" s="129"/>
      <c r="O2" s="132"/>
      <c r="P2" s="129"/>
    </row>
    <row r="3" spans="1:16" ht="13.5" customHeight="1">
      <c r="A3" s="127"/>
      <c r="B3" s="127"/>
      <c r="C3" s="132"/>
      <c r="D3" s="129"/>
      <c r="E3" s="132"/>
      <c r="F3" s="132"/>
      <c r="G3" s="132"/>
      <c r="H3" s="129"/>
      <c r="I3" s="132"/>
      <c r="J3" s="129"/>
      <c r="K3" s="132"/>
      <c r="L3" s="129"/>
      <c r="M3" s="132"/>
      <c r="N3" s="129"/>
      <c r="O3" s="132"/>
      <c r="P3" s="129"/>
    </row>
    <row r="4" spans="1:16" ht="21" customHeight="1">
      <c r="A4" s="140"/>
      <c r="B4" s="140"/>
      <c r="C4" s="399" t="s">
        <v>1</v>
      </c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167"/>
      <c r="O4" s="167"/>
      <c r="P4" s="167"/>
    </row>
    <row r="5" spans="1:16" ht="18.95" customHeight="1">
      <c r="A5" s="140"/>
      <c r="B5" s="140"/>
      <c r="C5" s="227"/>
      <c r="D5" s="227"/>
      <c r="E5" s="227"/>
      <c r="F5" s="227"/>
      <c r="G5" s="227"/>
      <c r="H5" s="227"/>
      <c r="I5" s="227"/>
      <c r="J5" s="227"/>
      <c r="K5" s="230" t="s">
        <v>47</v>
      </c>
      <c r="L5" s="232"/>
      <c r="M5" s="232"/>
      <c r="N5" s="227"/>
      <c r="O5" s="227"/>
      <c r="P5" s="167"/>
    </row>
    <row r="6" spans="1:16" ht="21" customHeight="1">
      <c r="A6" s="140"/>
      <c r="B6" s="140"/>
      <c r="C6" s="217"/>
      <c r="D6" s="30"/>
      <c r="E6" s="217"/>
      <c r="F6" s="219"/>
      <c r="G6" s="219"/>
      <c r="H6" s="144"/>
      <c r="I6" s="156" t="s">
        <v>181</v>
      </c>
      <c r="J6" s="144"/>
      <c r="K6" s="217"/>
      <c r="L6" s="30"/>
      <c r="M6" s="217"/>
      <c r="N6" s="144"/>
      <c r="O6" s="13"/>
      <c r="P6" s="13"/>
    </row>
    <row r="7" spans="1:16" ht="21" customHeight="1">
      <c r="A7" s="140"/>
      <c r="B7" s="216"/>
      <c r="C7" s="217" t="s">
        <v>43</v>
      </c>
      <c r="D7" s="30"/>
      <c r="E7" s="217"/>
      <c r="F7" s="219"/>
      <c r="G7" s="222" t="s">
        <v>231</v>
      </c>
      <c r="H7" s="144"/>
      <c r="I7" s="156" t="s">
        <v>182</v>
      </c>
      <c r="J7" s="144"/>
      <c r="K7" s="13"/>
      <c r="L7" s="30"/>
      <c r="M7" s="217"/>
      <c r="N7" s="144"/>
      <c r="O7" s="13"/>
      <c r="P7" s="13"/>
    </row>
    <row r="8" spans="1:16" ht="21" customHeight="1">
      <c r="A8" s="140"/>
      <c r="B8" s="216"/>
      <c r="C8" s="217" t="s">
        <v>66</v>
      </c>
      <c r="D8" s="30"/>
      <c r="E8" s="217" t="s">
        <v>67</v>
      </c>
      <c r="F8" s="219"/>
      <c r="G8" s="222" t="s">
        <v>232</v>
      </c>
      <c r="H8" s="144"/>
      <c r="I8" s="217" t="s">
        <v>69</v>
      </c>
      <c r="J8" s="144"/>
      <c r="K8" s="217" t="s">
        <v>68</v>
      </c>
      <c r="L8" s="30"/>
      <c r="M8" s="217" t="s">
        <v>65</v>
      </c>
      <c r="N8" s="144"/>
      <c r="O8" s="13"/>
      <c r="P8" s="13"/>
    </row>
    <row r="9" spans="1:16" ht="21" customHeight="1">
      <c r="A9" s="140"/>
      <c r="B9" s="220" t="s">
        <v>4</v>
      </c>
      <c r="C9" s="217" t="s">
        <v>71</v>
      </c>
      <c r="D9" s="30"/>
      <c r="E9" s="228" t="s">
        <v>241</v>
      </c>
      <c r="F9" s="219"/>
      <c r="G9" s="222" t="s">
        <v>233</v>
      </c>
      <c r="H9" s="144"/>
      <c r="I9" s="217" t="s">
        <v>73</v>
      </c>
      <c r="J9" s="144"/>
      <c r="K9" s="217" t="s">
        <v>72</v>
      </c>
      <c r="L9" s="30"/>
      <c r="M9" s="228" t="s">
        <v>70</v>
      </c>
      <c r="N9" s="144"/>
      <c r="O9" s="13"/>
      <c r="P9" s="13"/>
    </row>
    <row r="10" spans="1:16" ht="18.95" customHeight="1">
      <c r="A10" s="140"/>
      <c r="B10" s="140"/>
      <c r="C10" s="398" t="s">
        <v>6</v>
      </c>
      <c r="D10" s="398"/>
      <c r="E10" s="398"/>
      <c r="F10" s="398"/>
      <c r="G10" s="398"/>
      <c r="H10" s="398"/>
      <c r="I10" s="398"/>
      <c r="J10" s="398"/>
      <c r="K10" s="398"/>
      <c r="L10" s="398"/>
      <c r="M10" s="398"/>
      <c r="N10" s="141"/>
      <c r="O10" s="13"/>
      <c r="P10" s="13"/>
    </row>
    <row r="11" spans="1:16" ht="22.5" customHeight="1">
      <c r="A11" s="146" t="s">
        <v>227</v>
      </c>
      <c r="B11" s="146"/>
      <c r="C11" s="4"/>
      <c r="D11" s="147"/>
      <c r="E11" s="4"/>
      <c r="F11" s="4"/>
      <c r="G11" s="4"/>
      <c r="H11" s="147"/>
      <c r="I11" s="148"/>
      <c r="J11" s="147"/>
      <c r="K11" s="148"/>
      <c r="L11" s="147"/>
      <c r="M11" s="176"/>
      <c r="N11" s="147"/>
      <c r="O11" s="13"/>
      <c r="P11" s="13"/>
    </row>
    <row r="12" spans="1:16" ht="22.5" customHeight="1">
      <c r="A12" s="146" t="s">
        <v>216</v>
      </c>
      <c r="B12" s="146"/>
      <c r="C12" s="150">
        <v>206000</v>
      </c>
      <c r="D12" s="151"/>
      <c r="E12" s="150">
        <v>45700</v>
      </c>
      <c r="F12" s="151"/>
      <c r="G12" s="178">
        <v>2433</v>
      </c>
      <c r="H12" s="151"/>
      <c r="I12" s="152">
        <v>-160</v>
      </c>
      <c r="J12" s="151"/>
      <c r="K12" s="150">
        <v>103196</v>
      </c>
      <c r="L12" s="151"/>
      <c r="M12" s="151">
        <f>SUM(C12:K12)</f>
        <v>357169</v>
      </c>
      <c r="N12" s="151"/>
      <c r="O12" s="151"/>
      <c r="P12" s="151">
        <v>253052198</v>
      </c>
    </row>
    <row r="13" spans="1:16" ht="6.95" customHeight="1">
      <c r="A13" s="146"/>
      <c r="B13" s="146"/>
      <c r="C13" s="178"/>
      <c r="D13" s="179"/>
      <c r="E13" s="178"/>
      <c r="F13" s="178"/>
      <c r="G13" s="178"/>
      <c r="H13" s="151"/>
      <c r="I13" s="152"/>
      <c r="J13" s="151"/>
      <c r="K13" s="150"/>
      <c r="L13" s="151"/>
      <c r="M13" s="177"/>
      <c r="N13" s="151"/>
      <c r="O13" s="13"/>
      <c r="P13" s="13"/>
    </row>
    <row r="14" spans="1:16" ht="22.5" customHeight="1">
      <c r="A14" s="146" t="s">
        <v>185</v>
      </c>
      <c r="B14" s="146"/>
      <c r="C14" s="178"/>
      <c r="D14" s="179"/>
      <c r="E14" s="178"/>
      <c r="F14" s="178"/>
      <c r="G14" s="178"/>
      <c r="H14" s="151"/>
      <c r="I14" s="152"/>
      <c r="J14" s="151"/>
      <c r="K14" s="150"/>
      <c r="L14" s="151"/>
      <c r="M14" s="177"/>
      <c r="N14" s="151"/>
      <c r="O14" s="13"/>
      <c r="P14" s="13"/>
    </row>
    <row r="15" spans="1:16" ht="22.5" customHeight="1">
      <c r="A15" s="104" t="s">
        <v>246</v>
      </c>
      <c r="B15" s="146"/>
      <c r="C15" s="178"/>
      <c r="D15" s="179"/>
      <c r="E15" s="178"/>
      <c r="F15" s="178"/>
      <c r="G15" s="178"/>
      <c r="H15" s="151"/>
      <c r="I15" s="181"/>
      <c r="J15" s="151"/>
      <c r="K15" s="150"/>
      <c r="L15" s="151"/>
      <c r="M15" s="177"/>
      <c r="N15" s="151"/>
      <c r="O15" s="13"/>
      <c r="P15" s="13"/>
    </row>
    <row r="16" spans="1:16" ht="21" customHeight="1">
      <c r="A16" s="140" t="s">
        <v>245</v>
      </c>
      <c r="B16" s="315">
        <v>10</v>
      </c>
      <c r="C16" s="126">
        <v>14000</v>
      </c>
      <c r="D16" s="192"/>
      <c r="E16" s="229">
        <v>0</v>
      </c>
      <c r="F16" s="199"/>
      <c r="G16" s="229">
        <v>0</v>
      </c>
      <c r="H16" s="193"/>
      <c r="I16" s="229">
        <v>0</v>
      </c>
      <c r="J16" s="147"/>
      <c r="K16" s="229">
        <v>0</v>
      </c>
      <c r="L16" s="193"/>
      <c r="M16" s="208">
        <f>SUM(C16:K16)</f>
        <v>14000</v>
      </c>
      <c r="N16" s="151"/>
      <c r="O16" s="13"/>
      <c r="P16" s="13"/>
    </row>
    <row r="17" spans="1:16" ht="21" customHeight="1">
      <c r="A17" s="140" t="s">
        <v>244</v>
      </c>
      <c r="B17" s="315">
        <v>14</v>
      </c>
      <c r="C17" s="199">
        <v>0</v>
      </c>
      <c r="D17" s="192"/>
      <c r="E17" s="199">
        <v>0</v>
      </c>
      <c r="F17" s="199"/>
      <c r="G17" s="229">
        <v>0</v>
      </c>
      <c r="H17" s="193"/>
      <c r="I17" s="199">
        <v>0</v>
      </c>
      <c r="J17" s="151"/>
      <c r="K17" s="153">
        <v>-103000</v>
      </c>
      <c r="L17" s="193"/>
      <c r="M17" s="208">
        <f>SUM(C17:K17)</f>
        <v>-103000</v>
      </c>
      <c r="N17" s="151"/>
      <c r="O17" s="13"/>
      <c r="P17" s="13"/>
    </row>
    <row r="18" spans="1:16" ht="22.5" customHeight="1">
      <c r="A18" s="146" t="s">
        <v>247</v>
      </c>
      <c r="B18" s="146"/>
      <c r="C18" s="155">
        <f>SUM(C16:C17)</f>
        <v>14000</v>
      </c>
      <c r="D18" s="150"/>
      <c r="E18" s="155">
        <v>0</v>
      </c>
      <c r="F18" s="150"/>
      <c r="G18" s="155">
        <v>0</v>
      </c>
      <c r="H18" s="150"/>
      <c r="I18" s="155">
        <v>0</v>
      </c>
      <c r="J18" s="150"/>
      <c r="K18" s="155">
        <f>SUM(K17:K17)</f>
        <v>-103000</v>
      </c>
      <c r="L18" s="150"/>
      <c r="M18" s="155">
        <f>SUM(M16:M17)</f>
        <v>-89000</v>
      </c>
      <c r="N18" s="150"/>
      <c r="O18" s="13"/>
      <c r="P18" s="13"/>
    </row>
    <row r="19" spans="1:16" ht="6.95" customHeight="1">
      <c r="A19" s="146"/>
      <c r="B19" s="146"/>
      <c r="C19" s="196"/>
      <c r="D19" s="195"/>
      <c r="E19" s="196"/>
      <c r="F19" s="196"/>
      <c r="G19" s="196"/>
      <c r="H19" s="194"/>
      <c r="I19" s="197"/>
      <c r="J19" s="151"/>
      <c r="K19" s="150"/>
      <c r="L19" s="194"/>
      <c r="M19" s="196"/>
      <c r="N19" s="151"/>
      <c r="O19" s="13"/>
      <c r="P19" s="13"/>
    </row>
    <row r="20" spans="1:16" ht="21" customHeight="1">
      <c r="A20" s="146" t="s">
        <v>214</v>
      </c>
      <c r="B20" s="146"/>
      <c r="C20" s="198"/>
      <c r="D20" s="192"/>
      <c r="E20" s="198"/>
      <c r="F20" s="198"/>
      <c r="G20" s="198"/>
      <c r="H20" s="193"/>
      <c r="I20" s="198"/>
      <c r="J20" s="151"/>
      <c r="K20" s="153"/>
      <c r="L20" s="193"/>
      <c r="M20" s="198"/>
      <c r="N20" s="151"/>
      <c r="O20" s="13"/>
      <c r="P20" s="13"/>
    </row>
    <row r="21" spans="1:16" ht="18.95" customHeight="1">
      <c r="A21" s="140" t="s">
        <v>204</v>
      </c>
      <c r="B21" s="140"/>
      <c r="C21" s="199">
        <v>0</v>
      </c>
      <c r="D21" s="192"/>
      <c r="E21" s="199">
        <v>0</v>
      </c>
      <c r="F21" s="199"/>
      <c r="G21" s="199">
        <v>0</v>
      </c>
      <c r="H21" s="193"/>
      <c r="I21" s="199">
        <v>0</v>
      </c>
      <c r="J21" s="151"/>
      <c r="K21" s="153">
        <v>26485</v>
      </c>
      <c r="L21" s="193"/>
      <c r="M21" s="208">
        <f>SUM(C21:K21)</f>
        <v>26485</v>
      </c>
      <c r="N21" s="151"/>
      <c r="O21" s="13"/>
      <c r="P21" s="13"/>
    </row>
    <row r="22" spans="1:16" ht="22.5" hidden="1" customHeight="1">
      <c r="A22" s="140" t="s">
        <v>230</v>
      </c>
      <c r="B22" s="140"/>
      <c r="C22" s="199">
        <v>0</v>
      </c>
      <c r="D22" s="192"/>
      <c r="E22" s="199">
        <v>0</v>
      </c>
      <c r="F22" s="199"/>
      <c r="G22" s="199">
        <v>0</v>
      </c>
      <c r="H22" s="193"/>
      <c r="I22" s="199">
        <v>0</v>
      </c>
      <c r="J22" s="151"/>
      <c r="K22" s="153">
        <v>0</v>
      </c>
      <c r="L22" s="193"/>
      <c r="M22" s="208">
        <f>SUM(C22:K22)</f>
        <v>0</v>
      </c>
      <c r="N22" s="151"/>
      <c r="O22" s="13"/>
      <c r="P22" s="13"/>
    </row>
    <row r="23" spans="1:16" ht="21" customHeight="1">
      <c r="A23" s="146" t="s">
        <v>215</v>
      </c>
      <c r="B23" s="146"/>
      <c r="C23" s="155">
        <f t="shared" ref="C23:N23" si="0">SUM(C22:C22)</f>
        <v>0</v>
      </c>
      <c r="D23" s="150">
        <f t="shared" si="0"/>
        <v>0</v>
      </c>
      <c r="E23" s="155">
        <f t="shared" si="0"/>
        <v>0</v>
      </c>
      <c r="F23" s="150"/>
      <c r="G23" s="155">
        <f t="shared" ref="G23" si="1">SUM(G22:G22)</f>
        <v>0</v>
      </c>
      <c r="H23" s="150">
        <f t="shared" si="0"/>
        <v>0</v>
      </c>
      <c r="I23" s="155">
        <f>SUM(I22:I22)</f>
        <v>0</v>
      </c>
      <c r="J23" s="150">
        <f>SUM(J22:J22)</f>
        <v>0</v>
      </c>
      <c r="K23" s="155">
        <f>SUM(K21:K22)</f>
        <v>26485</v>
      </c>
      <c r="L23" s="150">
        <f t="shared" si="0"/>
        <v>0</v>
      </c>
      <c r="M23" s="155">
        <f>SUM(C23:K23)</f>
        <v>26485</v>
      </c>
      <c r="N23" s="150">
        <f t="shared" si="0"/>
        <v>0</v>
      </c>
      <c r="O23" s="13"/>
      <c r="P23" s="13"/>
    </row>
    <row r="24" spans="1:16" ht="6.95" customHeight="1">
      <c r="A24" s="146"/>
      <c r="B24" s="146"/>
      <c r="C24" s="151"/>
      <c r="D24" s="151"/>
      <c r="E24" s="151"/>
      <c r="F24" s="151"/>
      <c r="G24" s="151"/>
      <c r="H24" s="151"/>
      <c r="I24" s="179"/>
      <c r="J24" s="151"/>
      <c r="K24" s="151"/>
      <c r="L24" s="151"/>
      <c r="M24" s="179"/>
      <c r="N24" s="151"/>
      <c r="O24" s="13"/>
      <c r="P24" s="13"/>
    </row>
    <row r="25" spans="1:16" ht="22.5" customHeight="1" thickBot="1">
      <c r="A25" s="146" t="s">
        <v>228</v>
      </c>
      <c r="B25" s="146"/>
      <c r="C25" s="184">
        <f>C12+C18+C23</f>
        <v>220000</v>
      </c>
      <c r="D25" s="147"/>
      <c r="E25" s="184">
        <f>E12+E18+E23</f>
        <v>45700</v>
      </c>
      <c r="F25" s="150"/>
      <c r="G25" s="184">
        <f>G12+G18+G23</f>
        <v>2433</v>
      </c>
      <c r="H25" s="154"/>
      <c r="I25" s="184">
        <f>I12+I18+I23</f>
        <v>-160</v>
      </c>
      <c r="J25" s="154"/>
      <c r="K25" s="184">
        <f>K12+K18+K23</f>
        <v>26681</v>
      </c>
      <c r="L25" s="154"/>
      <c r="M25" s="184">
        <f>M12+M18+M23</f>
        <v>294654</v>
      </c>
      <c r="N25" s="154"/>
      <c r="O25" s="13"/>
      <c r="P25" s="13"/>
    </row>
    <row r="26" spans="1:16" ht="22.5" customHeight="1" thickTop="1">
      <c r="A26" s="146"/>
      <c r="B26" s="146"/>
      <c r="C26" s="151"/>
      <c r="D26" s="147"/>
      <c r="E26" s="151"/>
      <c r="F26" s="151"/>
      <c r="G26" s="151"/>
      <c r="H26" s="154"/>
      <c r="I26" s="150"/>
      <c r="J26" s="154"/>
      <c r="K26" s="150"/>
      <c r="L26" s="154"/>
      <c r="M26" s="178"/>
      <c r="N26" s="154"/>
      <c r="O26" s="13"/>
      <c r="P26" s="13"/>
    </row>
  </sheetData>
  <mergeCells count="2">
    <mergeCell ref="C10:M10"/>
    <mergeCell ref="C4:M4"/>
  </mergeCells>
  <pageMargins left="0.7" right="0.7" top="0.48" bottom="0.5" header="0.5" footer="0.5"/>
  <pageSetup paperSize="9" scale="95" firstPageNumber="9" fitToHeight="0" orientation="landscape" useFirstPageNumber="1" r:id="rId1"/>
  <headerFooter scaleWithDoc="0" alignWithMargins="0">
    <oddFooter>&amp;Lหมายเหตุประกอบงบการเงินเป็นส่วนหนึ่งของงบการเงินระหว่างกาลนี้ &amp;14
&amp;C&amp;P</oddFooter>
  </headerFooter>
  <colBreaks count="1" manualBreakCount="1">
    <brk id="13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53D9-38E7-4613-911F-C2888A9FA453}">
  <sheetPr>
    <tabColor rgb="FFFFC000"/>
  </sheetPr>
  <dimension ref="A1:R26"/>
  <sheetViews>
    <sheetView view="pageBreakPreview" zoomScale="70" zoomScaleNormal="85" zoomScaleSheetLayoutView="70" workbookViewId="0">
      <selection activeCell="A18" sqref="A18"/>
    </sheetView>
  </sheetViews>
  <sheetFormatPr defaultColWidth="9.140625" defaultRowHeight="22.5" customHeight="1"/>
  <cols>
    <col min="1" max="1" width="46.7109375" style="119" customWidth="1"/>
    <col min="2" max="2" width="7.42578125" style="119" customWidth="1"/>
    <col min="3" max="3" width="13.85546875" style="118" customWidth="1"/>
    <col min="4" max="4" width="1.28515625" style="117" customWidth="1"/>
    <col min="5" max="5" width="13.28515625" style="118" customWidth="1"/>
    <col min="6" max="6" width="1.28515625" style="118" customWidth="1"/>
    <col min="7" max="7" width="15.28515625" style="118" customWidth="1"/>
    <col min="8" max="8" width="1.28515625" style="117" customWidth="1"/>
    <col min="9" max="9" width="15.28515625" style="118" customWidth="1"/>
    <col min="10" max="10" width="1.28515625" style="117" customWidth="1"/>
    <col min="11" max="11" width="12.42578125" style="117" customWidth="1"/>
    <col min="12" max="12" width="1.28515625" style="117" customWidth="1"/>
    <col min="13" max="13" width="13" style="118" customWidth="1"/>
    <col min="14" max="14" width="1.28515625" style="117" customWidth="1"/>
    <col min="15" max="15" width="12.7109375" style="118" customWidth="1"/>
    <col min="16" max="16" width="1.7109375" style="117" customWidth="1"/>
    <col min="17" max="17" width="14.85546875" style="118" customWidth="1"/>
    <col min="18" max="18" width="1.7109375" style="117" customWidth="1"/>
    <col min="19" max="19" width="2.28515625" style="13" customWidth="1"/>
    <col min="20" max="20" width="12.7109375" style="13" customWidth="1"/>
    <col min="21" max="21" width="16.5703125" style="13" bestFit="1" customWidth="1"/>
    <col min="22" max="16384" width="9.140625" style="13"/>
  </cols>
  <sheetData>
    <row r="1" spans="1:18" ht="22.5" customHeight="1">
      <c r="A1" s="1" t="s">
        <v>239</v>
      </c>
      <c r="B1" s="19"/>
      <c r="C1" s="130"/>
      <c r="D1" s="131"/>
      <c r="E1" s="130"/>
      <c r="F1" s="130"/>
      <c r="G1" s="130"/>
      <c r="H1" s="129"/>
      <c r="I1" s="132"/>
      <c r="J1" s="129"/>
      <c r="K1" s="129"/>
      <c r="L1" s="129"/>
      <c r="M1" s="132"/>
      <c r="N1" s="129"/>
      <c r="O1" s="132"/>
      <c r="P1" s="129"/>
      <c r="Q1" s="132"/>
      <c r="R1" s="129"/>
    </row>
    <row r="2" spans="1:18" ht="22.5" customHeight="1">
      <c r="A2" s="127" t="s">
        <v>222</v>
      </c>
      <c r="B2" s="127"/>
      <c r="C2" s="132"/>
      <c r="D2" s="129"/>
      <c r="E2" s="132"/>
      <c r="F2" s="132"/>
      <c r="G2" s="132"/>
      <c r="H2" s="129"/>
      <c r="I2" s="132"/>
      <c r="J2" s="129"/>
      <c r="K2" s="129"/>
      <c r="L2" s="129"/>
      <c r="M2" s="132"/>
      <c r="N2" s="129"/>
      <c r="O2" s="132"/>
      <c r="P2" s="129"/>
      <c r="Q2" s="132"/>
      <c r="R2" s="129"/>
    </row>
    <row r="3" spans="1:18" ht="13.5" customHeight="1">
      <c r="A3" s="127"/>
      <c r="B3" s="127"/>
      <c r="C3" s="132"/>
      <c r="D3" s="129"/>
      <c r="E3" s="132"/>
      <c r="F3" s="132"/>
      <c r="G3" s="132"/>
      <c r="H3" s="129"/>
      <c r="I3" s="132"/>
      <c r="J3" s="129"/>
      <c r="K3" s="129"/>
      <c r="L3" s="129"/>
      <c r="M3" s="132"/>
      <c r="N3" s="129"/>
      <c r="O3" s="132"/>
      <c r="P3" s="129"/>
      <c r="Q3" s="132"/>
      <c r="R3" s="129"/>
    </row>
    <row r="4" spans="1:18" ht="21" customHeight="1">
      <c r="A4" s="140"/>
      <c r="B4" s="140"/>
      <c r="C4" s="399" t="s">
        <v>1</v>
      </c>
      <c r="D4" s="399"/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399"/>
      <c r="P4" s="167"/>
      <c r="Q4" s="167"/>
      <c r="R4" s="167"/>
    </row>
    <row r="5" spans="1:18" ht="18.95" customHeight="1">
      <c r="A5" s="140"/>
      <c r="B5" s="140"/>
      <c r="C5" s="303"/>
      <c r="D5" s="303"/>
      <c r="E5" s="303"/>
      <c r="F5" s="303"/>
      <c r="G5" s="303"/>
      <c r="H5" s="303"/>
      <c r="I5" s="303"/>
      <c r="J5" s="303"/>
      <c r="K5" s="400" t="s">
        <v>47</v>
      </c>
      <c r="L5" s="400"/>
      <c r="M5" s="400"/>
      <c r="N5" s="304"/>
      <c r="O5" s="304"/>
      <c r="P5" s="303"/>
      <c r="Q5" s="303"/>
      <c r="R5" s="167"/>
    </row>
    <row r="6" spans="1:18" ht="21" customHeight="1">
      <c r="A6" s="140"/>
      <c r="B6" s="140"/>
      <c r="C6" s="304"/>
      <c r="D6" s="30"/>
      <c r="E6" s="304"/>
      <c r="F6" s="304"/>
      <c r="G6" s="304"/>
      <c r="H6" s="144"/>
      <c r="I6" s="156" t="s">
        <v>181</v>
      </c>
      <c r="J6" s="144"/>
      <c r="K6" s="144"/>
      <c r="L6" s="144"/>
      <c r="M6" s="304"/>
      <c r="N6" s="30"/>
      <c r="O6" s="304"/>
      <c r="P6" s="144"/>
      <c r="Q6" s="13"/>
      <c r="R6" s="13"/>
    </row>
    <row r="7" spans="1:18" ht="21" customHeight="1">
      <c r="A7" s="140"/>
      <c r="B7" s="302"/>
      <c r="C7" s="304" t="s">
        <v>43</v>
      </c>
      <c r="D7" s="30"/>
      <c r="E7" s="304"/>
      <c r="F7" s="304"/>
      <c r="G7" s="222" t="s">
        <v>231</v>
      </c>
      <c r="H7" s="144"/>
      <c r="I7" s="156" t="s">
        <v>182</v>
      </c>
      <c r="J7" s="144"/>
      <c r="K7" s="144"/>
      <c r="L7" s="144"/>
      <c r="M7" s="13"/>
      <c r="N7" s="30"/>
      <c r="O7" s="304"/>
      <c r="P7" s="144"/>
      <c r="Q7" s="13"/>
      <c r="R7" s="13"/>
    </row>
    <row r="8" spans="1:18" ht="21" customHeight="1">
      <c r="A8" s="140"/>
      <c r="B8" s="302"/>
      <c r="C8" s="304" t="s">
        <v>66</v>
      </c>
      <c r="D8" s="30"/>
      <c r="E8" s="304" t="s">
        <v>67</v>
      </c>
      <c r="F8" s="304"/>
      <c r="G8" s="222" t="s">
        <v>232</v>
      </c>
      <c r="H8" s="144"/>
      <c r="I8" s="304" t="s">
        <v>69</v>
      </c>
      <c r="J8" s="144"/>
      <c r="K8" s="305" t="s">
        <v>268</v>
      </c>
      <c r="L8" s="144"/>
      <c r="M8" s="304" t="s">
        <v>68</v>
      </c>
      <c r="N8" s="30"/>
      <c r="O8" s="304" t="s">
        <v>65</v>
      </c>
      <c r="P8" s="144"/>
      <c r="Q8" s="13"/>
      <c r="R8" s="13"/>
    </row>
    <row r="9" spans="1:18" ht="21" customHeight="1">
      <c r="A9" s="140"/>
      <c r="B9" s="302" t="s">
        <v>4</v>
      </c>
      <c r="C9" s="304" t="s">
        <v>71</v>
      </c>
      <c r="D9" s="30"/>
      <c r="E9" s="304" t="s">
        <v>241</v>
      </c>
      <c r="F9" s="304"/>
      <c r="G9" s="222" t="s">
        <v>233</v>
      </c>
      <c r="H9" s="144"/>
      <c r="I9" s="304" t="s">
        <v>73</v>
      </c>
      <c r="J9" s="144"/>
      <c r="K9" s="305" t="s">
        <v>269</v>
      </c>
      <c r="L9" s="144"/>
      <c r="M9" s="304" t="s">
        <v>72</v>
      </c>
      <c r="N9" s="30"/>
      <c r="O9" s="304" t="s">
        <v>70</v>
      </c>
      <c r="P9" s="144"/>
      <c r="Q9" s="13"/>
      <c r="R9" s="13"/>
    </row>
    <row r="10" spans="1:18" ht="18.95" customHeight="1">
      <c r="A10" s="140"/>
      <c r="B10" s="140"/>
      <c r="C10" s="398" t="s">
        <v>6</v>
      </c>
      <c r="D10" s="398"/>
      <c r="E10" s="398"/>
      <c r="F10" s="398"/>
      <c r="G10" s="398"/>
      <c r="H10" s="398"/>
      <c r="I10" s="398"/>
      <c r="J10" s="398"/>
      <c r="K10" s="398"/>
      <c r="L10" s="398"/>
      <c r="M10" s="398"/>
      <c r="N10" s="398"/>
      <c r="O10" s="398"/>
      <c r="P10" s="141"/>
      <c r="Q10" s="13"/>
      <c r="R10" s="13"/>
    </row>
    <row r="11" spans="1:18" ht="22.5" customHeight="1">
      <c r="A11" s="146" t="s">
        <v>265</v>
      </c>
      <c r="B11" s="146"/>
      <c r="C11" s="4"/>
      <c r="D11" s="147"/>
      <c r="E11" s="4"/>
      <c r="F11" s="4"/>
      <c r="G11" s="4"/>
      <c r="H11" s="147"/>
      <c r="I11" s="148"/>
      <c r="J11" s="147"/>
      <c r="K11" s="147"/>
      <c r="L11" s="147"/>
      <c r="M11" s="148"/>
      <c r="N11" s="147"/>
      <c r="O11" s="176"/>
      <c r="P11" s="147"/>
      <c r="Q11" s="13"/>
      <c r="R11" s="13"/>
    </row>
    <row r="12" spans="1:18" ht="22.5" customHeight="1">
      <c r="A12" s="146" t="s">
        <v>266</v>
      </c>
      <c r="B12" s="146"/>
      <c r="C12" s="150">
        <v>300000</v>
      </c>
      <c r="D12" s="151"/>
      <c r="E12" s="150">
        <v>331763</v>
      </c>
      <c r="F12" s="151"/>
      <c r="G12" s="178">
        <v>2433</v>
      </c>
      <c r="H12" s="151"/>
      <c r="I12" s="152">
        <v>-160</v>
      </c>
      <c r="J12" s="151"/>
      <c r="K12" s="151">
        <v>3900</v>
      </c>
      <c r="L12" s="151"/>
      <c r="M12" s="150">
        <v>38062</v>
      </c>
      <c r="N12" s="151"/>
      <c r="O12" s="151">
        <f>SUM(C12:M12)</f>
        <v>675998</v>
      </c>
      <c r="P12" s="151"/>
      <c r="Q12" s="151"/>
      <c r="R12" s="151">
        <v>253052198</v>
      </c>
    </row>
    <row r="13" spans="1:18" ht="6.95" customHeight="1">
      <c r="A13" s="146"/>
      <c r="B13" s="146"/>
      <c r="C13" s="178"/>
      <c r="D13" s="179"/>
      <c r="E13" s="178"/>
      <c r="F13" s="178"/>
      <c r="G13" s="178"/>
      <c r="H13" s="151"/>
      <c r="I13" s="152"/>
      <c r="J13" s="151"/>
      <c r="K13" s="151"/>
      <c r="L13" s="151"/>
      <c r="M13" s="150"/>
      <c r="N13" s="151"/>
      <c r="O13" s="177"/>
      <c r="P13" s="151"/>
      <c r="Q13" s="13"/>
      <c r="R13" s="13"/>
    </row>
    <row r="14" spans="1:18" ht="22.5" customHeight="1">
      <c r="A14" s="146" t="s">
        <v>185</v>
      </c>
      <c r="B14" s="146"/>
      <c r="C14" s="178"/>
      <c r="D14" s="179"/>
      <c r="E14" s="178"/>
      <c r="F14" s="178"/>
      <c r="G14" s="178"/>
      <c r="H14" s="151"/>
      <c r="I14" s="152"/>
      <c r="J14" s="151"/>
      <c r="K14" s="151"/>
      <c r="L14" s="151"/>
      <c r="M14" s="150"/>
      <c r="N14" s="151"/>
      <c r="O14" s="177"/>
      <c r="P14" s="151"/>
      <c r="Q14" s="13"/>
      <c r="R14" s="13"/>
    </row>
    <row r="15" spans="1:18" ht="22.5" customHeight="1">
      <c r="A15" s="104" t="s">
        <v>295</v>
      </c>
      <c r="B15" s="146"/>
      <c r="C15" s="178"/>
      <c r="D15" s="179"/>
      <c r="E15" s="178"/>
      <c r="F15" s="178"/>
      <c r="G15" s="178"/>
      <c r="H15" s="151"/>
      <c r="I15" s="181"/>
      <c r="J15" s="151"/>
      <c r="K15" s="151"/>
      <c r="L15" s="151"/>
      <c r="M15" s="150"/>
      <c r="N15" s="151"/>
      <c r="O15" s="177"/>
      <c r="P15" s="151"/>
      <c r="Q15" s="13"/>
      <c r="R15" s="13"/>
    </row>
    <row r="16" spans="1:18" ht="21" hidden="1" customHeight="1">
      <c r="A16" s="140" t="s">
        <v>245</v>
      </c>
      <c r="B16" s="315">
        <v>10</v>
      </c>
      <c r="C16" s="126"/>
      <c r="D16" s="192"/>
      <c r="E16" s="229">
        <v>0</v>
      </c>
      <c r="F16" s="199"/>
      <c r="G16" s="229">
        <v>0</v>
      </c>
      <c r="H16" s="193"/>
      <c r="I16" s="229">
        <v>0</v>
      </c>
      <c r="J16" s="147"/>
      <c r="K16" s="229">
        <v>0</v>
      </c>
      <c r="L16" s="147"/>
      <c r="M16" s="229">
        <v>0</v>
      </c>
      <c r="N16" s="193"/>
      <c r="O16" s="208">
        <f>SUM(C16:M16)</f>
        <v>0</v>
      </c>
      <c r="P16" s="151"/>
      <c r="Q16" s="13"/>
      <c r="R16" s="13"/>
    </row>
    <row r="17" spans="1:18" ht="21" customHeight="1">
      <c r="A17" s="140" t="s">
        <v>244</v>
      </c>
      <c r="B17" s="315">
        <v>14</v>
      </c>
      <c r="C17" s="199">
        <v>0</v>
      </c>
      <c r="D17" s="192"/>
      <c r="E17" s="199">
        <v>0</v>
      </c>
      <c r="F17" s="199"/>
      <c r="G17" s="229">
        <v>0</v>
      </c>
      <c r="H17" s="193"/>
      <c r="I17" s="199">
        <v>0</v>
      </c>
      <c r="J17" s="151"/>
      <c r="K17" s="199">
        <v>0</v>
      </c>
      <c r="L17" s="151"/>
      <c r="M17" s="208">
        <v>-35400</v>
      </c>
      <c r="N17" s="193"/>
      <c r="O17" s="208">
        <f>SUM(C17:M17)</f>
        <v>-35400</v>
      </c>
      <c r="P17" s="151"/>
      <c r="Q17" s="13"/>
      <c r="R17" s="13"/>
    </row>
    <row r="18" spans="1:18" ht="22.5" customHeight="1">
      <c r="A18" s="146" t="s">
        <v>296</v>
      </c>
      <c r="B18" s="146"/>
      <c r="C18" s="155">
        <f>SUM(C16:C17)</f>
        <v>0</v>
      </c>
      <c r="D18" s="150"/>
      <c r="E18" s="155">
        <v>0</v>
      </c>
      <c r="F18" s="150"/>
      <c r="G18" s="155">
        <v>0</v>
      </c>
      <c r="H18" s="150"/>
      <c r="I18" s="155">
        <v>0</v>
      </c>
      <c r="J18" s="150"/>
      <c r="K18" s="155">
        <f>SUM(K17:K17)</f>
        <v>0</v>
      </c>
      <c r="L18" s="150"/>
      <c r="M18" s="155">
        <f>SUM(M17:M17)</f>
        <v>-35400</v>
      </c>
      <c r="N18" s="150"/>
      <c r="O18" s="155">
        <f>SUM(O16:O17)</f>
        <v>-35400</v>
      </c>
      <c r="P18" s="150"/>
      <c r="Q18" s="13"/>
      <c r="R18" s="13"/>
    </row>
    <row r="19" spans="1:18" ht="6.95" customHeight="1">
      <c r="A19" s="146"/>
      <c r="B19" s="146"/>
      <c r="C19" s="196"/>
      <c r="D19" s="195"/>
      <c r="E19" s="196"/>
      <c r="F19" s="196"/>
      <c r="G19" s="196"/>
      <c r="H19" s="194"/>
      <c r="I19" s="197"/>
      <c r="J19" s="151"/>
      <c r="K19" s="151"/>
      <c r="L19" s="151"/>
      <c r="M19" s="150"/>
      <c r="N19" s="194"/>
      <c r="O19" s="196"/>
      <c r="P19" s="151"/>
      <c r="Q19" s="13"/>
      <c r="R19" s="13"/>
    </row>
    <row r="20" spans="1:18" ht="21" customHeight="1">
      <c r="A20" s="146" t="s">
        <v>214</v>
      </c>
      <c r="B20" s="146"/>
      <c r="C20" s="198"/>
      <c r="D20" s="192"/>
      <c r="E20" s="198"/>
      <c r="F20" s="198"/>
      <c r="G20" s="198"/>
      <c r="H20" s="193"/>
      <c r="I20" s="198"/>
      <c r="J20" s="151"/>
      <c r="K20" s="151"/>
      <c r="L20" s="151"/>
      <c r="M20" s="153"/>
      <c r="N20" s="193"/>
      <c r="O20" s="198"/>
      <c r="P20" s="151"/>
      <c r="Q20" s="13"/>
      <c r="R20" s="13"/>
    </row>
    <row r="21" spans="1:18" ht="18.95" customHeight="1">
      <c r="A21" s="140" t="s">
        <v>204</v>
      </c>
      <c r="B21" s="140"/>
      <c r="C21" s="199">
        <v>0</v>
      </c>
      <c r="D21" s="192"/>
      <c r="E21" s="199">
        <v>0</v>
      </c>
      <c r="F21" s="199"/>
      <c r="G21" s="199">
        <v>0</v>
      </c>
      <c r="H21" s="193"/>
      <c r="I21" s="199">
        <v>0</v>
      </c>
      <c r="J21" s="151"/>
      <c r="K21" s="199">
        <v>0</v>
      </c>
      <c r="L21" s="151"/>
      <c r="M21" s="153">
        <f>'PL 5-8'!D79</f>
        <v>12779</v>
      </c>
      <c r="N21" s="193"/>
      <c r="O21" s="208">
        <f>SUM(C21:M21)</f>
        <v>12779</v>
      </c>
      <c r="P21" s="151"/>
      <c r="Q21" s="13"/>
      <c r="R21" s="13"/>
    </row>
    <row r="22" spans="1:18" ht="22.5" customHeight="1">
      <c r="A22" s="140" t="s">
        <v>230</v>
      </c>
      <c r="B22" s="140"/>
      <c r="C22" s="199">
        <v>0</v>
      </c>
      <c r="D22" s="192"/>
      <c r="E22" s="199">
        <v>0</v>
      </c>
      <c r="F22" s="199"/>
      <c r="G22" s="199">
        <v>0</v>
      </c>
      <c r="H22" s="193"/>
      <c r="I22" s="199">
        <v>0</v>
      </c>
      <c r="J22" s="151"/>
      <c r="K22" s="153">
        <f>+'PL 5-8'!A118</f>
        <v>0</v>
      </c>
      <c r="L22" s="151"/>
      <c r="M22" s="153">
        <f>'PL 5-8'!D91</f>
        <v>-303</v>
      </c>
      <c r="N22" s="193"/>
      <c r="O22" s="208">
        <f>SUM(C22:M22)</f>
        <v>-303</v>
      </c>
      <c r="P22" s="151"/>
      <c r="Q22" s="13"/>
      <c r="R22" s="13"/>
    </row>
    <row r="23" spans="1:18" ht="21" customHeight="1">
      <c r="A23" s="146" t="s">
        <v>215</v>
      </c>
      <c r="B23" s="146"/>
      <c r="C23" s="155">
        <f t="shared" ref="C23:E23" si="0">SUM(C22:C22)</f>
        <v>0</v>
      </c>
      <c r="D23" s="150">
        <f t="shared" si="0"/>
        <v>0</v>
      </c>
      <c r="E23" s="155">
        <f t="shared" si="0"/>
        <v>0</v>
      </c>
      <c r="F23" s="150"/>
      <c r="G23" s="155">
        <f t="shared" ref="G23:H23" si="1">SUM(G22:G22)</f>
        <v>0</v>
      </c>
      <c r="H23" s="150">
        <f t="shared" si="1"/>
        <v>0</v>
      </c>
      <c r="I23" s="155">
        <f>SUM(I22:I22)</f>
        <v>0</v>
      </c>
      <c r="J23" s="150">
        <f>SUM(J22:J22)</f>
        <v>0</v>
      </c>
      <c r="K23" s="155">
        <f>SUM(K21:K22)</f>
        <v>0</v>
      </c>
      <c r="L23" s="150"/>
      <c r="M23" s="155">
        <f>SUM(M21:M22)</f>
        <v>12476</v>
      </c>
      <c r="N23" s="150">
        <f t="shared" ref="N23" si="2">SUM(N22:N22)</f>
        <v>0</v>
      </c>
      <c r="O23" s="155">
        <f>SUM(C23:M23)</f>
        <v>12476</v>
      </c>
      <c r="P23" s="150">
        <f t="shared" ref="P23" si="3">SUM(P22:P22)</f>
        <v>0</v>
      </c>
      <c r="Q23" s="13"/>
      <c r="R23" s="13"/>
    </row>
    <row r="24" spans="1:18" ht="6.95" customHeight="1">
      <c r="A24" s="146"/>
      <c r="B24" s="146"/>
      <c r="C24" s="151"/>
      <c r="D24" s="151"/>
      <c r="E24" s="151"/>
      <c r="F24" s="151"/>
      <c r="G24" s="151"/>
      <c r="H24" s="151"/>
      <c r="I24" s="179"/>
      <c r="J24" s="151"/>
      <c r="K24" s="151"/>
      <c r="L24" s="151"/>
      <c r="M24" s="151"/>
      <c r="N24" s="151"/>
      <c r="O24" s="179"/>
      <c r="P24" s="151"/>
      <c r="Q24" s="13"/>
      <c r="R24" s="13"/>
    </row>
    <row r="25" spans="1:18" ht="22.5" customHeight="1" thickBot="1">
      <c r="A25" s="146" t="s">
        <v>267</v>
      </c>
      <c r="B25" s="146"/>
      <c r="C25" s="184">
        <f>C12+C18+C23</f>
        <v>300000</v>
      </c>
      <c r="D25" s="147"/>
      <c r="E25" s="184">
        <f>E12+E18+E23</f>
        <v>331763</v>
      </c>
      <c r="F25" s="150"/>
      <c r="G25" s="184">
        <f>G12+G18+G23</f>
        <v>2433</v>
      </c>
      <c r="H25" s="154"/>
      <c r="I25" s="184">
        <f>I12+I18+I23</f>
        <v>-160</v>
      </c>
      <c r="J25" s="154"/>
      <c r="K25" s="184">
        <f>K12+K18+K23</f>
        <v>3900</v>
      </c>
      <c r="L25" s="154"/>
      <c r="M25" s="184">
        <f>M12+M18+M23</f>
        <v>15138</v>
      </c>
      <c r="N25" s="154"/>
      <c r="O25" s="184">
        <f>O12+O18+O23</f>
        <v>653074</v>
      </c>
      <c r="P25" s="154"/>
      <c r="Q25" s="13">
        <f>'BS-3-4'!C67-'SH-10'!O25</f>
        <v>0</v>
      </c>
      <c r="R25" s="13"/>
    </row>
    <row r="26" spans="1:18" ht="22.5" customHeight="1" thickTop="1"/>
  </sheetData>
  <mergeCells count="3">
    <mergeCell ref="C4:O4"/>
    <mergeCell ref="C10:O10"/>
    <mergeCell ref="K5:M5"/>
  </mergeCells>
  <pageMargins left="0.7" right="0.7" top="0.48" bottom="0.5" header="0.5" footer="0.5"/>
  <pageSetup paperSize="9" scale="93" firstPageNumber="10" fitToHeight="0" orientation="landscape" useFirstPageNumber="1" r:id="rId1"/>
  <headerFooter scaleWithDoc="0" alignWithMargins="0">
    <oddFooter>&amp;Lหมายเหตุประกอบงบการเงินเป็นส่วนหนึ่งของงบการเงินระหว่างกาลนี้ &amp;14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7"/>
  <sheetViews>
    <sheetView view="pageBreakPreview" zoomScale="70" zoomScaleNormal="85" zoomScaleSheetLayoutView="70" workbookViewId="0">
      <selection activeCell="A23" sqref="A23"/>
    </sheetView>
  </sheetViews>
  <sheetFormatPr defaultColWidth="9.140625" defaultRowHeight="22.5" customHeight="1"/>
  <cols>
    <col min="1" max="1" width="60.7109375" style="140" customWidth="1"/>
    <col min="2" max="2" width="9.85546875" style="141" customWidth="1"/>
    <col min="3" max="3" width="1.7109375" style="30" customWidth="1"/>
    <col min="4" max="4" width="16.7109375" style="143" customWidth="1"/>
    <col min="5" max="5" width="1.5703125" style="30" customWidth="1"/>
    <col min="6" max="6" width="16.7109375" style="143" customWidth="1"/>
    <col min="7" max="7" width="1.5703125" style="143" customWidth="1"/>
    <col min="8" max="8" width="16.7109375" style="143" customWidth="1"/>
    <col min="9" max="9" width="1.5703125" style="30" customWidth="1"/>
    <col min="10" max="10" width="16.7109375" style="143" customWidth="1"/>
    <col min="11" max="11" width="1.5703125" style="30" customWidth="1"/>
    <col min="12" max="12" width="16.7109375" style="143" customWidth="1"/>
    <col min="13" max="13" width="2.140625" style="30" customWidth="1"/>
    <col min="14" max="14" width="16.140625" style="2" customWidth="1"/>
    <col min="15" max="15" width="9.140625" style="2"/>
    <col min="16" max="16" width="10.85546875" style="2" bestFit="1" customWidth="1"/>
    <col min="17" max="16384" width="9.140625" style="2"/>
  </cols>
  <sheetData>
    <row r="1" spans="1:15" s="47" customFormat="1" ht="22.5" customHeight="1">
      <c r="A1" s="1" t="s">
        <v>239</v>
      </c>
      <c r="B1" s="128"/>
      <c r="C1" s="129"/>
      <c r="D1" s="132"/>
      <c r="E1" s="129"/>
      <c r="F1" s="132"/>
      <c r="G1" s="132"/>
      <c r="H1" s="132"/>
      <c r="I1" s="129"/>
      <c r="J1" s="129"/>
      <c r="K1" s="129"/>
      <c r="L1" s="132"/>
      <c r="M1" s="132"/>
      <c r="N1" s="129"/>
      <c r="O1" s="132"/>
    </row>
    <row r="2" spans="1:15" s="47" customFormat="1" ht="22.5" customHeight="1">
      <c r="A2" s="127" t="s">
        <v>222</v>
      </c>
      <c r="B2" s="128"/>
      <c r="C2" s="129"/>
      <c r="D2" s="132"/>
      <c r="E2" s="129"/>
      <c r="F2" s="132"/>
      <c r="G2" s="132"/>
      <c r="H2" s="132"/>
      <c r="I2" s="129"/>
      <c r="J2" s="129"/>
      <c r="K2" s="129"/>
      <c r="L2" s="132"/>
      <c r="M2" s="132"/>
      <c r="N2" s="129"/>
      <c r="O2" s="132"/>
    </row>
    <row r="3" spans="1:15" s="47" customFormat="1" ht="22.5" customHeight="1">
      <c r="A3" s="127"/>
      <c r="B3" s="128"/>
      <c r="C3" s="129"/>
      <c r="D3" s="132"/>
      <c r="E3" s="129"/>
      <c r="F3" s="132"/>
      <c r="G3" s="132"/>
      <c r="H3" s="132"/>
      <c r="I3" s="129"/>
      <c r="J3" s="129"/>
      <c r="K3" s="129"/>
      <c r="L3" s="132"/>
      <c r="M3" s="132"/>
      <c r="N3" s="129"/>
      <c r="O3" s="132"/>
    </row>
    <row r="4" spans="1:15" s="47" customFormat="1" ht="22.5" customHeight="1">
      <c r="A4" s="127"/>
      <c r="B4" s="128"/>
      <c r="C4" s="129"/>
      <c r="D4" s="399" t="s">
        <v>2</v>
      </c>
      <c r="E4" s="399"/>
      <c r="F4" s="399"/>
      <c r="G4" s="399"/>
      <c r="H4" s="399"/>
      <c r="I4" s="399"/>
      <c r="J4" s="399"/>
      <c r="K4" s="399"/>
      <c r="L4" s="399"/>
      <c r="M4" s="167"/>
      <c r="N4" s="167"/>
      <c r="O4" s="132"/>
    </row>
    <row r="5" spans="1:15" ht="21.75" customHeight="1">
      <c r="B5" s="140"/>
      <c r="C5" s="142"/>
      <c r="D5" s="2"/>
      <c r="E5" s="167"/>
      <c r="F5" s="167"/>
      <c r="G5" s="167"/>
      <c r="H5" s="167"/>
      <c r="I5" s="167"/>
      <c r="J5" s="231" t="s">
        <v>47</v>
      </c>
      <c r="K5" s="167"/>
      <c r="L5" s="167"/>
      <c r="M5" s="167"/>
      <c r="N5" s="167"/>
    </row>
    <row r="6" spans="1:15" ht="21.75" customHeight="1">
      <c r="B6" s="189"/>
      <c r="C6" s="33"/>
      <c r="D6" s="189" t="s">
        <v>43</v>
      </c>
      <c r="F6" s="189"/>
      <c r="G6" s="219"/>
      <c r="H6" s="9" t="s">
        <v>231</v>
      </c>
      <c r="I6" s="144"/>
      <c r="J6" s="2"/>
      <c r="K6" s="144"/>
      <c r="M6" s="2"/>
    </row>
    <row r="7" spans="1:15" ht="21.75" customHeight="1">
      <c r="B7" s="189"/>
      <c r="C7" s="144"/>
      <c r="D7" s="189" t="s">
        <v>66</v>
      </c>
      <c r="F7" s="190" t="s">
        <v>67</v>
      </c>
      <c r="G7" s="219"/>
      <c r="H7" s="9" t="s">
        <v>232</v>
      </c>
      <c r="I7" s="144"/>
      <c r="J7" s="189" t="s">
        <v>68</v>
      </c>
      <c r="K7" s="189"/>
      <c r="L7" s="189" t="s">
        <v>65</v>
      </c>
      <c r="M7" s="2"/>
    </row>
    <row r="8" spans="1:15" ht="21.75" customHeight="1">
      <c r="B8" s="211" t="s">
        <v>4</v>
      </c>
      <c r="C8" s="33"/>
      <c r="D8" s="189" t="s">
        <v>71</v>
      </c>
      <c r="F8" s="228" t="s">
        <v>241</v>
      </c>
      <c r="G8" s="145"/>
      <c r="H8" s="9" t="s">
        <v>233</v>
      </c>
      <c r="I8" s="144"/>
      <c r="J8" s="189" t="s">
        <v>72</v>
      </c>
      <c r="K8" s="189"/>
      <c r="L8" s="189" t="s">
        <v>70</v>
      </c>
      <c r="M8" s="2"/>
    </row>
    <row r="9" spans="1:15" ht="21.75" customHeight="1">
      <c r="A9" s="2"/>
      <c r="B9" s="187"/>
      <c r="D9" s="398" t="s">
        <v>6</v>
      </c>
      <c r="E9" s="398"/>
      <c r="F9" s="398"/>
      <c r="G9" s="398"/>
      <c r="H9" s="398"/>
      <c r="I9" s="398"/>
      <c r="J9" s="398"/>
      <c r="K9" s="398"/>
      <c r="L9" s="398"/>
      <c r="M9" s="2"/>
    </row>
    <row r="10" spans="1:15" ht="21.75" customHeight="1">
      <c r="A10" s="146" t="s">
        <v>227</v>
      </c>
      <c r="B10" s="187"/>
      <c r="D10" s="187"/>
      <c r="E10" s="187"/>
      <c r="F10" s="187"/>
      <c r="G10" s="218"/>
      <c r="H10" s="218"/>
      <c r="I10" s="187"/>
      <c r="J10" s="187"/>
      <c r="K10" s="187"/>
      <c r="L10" s="187"/>
      <c r="M10" s="2"/>
    </row>
    <row r="11" spans="1:15" ht="21.75" customHeight="1">
      <c r="A11" s="146" t="s">
        <v>270</v>
      </c>
      <c r="B11" s="302"/>
      <c r="D11" s="306">
        <v>206000</v>
      </c>
      <c r="E11" s="306"/>
      <c r="F11" s="306">
        <v>45700</v>
      </c>
      <c r="G11" s="306"/>
      <c r="H11" s="307">
        <v>2433</v>
      </c>
      <c r="I11" s="302"/>
      <c r="J11" s="306">
        <v>111713</v>
      </c>
      <c r="K11" s="302"/>
      <c r="L11" s="306">
        <f>SUM(B11:J11)</f>
        <v>365846</v>
      </c>
      <c r="M11" s="2"/>
    </row>
    <row r="12" spans="1:15" ht="21.75" customHeight="1">
      <c r="A12" s="140" t="s">
        <v>271</v>
      </c>
      <c r="B12" s="302">
        <v>3</v>
      </c>
      <c r="D12" s="313">
        <v>0</v>
      </c>
      <c r="E12" s="309"/>
      <c r="F12" s="313">
        <v>0</v>
      </c>
      <c r="G12" s="308"/>
      <c r="H12" s="313">
        <v>0</v>
      </c>
      <c r="I12" s="302"/>
      <c r="J12" s="312">
        <v>-7596</v>
      </c>
      <c r="K12" s="302"/>
      <c r="L12" s="311">
        <f>SUM(D12:J12)</f>
        <v>-7596</v>
      </c>
      <c r="M12" s="2"/>
    </row>
    <row r="13" spans="1:15" ht="21.75" customHeight="1">
      <c r="A13" s="146" t="s">
        <v>272</v>
      </c>
      <c r="B13" s="187"/>
      <c r="C13" s="142"/>
      <c r="D13" s="316">
        <f>SUM(D11:D12)</f>
        <v>206000</v>
      </c>
      <c r="E13" s="51"/>
      <c r="F13" s="316">
        <f>SUM(F11:F12)</f>
        <v>45700</v>
      </c>
      <c r="G13" s="168"/>
      <c r="H13" s="316">
        <f>SUM(H11:H12)</f>
        <v>2433</v>
      </c>
      <c r="I13" s="51"/>
      <c r="J13" s="316">
        <f>SUM(J11:J12)</f>
        <v>104117</v>
      </c>
      <c r="K13" s="168"/>
      <c r="L13" s="314">
        <f>SUM(D13:J13)</f>
        <v>358250</v>
      </c>
      <c r="M13" s="168"/>
      <c r="N13" s="168"/>
    </row>
    <row r="14" spans="1:15" ht="21.75">
      <c r="E14" s="167"/>
      <c r="F14" s="167"/>
      <c r="G14" s="167"/>
      <c r="H14" s="167"/>
      <c r="I14" s="167"/>
      <c r="J14" s="167"/>
      <c r="K14" s="167"/>
      <c r="L14" s="167"/>
      <c r="M14" s="2"/>
    </row>
    <row r="15" spans="1:15" ht="21.75" customHeight="1">
      <c r="A15" s="146" t="s">
        <v>185</v>
      </c>
      <c r="B15" s="187"/>
      <c r="C15" s="144"/>
      <c r="D15" s="182"/>
      <c r="E15" s="180"/>
      <c r="F15" s="182"/>
      <c r="G15" s="182"/>
      <c r="H15" s="182"/>
      <c r="I15" s="180"/>
      <c r="J15" s="4"/>
      <c r="K15" s="4"/>
      <c r="L15" s="4"/>
      <c r="M15" s="2"/>
    </row>
    <row r="16" spans="1:15" ht="21.75" customHeight="1">
      <c r="A16" s="104" t="s">
        <v>246</v>
      </c>
      <c r="B16" s="187"/>
      <c r="C16" s="144"/>
      <c r="D16" s="182"/>
      <c r="E16" s="180"/>
      <c r="F16" s="182"/>
      <c r="G16" s="182"/>
      <c r="H16" s="182"/>
      <c r="I16" s="180"/>
      <c r="J16" s="4"/>
      <c r="K16" s="4"/>
      <c r="L16" s="4"/>
      <c r="M16" s="2"/>
    </row>
    <row r="17" spans="1:13" ht="21.75" customHeight="1">
      <c r="A17" s="140" t="s">
        <v>245</v>
      </c>
      <c r="B17" s="315">
        <v>10</v>
      </c>
      <c r="C17" s="144"/>
      <c r="D17" s="169">
        <v>14000</v>
      </c>
      <c r="E17" s="180"/>
      <c r="F17" s="175">
        <v>0</v>
      </c>
      <c r="G17" s="180"/>
      <c r="H17" s="175">
        <v>0</v>
      </c>
      <c r="I17" s="147"/>
      <c r="J17" s="175">
        <v>0</v>
      </c>
      <c r="K17" s="4"/>
      <c r="L17" s="4">
        <f>SUM(D17:J17)</f>
        <v>14000</v>
      </c>
      <c r="M17" s="2"/>
    </row>
    <row r="18" spans="1:13" ht="21.75" customHeight="1">
      <c r="A18" s="140" t="s">
        <v>244</v>
      </c>
      <c r="B18" s="315">
        <v>14</v>
      </c>
      <c r="C18" s="144"/>
      <c r="D18" s="221">
        <v>0</v>
      </c>
      <c r="E18" s="180"/>
      <c r="F18" s="221">
        <v>0</v>
      </c>
      <c r="G18" s="180"/>
      <c r="H18" s="221">
        <v>0</v>
      </c>
      <c r="I18" s="147"/>
      <c r="J18" s="82">
        <v>-103000</v>
      </c>
      <c r="K18" s="53"/>
      <c r="L18" s="200">
        <f>SUM(D18:J18)</f>
        <v>-103000</v>
      </c>
      <c r="M18" s="2"/>
    </row>
    <row r="19" spans="1:13" ht="21.75" customHeight="1">
      <c r="A19" s="104" t="s">
        <v>247</v>
      </c>
      <c r="B19" s="187"/>
      <c r="C19" s="144"/>
      <c r="D19" s="209">
        <f>SUM(D17:D18)</f>
        <v>14000</v>
      </c>
      <c r="E19" s="179"/>
      <c r="F19" s="209">
        <f>SUM(F18:F18)</f>
        <v>0</v>
      </c>
      <c r="G19" s="154"/>
      <c r="H19" s="209">
        <f>SUM(H18:H18)</f>
        <v>0</v>
      </c>
      <c r="I19" s="179"/>
      <c r="J19" s="209">
        <f>SUM(J18:J18)</f>
        <v>-103000</v>
      </c>
      <c r="K19" s="151"/>
      <c r="L19" s="209">
        <f>SUM(L17:L18)</f>
        <v>-89000</v>
      </c>
      <c r="M19" s="2"/>
    </row>
    <row r="20" spans="1:13" ht="9" customHeight="1">
      <c r="A20" s="146"/>
      <c r="B20" s="187"/>
      <c r="C20" s="144"/>
      <c r="D20" s="182"/>
      <c r="E20" s="180"/>
      <c r="F20" s="182"/>
      <c r="G20" s="182"/>
      <c r="H20" s="182"/>
      <c r="I20" s="180"/>
      <c r="J20" s="4"/>
      <c r="K20" s="4"/>
      <c r="L20" s="4"/>
      <c r="M20" s="2"/>
    </row>
    <row r="21" spans="1:13" ht="21.75" customHeight="1">
      <c r="A21" s="146" t="s">
        <v>214</v>
      </c>
      <c r="B21" s="187"/>
      <c r="C21" s="144"/>
      <c r="D21" s="182"/>
      <c r="E21" s="180"/>
      <c r="F21" s="182"/>
      <c r="G21" s="182"/>
      <c r="H21" s="182"/>
      <c r="I21" s="180"/>
      <c r="J21" s="4"/>
      <c r="K21" s="4"/>
      <c r="L21" s="4"/>
      <c r="M21" s="2"/>
    </row>
    <row r="22" spans="1:13" ht="21.75" customHeight="1">
      <c r="A22" s="140" t="s">
        <v>204</v>
      </c>
      <c r="B22" s="216"/>
      <c r="C22" s="144"/>
      <c r="D22" s="175">
        <v>0</v>
      </c>
      <c r="E22" s="180"/>
      <c r="F22" s="175">
        <v>0</v>
      </c>
      <c r="G22" s="175"/>
      <c r="H22" s="175">
        <v>0</v>
      </c>
      <c r="I22" s="180"/>
      <c r="J22" s="169">
        <v>26485</v>
      </c>
      <c r="K22" s="169"/>
      <c r="L22" s="169">
        <v>26485</v>
      </c>
      <c r="M22" s="2"/>
    </row>
    <row r="23" spans="1:13" ht="21.75" customHeight="1">
      <c r="A23" s="140" t="s">
        <v>230</v>
      </c>
      <c r="B23" s="187"/>
      <c r="C23" s="144"/>
      <c r="D23" s="175">
        <v>0</v>
      </c>
      <c r="E23" s="180"/>
      <c r="F23" s="175">
        <v>0</v>
      </c>
      <c r="G23" s="175"/>
      <c r="H23" s="175">
        <v>0</v>
      </c>
      <c r="I23" s="180"/>
      <c r="J23" s="169">
        <v>0</v>
      </c>
      <c r="K23" s="169"/>
      <c r="L23" s="169">
        <f>SUM(D23:J23)</f>
        <v>0</v>
      </c>
      <c r="M23" s="2"/>
    </row>
    <row r="24" spans="1:13" ht="21.75" customHeight="1">
      <c r="A24" s="146" t="s">
        <v>215</v>
      </c>
      <c r="B24" s="149"/>
      <c r="C24" s="188"/>
      <c r="D24" s="183">
        <f>D23</f>
        <v>0</v>
      </c>
      <c r="E24" s="179"/>
      <c r="F24" s="183">
        <f>F23</f>
        <v>0</v>
      </c>
      <c r="G24" s="212"/>
      <c r="H24" s="183">
        <f>H23</f>
        <v>0</v>
      </c>
      <c r="I24" s="179"/>
      <c r="J24" s="213">
        <f>SUM(J22:J23)</f>
        <v>26485</v>
      </c>
      <c r="K24" s="186"/>
      <c r="L24" s="213">
        <f>SUM(L22:L23)</f>
        <v>26485</v>
      </c>
      <c r="M24" s="2"/>
    </row>
    <row r="25" spans="1:13" ht="9" customHeight="1">
      <c r="E25" s="167"/>
      <c r="F25" s="167"/>
      <c r="G25" s="167"/>
      <c r="H25" s="167"/>
      <c r="I25" s="167"/>
      <c r="J25" s="167"/>
      <c r="K25" s="167"/>
      <c r="L25" s="167"/>
      <c r="M25" s="2"/>
    </row>
    <row r="26" spans="1:13" ht="21.75" customHeight="1" thickBot="1">
      <c r="A26" s="146" t="s">
        <v>228</v>
      </c>
      <c r="B26" s="187"/>
      <c r="C26" s="144"/>
      <c r="D26" s="170">
        <f>SUM(D13,D19,D24)</f>
        <v>220000</v>
      </c>
      <c r="E26" s="171"/>
      <c r="F26" s="170">
        <f>SUM(F13,F19,F24)</f>
        <v>45700</v>
      </c>
      <c r="G26" s="154"/>
      <c r="H26" s="170">
        <f>SUM(H13,H19,H24)</f>
        <v>2433</v>
      </c>
      <c r="I26" s="171"/>
      <c r="J26" s="170">
        <f>+J19+J24+J13</f>
        <v>27602</v>
      </c>
      <c r="K26" s="154"/>
      <c r="L26" s="170">
        <f>+L19+L24+L13</f>
        <v>295735</v>
      </c>
      <c r="M26" s="116"/>
    </row>
    <row r="27" spans="1:13" ht="22.5" customHeight="1" thickTop="1">
      <c r="M27" s="143"/>
    </row>
  </sheetData>
  <mergeCells count="2">
    <mergeCell ref="D9:L9"/>
    <mergeCell ref="D4:L4"/>
  </mergeCells>
  <pageMargins left="0.7" right="0.7" top="0.48" bottom="0.5" header="0.5" footer="0.5"/>
  <pageSetup paperSize="9" scale="88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70FD4-7C97-4EB7-8319-41646FCE715F}">
  <sheetPr>
    <tabColor rgb="FFFFC000"/>
  </sheetPr>
  <dimension ref="A1:Q27"/>
  <sheetViews>
    <sheetView view="pageBreakPreview" zoomScale="70" zoomScaleNormal="85" zoomScaleSheetLayoutView="70" workbookViewId="0">
      <selection activeCell="A20" sqref="A20"/>
    </sheetView>
  </sheetViews>
  <sheetFormatPr defaultColWidth="9.140625" defaultRowHeight="22.5" customHeight="1"/>
  <cols>
    <col min="1" max="1" width="60.7109375" style="140" customWidth="1"/>
    <col min="2" max="2" width="9.85546875" style="141" customWidth="1"/>
    <col min="3" max="3" width="1.7109375" style="30" customWidth="1"/>
    <col min="4" max="4" width="13.42578125" style="143" customWidth="1"/>
    <col min="5" max="5" width="1.5703125" style="30" customWidth="1"/>
    <col min="6" max="6" width="14.28515625" style="143" customWidth="1"/>
    <col min="7" max="7" width="1.5703125" style="143" customWidth="1"/>
    <col min="8" max="8" width="15.42578125" style="143" customWidth="1"/>
    <col min="9" max="9" width="1.5703125" style="30" customWidth="1"/>
    <col min="10" max="10" width="15.140625" style="30" customWidth="1"/>
    <col min="11" max="11" width="1.5703125" style="30" customWidth="1"/>
    <col min="12" max="12" width="13.42578125" style="143" customWidth="1"/>
    <col min="13" max="13" width="1.5703125" style="30" customWidth="1"/>
    <col min="14" max="14" width="13.42578125" style="143" customWidth="1"/>
    <col min="15" max="15" width="2.140625" style="30" customWidth="1"/>
    <col min="16" max="16" width="16.140625" style="2" customWidth="1"/>
    <col min="17" max="17" width="9.140625" style="2"/>
    <col min="18" max="18" width="10.85546875" style="2" bestFit="1" customWidth="1"/>
    <col min="19" max="16384" width="9.140625" style="2"/>
  </cols>
  <sheetData>
    <row r="1" spans="1:17" s="47" customFormat="1" ht="22.5" customHeight="1">
      <c r="A1" s="1" t="s">
        <v>239</v>
      </c>
      <c r="B1" s="128"/>
      <c r="C1" s="129"/>
      <c r="D1" s="132"/>
      <c r="E1" s="129"/>
      <c r="F1" s="132"/>
      <c r="G1" s="132"/>
      <c r="H1" s="132"/>
      <c r="I1" s="129"/>
      <c r="J1" s="129"/>
      <c r="K1" s="129"/>
      <c r="L1" s="129"/>
      <c r="M1" s="129"/>
      <c r="N1" s="132"/>
      <c r="O1" s="132"/>
      <c r="P1" s="129"/>
      <c r="Q1" s="132"/>
    </row>
    <row r="2" spans="1:17" s="47" customFormat="1" ht="22.5" customHeight="1">
      <c r="A2" s="127" t="s">
        <v>222</v>
      </c>
      <c r="B2" s="128"/>
      <c r="C2" s="129"/>
      <c r="D2" s="132"/>
      <c r="E2" s="129"/>
      <c r="F2" s="132"/>
      <c r="G2" s="132"/>
      <c r="H2" s="132"/>
      <c r="I2" s="129"/>
      <c r="J2" s="129"/>
      <c r="K2" s="129"/>
      <c r="L2" s="129"/>
      <c r="M2" s="129"/>
      <c r="N2" s="132"/>
      <c r="O2" s="132"/>
      <c r="P2" s="129"/>
      <c r="Q2" s="132"/>
    </row>
    <row r="3" spans="1:17" s="47" customFormat="1" ht="22.5" customHeight="1">
      <c r="A3" s="127"/>
      <c r="B3" s="128"/>
      <c r="C3" s="129"/>
      <c r="D3" s="132"/>
      <c r="E3" s="129"/>
      <c r="F3" s="132"/>
      <c r="G3" s="132"/>
      <c r="H3" s="132"/>
      <c r="I3" s="129"/>
      <c r="J3" s="129"/>
      <c r="K3" s="129"/>
      <c r="L3" s="129"/>
      <c r="M3" s="129"/>
      <c r="N3" s="132"/>
      <c r="O3" s="132"/>
      <c r="P3" s="129"/>
      <c r="Q3" s="132"/>
    </row>
    <row r="4" spans="1:17" s="47" customFormat="1" ht="22.5" customHeight="1">
      <c r="A4" s="127"/>
      <c r="B4" s="128"/>
      <c r="C4" s="129"/>
      <c r="D4" s="399" t="s">
        <v>2</v>
      </c>
      <c r="E4" s="399"/>
      <c r="F4" s="399"/>
      <c r="G4" s="399"/>
      <c r="H4" s="399"/>
      <c r="I4" s="399"/>
      <c r="J4" s="399"/>
      <c r="K4" s="399"/>
      <c r="L4" s="399"/>
      <c r="M4" s="399"/>
      <c r="N4" s="399"/>
      <c r="O4" s="167"/>
      <c r="P4" s="167"/>
      <c r="Q4" s="132"/>
    </row>
    <row r="5" spans="1:17" ht="21.75" customHeight="1">
      <c r="B5" s="140"/>
      <c r="C5" s="142"/>
      <c r="D5" s="2"/>
      <c r="E5" s="167"/>
      <c r="F5" s="167"/>
      <c r="G5" s="167"/>
      <c r="H5" s="167"/>
      <c r="I5" s="167"/>
      <c r="J5" s="400" t="s">
        <v>47</v>
      </c>
      <c r="K5" s="400"/>
      <c r="L5" s="400"/>
      <c r="M5" s="167"/>
      <c r="N5" s="167"/>
      <c r="O5" s="167"/>
      <c r="P5" s="167"/>
    </row>
    <row r="6" spans="1:17" ht="21.75" customHeight="1">
      <c r="B6" s="304"/>
      <c r="C6" s="33"/>
      <c r="D6" s="304" t="s">
        <v>43</v>
      </c>
      <c r="F6" s="304"/>
      <c r="G6" s="304"/>
      <c r="H6" s="9" t="s">
        <v>231</v>
      </c>
      <c r="I6" s="144"/>
      <c r="J6" s="144"/>
      <c r="K6" s="144"/>
      <c r="L6" s="2"/>
      <c r="M6" s="144"/>
      <c r="O6" s="2"/>
    </row>
    <row r="7" spans="1:17" ht="21.75" customHeight="1">
      <c r="B7" s="304"/>
      <c r="C7" s="144"/>
      <c r="D7" s="304" t="s">
        <v>66</v>
      </c>
      <c r="F7" s="304" t="s">
        <v>67</v>
      </c>
      <c r="G7" s="304"/>
      <c r="H7" s="9" t="s">
        <v>232</v>
      </c>
      <c r="I7" s="144"/>
      <c r="J7" s="305" t="s">
        <v>268</v>
      </c>
      <c r="K7" s="144"/>
      <c r="L7" s="304" t="s">
        <v>68</v>
      </c>
      <c r="M7" s="304"/>
      <c r="N7" s="304" t="s">
        <v>65</v>
      </c>
      <c r="O7" s="2"/>
    </row>
    <row r="8" spans="1:17" ht="21.75" customHeight="1">
      <c r="B8" s="302" t="s">
        <v>4</v>
      </c>
      <c r="C8" s="33"/>
      <c r="D8" s="304" t="s">
        <v>71</v>
      </c>
      <c r="F8" s="304" t="s">
        <v>241</v>
      </c>
      <c r="G8" s="145"/>
      <c r="H8" s="9" t="s">
        <v>233</v>
      </c>
      <c r="I8" s="144"/>
      <c r="J8" s="305" t="s">
        <v>269</v>
      </c>
      <c r="K8" s="144"/>
      <c r="L8" s="304" t="s">
        <v>72</v>
      </c>
      <c r="M8" s="304"/>
      <c r="N8" s="304" t="s">
        <v>70</v>
      </c>
      <c r="O8" s="2"/>
    </row>
    <row r="9" spans="1:17" ht="21.75" customHeight="1">
      <c r="A9" s="2"/>
      <c r="B9" s="302"/>
      <c r="D9" s="398" t="s">
        <v>6</v>
      </c>
      <c r="E9" s="398"/>
      <c r="F9" s="398"/>
      <c r="G9" s="398"/>
      <c r="H9" s="398"/>
      <c r="I9" s="398"/>
      <c r="J9" s="398"/>
      <c r="K9" s="398"/>
      <c r="L9" s="398"/>
      <c r="M9" s="398"/>
      <c r="N9" s="398"/>
      <c r="O9" s="2"/>
    </row>
    <row r="10" spans="1:17" ht="21.75" customHeight="1">
      <c r="A10" s="146" t="s">
        <v>265</v>
      </c>
      <c r="B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2"/>
    </row>
    <row r="11" spans="1:17" ht="21.75" customHeight="1">
      <c r="A11" s="296" t="s">
        <v>273</v>
      </c>
      <c r="B11" s="302"/>
      <c r="D11" s="306">
        <v>300000</v>
      </c>
      <c r="E11" s="306"/>
      <c r="F11" s="306">
        <v>331763</v>
      </c>
      <c r="G11" s="306"/>
      <c r="H11" s="307">
        <v>2433</v>
      </c>
      <c r="I11" s="302"/>
      <c r="J11" s="307">
        <v>3900</v>
      </c>
      <c r="K11" s="306"/>
      <c r="L11" s="306">
        <v>46713</v>
      </c>
      <c r="M11" s="302"/>
      <c r="N11" s="306">
        <f>SUM(D11,F11,H11,J11,L11)</f>
        <v>684809</v>
      </c>
      <c r="O11" s="2"/>
    </row>
    <row r="12" spans="1:17" ht="21.75" customHeight="1">
      <c r="A12" s="291" t="s">
        <v>271</v>
      </c>
      <c r="B12" s="302">
        <v>3</v>
      </c>
      <c r="D12" s="264">
        <v>0</v>
      </c>
      <c r="E12" s="310"/>
      <c r="F12" s="264">
        <v>0</v>
      </c>
      <c r="G12" s="310"/>
      <c r="H12" s="264">
        <v>0</v>
      </c>
      <c r="I12" s="310"/>
      <c r="J12" s="264">
        <v>0</v>
      </c>
      <c r="K12" s="310"/>
      <c r="L12" s="311">
        <v>-7729</v>
      </c>
      <c r="M12" s="310"/>
      <c r="N12" s="311">
        <f>SUM(D12,F12,H12,J12,L12)</f>
        <v>-7729</v>
      </c>
      <c r="O12" s="2"/>
    </row>
    <row r="13" spans="1:17" ht="21.75" customHeight="1">
      <c r="A13" s="146" t="s">
        <v>274</v>
      </c>
      <c r="B13" s="302"/>
      <c r="C13" s="142"/>
      <c r="D13" s="317">
        <f>SUM(D11:D12)</f>
        <v>300000</v>
      </c>
      <c r="E13" s="318"/>
      <c r="F13" s="317">
        <f>SUM(F11:F12)</f>
        <v>331763</v>
      </c>
      <c r="G13" s="318"/>
      <c r="H13" s="317">
        <f>SUM(H11:H12)</f>
        <v>2433</v>
      </c>
      <c r="I13" s="319"/>
      <c r="J13" s="317">
        <f>SUM(J11:J12)</f>
        <v>3900</v>
      </c>
      <c r="K13" s="319"/>
      <c r="L13" s="320">
        <f>SUM(L11:L12)</f>
        <v>38984</v>
      </c>
      <c r="M13" s="319"/>
      <c r="N13" s="320">
        <f>SUM(N11:N12)</f>
        <v>677080</v>
      </c>
      <c r="O13" s="168"/>
      <c r="P13" s="168"/>
    </row>
    <row r="14" spans="1:17" ht="9" customHeight="1"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2"/>
    </row>
    <row r="15" spans="1:17" ht="21.75" customHeight="1">
      <c r="A15" s="146" t="s">
        <v>185</v>
      </c>
      <c r="B15" s="302"/>
      <c r="C15" s="144"/>
      <c r="D15" s="182"/>
      <c r="E15" s="180"/>
      <c r="F15" s="182"/>
      <c r="G15" s="182"/>
      <c r="H15" s="182"/>
      <c r="I15" s="180"/>
      <c r="J15" s="180"/>
      <c r="K15" s="180"/>
      <c r="L15" s="4"/>
      <c r="M15" s="4"/>
      <c r="N15" s="4"/>
      <c r="O15" s="2"/>
    </row>
    <row r="16" spans="1:17" ht="21.75" customHeight="1">
      <c r="A16" s="104" t="s">
        <v>295</v>
      </c>
      <c r="B16" s="302"/>
      <c r="C16" s="144"/>
      <c r="D16" s="182"/>
      <c r="E16" s="180"/>
      <c r="F16" s="182"/>
      <c r="G16" s="182"/>
      <c r="H16" s="182"/>
      <c r="I16" s="180"/>
      <c r="J16" s="180"/>
      <c r="K16" s="180"/>
      <c r="L16" s="4"/>
      <c r="M16" s="4"/>
      <c r="N16" s="4"/>
      <c r="O16" s="2"/>
    </row>
    <row r="17" spans="1:16" ht="21.75" hidden="1" customHeight="1">
      <c r="A17" s="140" t="s">
        <v>245</v>
      </c>
      <c r="B17" s="315">
        <v>10</v>
      </c>
      <c r="C17" s="144"/>
      <c r="D17" s="169"/>
      <c r="E17" s="180"/>
      <c r="F17" s="175">
        <v>0</v>
      </c>
      <c r="G17" s="180"/>
      <c r="H17" s="175">
        <v>0</v>
      </c>
      <c r="I17" s="147"/>
      <c r="J17" s="175">
        <v>0</v>
      </c>
      <c r="K17" s="147"/>
      <c r="L17" s="175">
        <v>0</v>
      </c>
      <c r="M17" s="4"/>
      <c r="N17" s="4">
        <f>SUM(D17:L17)</f>
        <v>0</v>
      </c>
      <c r="O17" s="2"/>
    </row>
    <row r="18" spans="1:16" ht="21.75" customHeight="1">
      <c r="A18" s="140" t="s">
        <v>244</v>
      </c>
      <c r="B18" s="315">
        <v>14</v>
      </c>
      <c r="C18" s="144"/>
      <c r="D18" s="221">
        <v>0</v>
      </c>
      <c r="E18" s="180"/>
      <c r="F18" s="221">
        <v>0</v>
      </c>
      <c r="G18" s="180"/>
      <c r="H18" s="221">
        <v>0</v>
      </c>
      <c r="I18" s="147"/>
      <c r="J18" s="221">
        <v>0</v>
      </c>
      <c r="K18" s="147"/>
      <c r="L18" s="82">
        <v>-35400</v>
      </c>
      <c r="M18" s="53"/>
      <c r="N18" s="200">
        <f>SUM(D18:L18)</f>
        <v>-35400</v>
      </c>
      <c r="O18" s="2"/>
    </row>
    <row r="19" spans="1:16" ht="21.75" customHeight="1">
      <c r="A19" s="104" t="s">
        <v>296</v>
      </c>
      <c r="B19" s="302"/>
      <c r="C19" s="144"/>
      <c r="D19" s="209">
        <f>SUM(D17:D18)</f>
        <v>0</v>
      </c>
      <c r="E19" s="179"/>
      <c r="F19" s="209">
        <f>SUM(F18:F18)</f>
        <v>0</v>
      </c>
      <c r="G19" s="154"/>
      <c r="H19" s="209">
        <f>SUM(H18:H18)</f>
        <v>0</v>
      </c>
      <c r="I19" s="179"/>
      <c r="J19" s="209">
        <f>SUM(J18:J18)</f>
        <v>0</v>
      </c>
      <c r="K19" s="179"/>
      <c r="L19" s="209">
        <f>SUM(L18:L18)</f>
        <v>-35400</v>
      </c>
      <c r="M19" s="151"/>
      <c r="N19" s="209">
        <f>SUM(N17:N18)</f>
        <v>-35400</v>
      </c>
      <c r="O19" s="2"/>
    </row>
    <row r="20" spans="1:16" ht="9" customHeight="1">
      <c r="A20" s="146"/>
      <c r="B20" s="302"/>
      <c r="C20" s="144"/>
      <c r="D20" s="182"/>
      <c r="E20" s="180"/>
      <c r="F20" s="182"/>
      <c r="G20" s="182"/>
      <c r="H20" s="182"/>
      <c r="I20" s="180"/>
      <c r="J20" s="180"/>
      <c r="K20" s="180"/>
      <c r="L20" s="4"/>
      <c r="M20" s="4"/>
      <c r="N20" s="4"/>
      <c r="O20" s="2"/>
    </row>
    <row r="21" spans="1:16" ht="21.75" customHeight="1">
      <c r="A21" s="146" t="s">
        <v>214</v>
      </c>
      <c r="B21" s="302"/>
      <c r="C21" s="144"/>
      <c r="D21" s="182"/>
      <c r="E21" s="180"/>
      <c r="F21" s="182"/>
      <c r="G21" s="182"/>
      <c r="H21" s="182"/>
      <c r="I21" s="180"/>
      <c r="J21" s="180"/>
      <c r="K21" s="180"/>
      <c r="L21" s="4"/>
      <c r="M21" s="4"/>
      <c r="N21" s="4"/>
      <c r="O21" s="2"/>
    </row>
    <row r="22" spans="1:16" ht="21.75" customHeight="1">
      <c r="A22" s="140" t="s">
        <v>204</v>
      </c>
      <c r="B22" s="302"/>
      <c r="C22" s="144"/>
      <c r="D22" s="175">
        <v>0</v>
      </c>
      <c r="E22" s="180"/>
      <c r="F22" s="175">
        <v>0</v>
      </c>
      <c r="G22" s="175"/>
      <c r="H22" s="175">
        <v>0</v>
      </c>
      <c r="I22" s="180"/>
      <c r="J22" s="175">
        <v>0</v>
      </c>
      <c r="K22" s="180"/>
      <c r="L22" s="169">
        <f>'PL 5-8'!H79</f>
        <v>12779</v>
      </c>
      <c r="M22" s="169"/>
      <c r="N22" s="169">
        <f>SUM(D22:L22)</f>
        <v>12779</v>
      </c>
      <c r="O22" s="2"/>
    </row>
    <row r="23" spans="1:16" ht="21.75" customHeight="1">
      <c r="A23" s="140" t="s">
        <v>230</v>
      </c>
      <c r="B23" s="302"/>
      <c r="C23" s="144"/>
      <c r="D23" s="175">
        <v>0</v>
      </c>
      <c r="E23" s="180"/>
      <c r="F23" s="175">
        <v>0</v>
      </c>
      <c r="G23" s="175"/>
      <c r="H23" s="175">
        <v>0</v>
      </c>
      <c r="I23" s="180"/>
      <c r="J23" s="169">
        <f>'PL 5-8'!F91</f>
        <v>0</v>
      </c>
      <c r="K23" s="180"/>
      <c r="L23" s="169">
        <f>'PL 5-8'!H91</f>
        <v>-303</v>
      </c>
      <c r="M23" s="169"/>
      <c r="N23" s="169">
        <f>SUM(D23:L23)</f>
        <v>-303</v>
      </c>
      <c r="O23" s="2"/>
    </row>
    <row r="24" spans="1:16" ht="21.75" customHeight="1">
      <c r="A24" s="146" t="s">
        <v>215</v>
      </c>
      <c r="B24" s="149"/>
      <c r="C24" s="303"/>
      <c r="D24" s="183">
        <f>D23</f>
        <v>0</v>
      </c>
      <c r="E24" s="179"/>
      <c r="F24" s="183">
        <f>F23</f>
        <v>0</v>
      </c>
      <c r="G24" s="212"/>
      <c r="H24" s="183">
        <f>H23</f>
        <v>0</v>
      </c>
      <c r="I24" s="179"/>
      <c r="J24" s="213">
        <f>SUM(J22:J23)</f>
        <v>0</v>
      </c>
      <c r="K24" s="179"/>
      <c r="L24" s="213">
        <f>SUM(L22:L23)</f>
        <v>12476</v>
      </c>
      <c r="M24" s="186"/>
      <c r="N24" s="213">
        <f>SUM(N22:N23)</f>
        <v>12476</v>
      </c>
      <c r="O24" s="2"/>
    </row>
    <row r="25" spans="1:16" ht="9" customHeight="1"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2"/>
    </row>
    <row r="26" spans="1:16" ht="21.75" customHeight="1" thickBot="1">
      <c r="A26" s="146" t="s">
        <v>267</v>
      </c>
      <c r="B26" s="302"/>
      <c r="C26" s="144"/>
      <c r="D26" s="170">
        <f>SUM(D13,D19,D24)</f>
        <v>300000</v>
      </c>
      <c r="E26" s="171"/>
      <c r="F26" s="170">
        <f>SUM(F13,F19,F24)</f>
        <v>331763</v>
      </c>
      <c r="G26" s="154"/>
      <c r="H26" s="170">
        <f>SUM(H13,H19,H24)</f>
        <v>2433</v>
      </c>
      <c r="I26" s="171"/>
      <c r="J26" s="170">
        <f>SUM(J13,J19,J24)</f>
        <v>3900</v>
      </c>
      <c r="K26" s="171"/>
      <c r="L26" s="170">
        <f>+L19+L24+L13</f>
        <v>16060</v>
      </c>
      <c r="M26" s="154"/>
      <c r="N26" s="170">
        <f>+N19+N24+N13</f>
        <v>654156</v>
      </c>
      <c r="O26" s="116"/>
      <c r="P26" s="2">
        <f>'BS-3-4'!I67-'SH-12'!N26</f>
        <v>0</v>
      </c>
    </row>
    <row r="27" spans="1:16" ht="22.5" customHeight="1" thickTop="1"/>
  </sheetData>
  <mergeCells count="3">
    <mergeCell ref="D4:N4"/>
    <mergeCell ref="D9:N9"/>
    <mergeCell ref="J5:L5"/>
  </mergeCells>
  <pageMargins left="0.7" right="0.7" top="0.48" bottom="0.5" header="0.5" footer="0.5"/>
  <pageSetup paperSize="9" scale="88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L103"/>
  <sheetViews>
    <sheetView topLeftCell="A76" zoomScale="80" zoomScaleNormal="80" zoomScaleSheetLayoutView="70" workbookViewId="0">
      <selection activeCell="J16" sqref="J16"/>
    </sheetView>
  </sheetViews>
  <sheetFormatPr defaultColWidth="9.140625" defaultRowHeight="21"/>
  <cols>
    <col min="1" max="1" width="54.42578125" style="387" customWidth="1"/>
    <col min="2" max="2" width="9.85546875" style="374" customWidth="1"/>
    <col min="3" max="3" width="11.140625" style="375" customWidth="1"/>
    <col min="4" max="4" width="1.28515625" style="348" customWidth="1"/>
    <col min="5" max="5" width="11.140625" style="375" customWidth="1"/>
    <col min="6" max="6" width="1.28515625" style="348" customWidth="1"/>
    <col min="7" max="7" width="11.140625" style="348" customWidth="1"/>
    <col min="8" max="8" width="1.28515625" style="348" customWidth="1"/>
    <col min="9" max="9" width="11.140625" style="348" customWidth="1"/>
    <col min="10" max="10" width="11" style="13" bestFit="1" customWidth="1"/>
    <col min="11" max="12" width="0" style="13" hidden="1" customWidth="1"/>
    <col min="13" max="170" width="9.140625" style="13"/>
    <col min="171" max="171" width="39.28515625" style="13" customWidth="1"/>
    <col min="172" max="172" width="12.140625" style="13" customWidth="1"/>
    <col min="173" max="173" width="1" style="13" customWidth="1"/>
    <col min="174" max="174" width="17.7109375" style="13" customWidth="1"/>
    <col min="175" max="175" width="1.140625" style="13" customWidth="1"/>
    <col min="176" max="176" width="17.7109375" style="13" customWidth="1"/>
    <col min="177" max="177" width="1" style="13" customWidth="1"/>
    <col min="178" max="178" width="17.7109375" style="13" customWidth="1"/>
    <col min="179" max="179" width="1.140625" style="13" customWidth="1"/>
    <col min="180" max="180" width="17.7109375" style="13" customWidth="1"/>
    <col min="181" max="181" width="1.42578125" style="13" customWidth="1"/>
    <col min="182" max="190" width="0" style="13" hidden="1" customWidth="1"/>
    <col min="191" max="16384" width="9.140625" style="13"/>
  </cols>
  <sheetData>
    <row r="1" spans="1:9" s="138" customFormat="1" ht="22.5" customHeight="1">
      <c r="A1" s="377" t="s">
        <v>239</v>
      </c>
      <c r="B1" s="354"/>
      <c r="C1" s="355"/>
      <c r="D1" s="355"/>
      <c r="E1" s="355"/>
      <c r="F1" s="355"/>
      <c r="G1" s="355"/>
      <c r="H1" s="355"/>
      <c r="I1" s="355"/>
    </row>
    <row r="2" spans="1:9" s="138" customFormat="1" ht="20.45" customHeight="1">
      <c r="A2" s="378" t="s">
        <v>223</v>
      </c>
      <c r="B2" s="356"/>
      <c r="C2" s="357"/>
      <c r="D2" s="357"/>
      <c r="E2" s="357"/>
      <c r="F2" s="357"/>
      <c r="G2" s="357"/>
      <c r="H2" s="357"/>
      <c r="I2" s="357"/>
    </row>
    <row r="3" spans="1:9" s="48" customFormat="1" ht="20.45" customHeight="1">
      <c r="A3" s="379"/>
      <c r="B3" s="346"/>
      <c r="C3" s="404" t="s">
        <v>1</v>
      </c>
      <c r="D3" s="404"/>
      <c r="E3" s="404"/>
      <c r="F3" s="358"/>
      <c r="G3" s="404" t="s">
        <v>2</v>
      </c>
      <c r="H3" s="404"/>
      <c r="I3" s="404"/>
    </row>
    <row r="4" spans="1:9" s="48" customFormat="1" ht="22.5" customHeight="1">
      <c r="A4" s="379"/>
      <c r="B4" s="346"/>
      <c r="C4" s="402" t="s">
        <v>226</v>
      </c>
      <c r="D4" s="402"/>
      <c r="E4" s="402"/>
      <c r="F4" s="359"/>
      <c r="G4" s="402" t="s">
        <v>226</v>
      </c>
      <c r="H4" s="402"/>
      <c r="I4" s="402"/>
    </row>
    <row r="5" spans="1:9" s="48" customFormat="1" ht="22.5" customHeight="1">
      <c r="A5" s="379"/>
      <c r="B5" s="346"/>
      <c r="C5" s="402" t="s">
        <v>224</v>
      </c>
      <c r="D5" s="402"/>
      <c r="E5" s="402"/>
      <c r="F5" s="359"/>
      <c r="G5" s="402" t="s">
        <v>224</v>
      </c>
      <c r="H5" s="402"/>
      <c r="I5" s="402"/>
    </row>
    <row r="6" spans="1:9" s="48" customFormat="1" ht="18.95" customHeight="1">
      <c r="A6" s="379"/>
      <c r="B6" s="345"/>
      <c r="C6" s="360">
        <v>2563</v>
      </c>
      <c r="D6" s="360"/>
      <c r="E6" s="360">
        <v>2562</v>
      </c>
      <c r="F6" s="360"/>
      <c r="G6" s="360">
        <v>2563</v>
      </c>
      <c r="H6" s="360"/>
      <c r="I6" s="360">
        <v>2562</v>
      </c>
    </row>
    <row r="7" spans="1:9" s="48" customFormat="1" ht="18.95" customHeight="1">
      <c r="A7" s="379"/>
      <c r="B7" s="345"/>
      <c r="C7" s="360"/>
      <c r="D7" s="360"/>
      <c r="E7" s="360"/>
      <c r="F7" s="360"/>
      <c r="G7" s="360"/>
      <c r="H7" s="403" t="s">
        <v>249</v>
      </c>
      <c r="I7" s="403"/>
    </row>
    <row r="8" spans="1:9" s="48" customFormat="1" ht="16.5" customHeight="1">
      <c r="A8" s="379"/>
      <c r="B8" s="346"/>
      <c r="C8" s="401" t="s">
        <v>6</v>
      </c>
      <c r="D8" s="401"/>
      <c r="E8" s="401"/>
      <c r="F8" s="401"/>
      <c r="G8" s="401"/>
      <c r="H8" s="401"/>
      <c r="I8" s="401"/>
    </row>
    <row r="9" spans="1:9" ht="21.6" customHeight="1">
      <c r="A9" s="380" t="s">
        <v>75</v>
      </c>
      <c r="B9" s="361"/>
      <c r="C9" s="362"/>
      <c r="D9" s="362"/>
      <c r="E9" s="362"/>
      <c r="F9" s="362"/>
      <c r="G9" s="362"/>
      <c r="H9" s="362"/>
      <c r="I9" s="362"/>
    </row>
    <row r="10" spans="1:9" ht="21.6" customHeight="1">
      <c r="A10" s="376" t="s">
        <v>63</v>
      </c>
      <c r="B10" s="361"/>
      <c r="C10" s="362">
        <v>12779</v>
      </c>
      <c r="D10" s="362"/>
      <c r="E10" s="362">
        <f>+'PL 5-8'!F79</f>
        <v>26485</v>
      </c>
      <c r="F10" s="362"/>
      <c r="G10" s="362">
        <v>12779</v>
      </c>
      <c r="H10" s="362"/>
      <c r="I10" s="362">
        <f>+'PL 5-8'!J79</f>
        <v>26485</v>
      </c>
    </row>
    <row r="11" spans="1:9" ht="21.6" customHeight="1">
      <c r="A11" s="381" t="s">
        <v>192</v>
      </c>
      <c r="B11" s="361"/>
      <c r="C11" s="362"/>
      <c r="D11" s="362"/>
      <c r="E11" s="362"/>
      <c r="F11" s="362"/>
      <c r="G11" s="362"/>
      <c r="H11" s="362"/>
      <c r="I11" s="362"/>
    </row>
    <row r="12" spans="1:9" ht="21.6" customHeight="1">
      <c r="A12" s="376" t="s">
        <v>91</v>
      </c>
      <c r="B12" s="361"/>
      <c r="C12" s="362">
        <v>2626</v>
      </c>
      <c r="D12" s="362"/>
      <c r="E12" s="362">
        <f>-'PL 5-8'!F78</f>
        <v>5498</v>
      </c>
      <c r="F12" s="362"/>
      <c r="G12" s="362">
        <v>507</v>
      </c>
      <c r="H12" s="362"/>
      <c r="I12" s="362">
        <f>-+'PL 5-8'!J78</f>
        <v>1131</v>
      </c>
    </row>
    <row r="13" spans="1:9" ht="21.6" customHeight="1">
      <c r="A13" s="376" t="s">
        <v>61</v>
      </c>
      <c r="B13" s="361"/>
      <c r="C13" s="362">
        <v>3136</v>
      </c>
      <c r="D13" s="362"/>
      <c r="E13" s="362">
        <v>1288</v>
      </c>
      <c r="F13" s="362"/>
      <c r="G13" s="362">
        <v>3103</v>
      </c>
      <c r="H13" s="362"/>
      <c r="I13" s="362">
        <v>862</v>
      </c>
    </row>
    <row r="14" spans="1:9" ht="21.6" customHeight="1">
      <c r="A14" s="376" t="s">
        <v>78</v>
      </c>
      <c r="B14" s="361"/>
      <c r="C14" s="362">
        <v>79942</v>
      </c>
      <c r="D14" s="362"/>
      <c r="E14" s="362">
        <v>15585</v>
      </c>
      <c r="F14" s="362"/>
      <c r="G14" s="362">
        <v>78582</v>
      </c>
      <c r="H14" s="362"/>
      <c r="I14" s="362">
        <v>15154</v>
      </c>
    </row>
    <row r="15" spans="1:9" ht="21.6" customHeight="1">
      <c r="A15" s="376" t="s">
        <v>229</v>
      </c>
      <c r="B15" s="361"/>
      <c r="C15" s="363">
        <v>0</v>
      </c>
      <c r="D15" s="362"/>
      <c r="E15" s="362">
        <v>-18</v>
      </c>
      <c r="F15" s="362"/>
      <c r="G15" s="363">
        <v>0</v>
      </c>
      <c r="H15" s="362"/>
      <c r="I15" s="363">
        <v>0</v>
      </c>
    </row>
    <row r="16" spans="1:9" ht="21.6" customHeight="1">
      <c r="A16" s="376" t="s">
        <v>283</v>
      </c>
      <c r="B16" s="361"/>
      <c r="C16" s="362">
        <v>34</v>
      </c>
      <c r="D16" s="362"/>
      <c r="E16" s="363">
        <v>0</v>
      </c>
      <c r="F16" s="362"/>
      <c r="G16" s="363">
        <v>0</v>
      </c>
      <c r="H16" s="362"/>
      <c r="I16" s="363">
        <v>0</v>
      </c>
    </row>
    <row r="17" spans="1:12" ht="21.6" customHeight="1">
      <c r="A17" s="376" t="s">
        <v>80</v>
      </c>
      <c r="B17" s="361"/>
      <c r="C17" s="363">
        <v>0</v>
      </c>
      <c r="D17" s="362"/>
      <c r="E17" s="362">
        <v>601</v>
      </c>
      <c r="F17" s="362"/>
      <c r="G17" s="363">
        <v>0</v>
      </c>
      <c r="H17" s="362"/>
      <c r="I17" s="362">
        <v>601</v>
      </c>
    </row>
    <row r="18" spans="1:12" ht="21.6" customHeight="1">
      <c r="A18" s="376" t="s">
        <v>287</v>
      </c>
      <c r="B18" s="361"/>
      <c r="C18" s="362">
        <v>9</v>
      </c>
      <c r="D18" s="362"/>
      <c r="E18" s="363">
        <v>0</v>
      </c>
      <c r="F18" s="362"/>
      <c r="G18" s="363">
        <v>0</v>
      </c>
      <c r="H18" s="362"/>
      <c r="I18" s="363">
        <v>0</v>
      </c>
    </row>
    <row r="19" spans="1:12" ht="21.6" customHeight="1">
      <c r="A19" s="376" t="s">
        <v>275</v>
      </c>
      <c r="B19" s="361"/>
      <c r="C19" s="363">
        <v>0</v>
      </c>
      <c r="D19" s="362"/>
      <c r="E19" s="363">
        <v>0</v>
      </c>
      <c r="F19" s="362"/>
      <c r="G19" s="362">
        <v>-8493</v>
      </c>
      <c r="H19" s="362"/>
      <c r="I19" s="362">
        <v>-17280</v>
      </c>
      <c r="K19" s="13">
        <v>17456</v>
      </c>
      <c r="L19" s="13">
        <f>K19+I19</f>
        <v>176</v>
      </c>
    </row>
    <row r="20" spans="1:12" ht="21.6" customHeight="1">
      <c r="A20" s="376" t="s">
        <v>79</v>
      </c>
      <c r="B20" s="361"/>
      <c r="C20" s="362">
        <v>1626</v>
      </c>
      <c r="D20" s="362"/>
      <c r="E20" s="362">
        <v>1353</v>
      </c>
      <c r="F20" s="362"/>
      <c r="G20" s="362">
        <v>954</v>
      </c>
      <c r="H20" s="362"/>
      <c r="I20" s="362">
        <v>1045</v>
      </c>
    </row>
    <row r="21" spans="1:12" ht="21.6" customHeight="1">
      <c r="A21" s="376" t="s">
        <v>297</v>
      </c>
      <c r="B21" s="361"/>
      <c r="C21" s="362">
        <v>7119</v>
      </c>
      <c r="D21" s="362"/>
      <c r="E21" s="362">
        <v>-3889</v>
      </c>
      <c r="F21" s="362"/>
      <c r="G21" s="362">
        <v>7323</v>
      </c>
      <c r="H21" s="362"/>
      <c r="I21" s="362">
        <v>-911</v>
      </c>
    </row>
    <row r="22" spans="1:12" ht="21.6" customHeight="1">
      <c r="A22" s="376" t="s">
        <v>284</v>
      </c>
      <c r="B22" s="361"/>
      <c r="C22" s="362">
        <v>-225</v>
      </c>
      <c r="D22" s="362"/>
      <c r="E22" s="362">
        <v>-175</v>
      </c>
      <c r="F22" s="362"/>
      <c r="G22" s="363">
        <v>0</v>
      </c>
      <c r="H22" s="362"/>
      <c r="I22" s="363">
        <v>0</v>
      </c>
    </row>
    <row r="23" spans="1:12" ht="21.6" customHeight="1">
      <c r="A23" s="376" t="s">
        <v>288</v>
      </c>
      <c r="B23" s="361"/>
      <c r="C23" s="362">
        <v>-79</v>
      </c>
      <c r="D23" s="362"/>
      <c r="E23" s="362">
        <v>1345</v>
      </c>
      <c r="F23" s="362"/>
      <c r="G23" s="362">
        <v>-79</v>
      </c>
      <c r="H23" s="362"/>
      <c r="I23" s="362">
        <v>605</v>
      </c>
    </row>
    <row r="24" spans="1:12" ht="21.6" customHeight="1">
      <c r="A24" s="376" t="s">
        <v>286</v>
      </c>
      <c r="B24" s="361"/>
      <c r="C24" s="362">
        <v>291</v>
      </c>
      <c r="D24" s="362"/>
      <c r="E24" s="362">
        <v>827</v>
      </c>
      <c r="F24" s="362"/>
      <c r="G24" s="362">
        <v>291</v>
      </c>
      <c r="H24" s="362"/>
      <c r="I24" s="362">
        <v>827</v>
      </c>
    </row>
    <row r="25" spans="1:12" ht="21.6" customHeight="1">
      <c r="A25" s="376" t="s">
        <v>89</v>
      </c>
      <c r="B25" s="361"/>
      <c r="C25" s="362">
        <v>1094</v>
      </c>
      <c r="D25" s="362"/>
      <c r="E25" s="362">
        <v>2521</v>
      </c>
      <c r="F25" s="362"/>
      <c r="G25" s="362">
        <v>1001</v>
      </c>
      <c r="H25" s="362"/>
      <c r="I25" s="362">
        <v>1930</v>
      </c>
    </row>
    <row r="26" spans="1:12" ht="21.6" customHeight="1">
      <c r="A26" s="376" t="s">
        <v>85</v>
      </c>
      <c r="B26" s="361"/>
      <c r="C26" s="364">
        <v>-260</v>
      </c>
      <c r="D26" s="362"/>
      <c r="E26" s="364">
        <v>-170</v>
      </c>
      <c r="F26" s="362"/>
      <c r="G26" s="364">
        <v>-1247</v>
      </c>
      <c r="H26" s="362"/>
      <c r="I26" s="364">
        <v>-553</v>
      </c>
    </row>
    <row r="27" spans="1:12" ht="21.6" customHeight="1">
      <c r="A27" s="376"/>
      <c r="B27" s="361"/>
      <c r="C27" s="362">
        <f>SUM(C10:C26)</f>
        <v>108092</v>
      </c>
      <c r="D27" s="362"/>
      <c r="E27" s="362">
        <f>SUM(E10:E26)</f>
        <v>51251</v>
      </c>
      <c r="F27" s="362"/>
      <c r="G27" s="362">
        <f>SUM(G10:G26)</f>
        <v>94721</v>
      </c>
      <c r="H27" s="362"/>
      <c r="I27" s="362">
        <f>SUM(I10:I26)</f>
        <v>29896</v>
      </c>
    </row>
    <row r="28" spans="1:12" s="342" customFormat="1" ht="21.6" customHeight="1">
      <c r="A28" s="381" t="s">
        <v>134</v>
      </c>
      <c r="B28" s="361"/>
      <c r="C28" s="365"/>
      <c r="D28" s="365"/>
      <c r="E28" s="365"/>
      <c r="F28" s="365"/>
      <c r="G28" s="365"/>
      <c r="H28" s="365"/>
      <c r="I28" s="365"/>
    </row>
    <row r="29" spans="1:12" ht="21.6" customHeight="1">
      <c r="A29" s="376" t="s">
        <v>9</v>
      </c>
      <c r="B29" s="361"/>
      <c r="C29" s="362">
        <v>24104</v>
      </c>
      <c r="D29" s="362"/>
      <c r="E29" s="362">
        <v>16471</v>
      </c>
      <c r="F29" s="362"/>
      <c r="G29" s="362">
        <v>305</v>
      </c>
      <c r="H29" s="362"/>
      <c r="I29" s="362">
        <v>1841</v>
      </c>
    </row>
    <row r="30" spans="1:12" ht="21.6" customHeight="1">
      <c r="A30" s="376" t="s">
        <v>10</v>
      </c>
      <c r="B30" s="361"/>
      <c r="C30" s="362">
        <v>12071</v>
      </c>
      <c r="D30" s="362"/>
      <c r="E30" s="362">
        <v>22749</v>
      </c>
      <c r="F30" s="362"/>
      <c r="G30" s="362">
        <v>15410</v>
      </c>
      <c r="H30" s="362"/>
      <c r="I30" s="362">
        <v>23888</v>
      </c>
    </row>
    <row r="31" spans="1:12" ht="21.6" customHeight="1">
      <c r="A31" s="376" t="s">
        <v>12</v>
      </c>
      <c r="B31" s="361"/>
      <c r="C31" s="362">
        <v>135938</v>
      </c>
      <c r="D31" s="362"/>
      <c r="E31" s="362">
        <v>109454</v>
      </c>
      <c r="F31" s="362"/>
      <c r="G31" s="362">
        <v>125817</v>
      </c>
      <c r="H31" s="362"/>
      <c r="I31" s="362">
        <v>104599</v>
      </c>
    </row>
    <row r="32" spans="1:12" ht="21.6" customHeight="1">
      <c r="A32" s="376" t="s">
        <v>98</v>
      </c>
      <c r="B32" s="361"/>
      <c r="C32" s="362">
        <v>6665</v>
      </c>
      <c r="D32" s="362"/>
      <c r="E32" s="362">
        <v>6494</v>
      </c>
      <c r="F32" s="362"/>
      <c r="G32" s="362">
        <v>7647</v>
      </c>
      <c r="H32" s="362"/>
      <c r="I32" s="362">
        <v>6554</v>
      </c>
    </row>
    <row r="33" spans="1:11" ht="21.6" customHeight="1">
      <c r="A33" s="376" t="s">
        <v>170</v>
      </c>
      <c r="B33" s="361"/>
      <c r="C33" s="362">
        <v>-2790</v>
      </c>
      <c r="D33" s="362"/>
      <c r="E33" s="362">
        <v>-4194</v>
      </c>
      <c r="F33" s="362"/>
      <c r="G33" s="362">
        <v>-2790</v>
      </c>
      <c r="H33" s="362"/>
      <c r="I33" s="362">
        <v>-4053</v>
      </c>
    </row>
    <row r="34" spans="1:11" ht="21.6" customHeight="1">
      <c r="A34" s="376" t="s">
        <v>27</v>
      </c>
      <c r="B34" s="361"/>
      <c r="C34" s="362">
        <v>-144298</v>
      </c>
      <c r="D34" s="362"/>
      <c r="E34" s="362">
        <v>-141818</v>
      </c>
      <c r="F34" s="362"/>
      <c r="G34" s="362">
        <v>-144761</v>
      </c>
      <c r="H34" s="362"/>
      <c r="I34" s="362">
        <v>-141704</v>
      </c>
    </row>
    <row r="35" spans="1:11" ht="21.6" customHeight="1">
      <c r="A35" s="376" t="s">
        <v>28</v>
      </c>
      <c r="B35" s="361"/>
      <c r="C35" s="362">
        <v>-26517</v>
      </c>
      <c r="D35" s="362"/>
      <c r="E35" s="362">
        <v>-8062</v>
      </c>
      <c r="F35" s="362"/>
      <c r="G35" s="362">
        <v>-24989</v>
      </c>
      <c r="H35" s="362"/>
      <c r="I35" s="362">
        <v>-4866</v>
      </c>
    </row>
    <row r="36" spans="1:11" ht="21.6" customHeight="1">
      <c r="A36" s="376" t="s">
        <v>99</v>
      </c>
      <c r="B36" s="361"/>
      <c r="C36" s="362">
        <v>2195</v>
      </c>
      <c r="D36" s="362"/>
      <c r="E36" s="362">
        <v>5236</v>
      </c>
      <c r="F36" s="362"/>
      <c r="G36" s="362">
        <v>1971</v>
      </c>
      <c r="H36" s="362"/>
      <c r="I36" s="362">
        <v>5786</v>
      </c>
    </row>
    <row r="37" spans="1:11" ht="21.6" customHeight="1">
      <c r="A37" s="376" t="s">
        <v>207</v>
      </c>
      <c r="B37" s="361"/>
      <c r="C37" s="363">
        <v>0</v>
      </c>
      <c r="D37" s="362"/>
      <c r="E37" s="362">
        <v>-419</v>
      </c>
      <c r="F37" s="362"/>
      <c r="G37" s="363">
        <v>0</v>
      </c>
      <c r="H37" s="362"/>
      <c r="I37" s="362">
        <v>-419</v>
      </c>
    </row>
    <row r="38" spans="1:11" ht="21.6" customHeight="1">
      <c r="A38" s="376" t="s">
        <v>39</v>
      </c>
      <c r="B38" s="361"/>
      <c r="C38" s="364">
        <v>15</v>
      </c>
      <c r="D38" s="362"/>
      <c r="E38" s="364">
        <v>14</v>
      </c>
      <c r="F38" s="362"/>
      <c r="G38" s="366">
        <v>0</v>
      </c>
      <c r="H38" s="362"/>
      <c r="I38" s="366">
        <v>0</v>
      </c>
    </row>
    <row r="39" spans="1:11" ht="21.6" customHeight="1">
      <c r="A39" s="376" t="s">
        <v>242</v>
      </c>
      <c r="B39" s="361"/>
      <c r="C39" s="362">
        <f>SUM(C27:C38)</f>
        <v>115475</v>
      </c>
      <c r="D39" s="362"/>
      <c r="E39" s="362">
        <f>SUM(E27:E38)</f>
        <v>57176</v>
      </c>
      <c r="F39" s="362"/>
      <c r="G39" s="362">
        <f>SUM(G27:G38)</f>
        <v>73331</v>
      </c>
      <c r="H39" s="362"/>
      <c r="I39" s="362">
        <f>SUM(I27:I38)</f>
        <v>21522</v>
      </c>
    </row>
    <row r="40" spans="1:11" ht="21.6" customHeight="1">
      <c r="A40" s="376" t="s">
        <v>100</v>
      </c>
      <c r="B40" s="361"/>
      <c r="C40" s="364">
        <v>-2853</v>
      </c>
      <c r="D40" s="362"/>
      <c r="E40" s="364">
        <v>-9933</v>
      </c>
      <c r="F40" s="362"/>
      <c r="G40" s="364">
        <v>-2823</v>
      </c>
      <c r="H40" s="362"/>
      <c r="I40" s="364">
        <v>-3375</v>
      </c>
    </row>
    <row r="41" spans="1:11" ht="21.6" customHeight="1">
      <c r="A41" s="382" t="s">
        <v>243</v>
      </c>
      <c r="B41" s="361"/>
      <c r="C41" s="367">
        <f>C39+C40</f>
        <v>112622</v>
      </c>
      <c r="D41" s="362"/>
      <c r="E41" s="367">
        <f>E39+E40</f>
        <v>47243</v>
      </c>
      <c r="F41" s="362"/>
      <c r="G41" s="367">
        <f>G39+G40</f>
        <v>70508</v>
      </c>
      <c r="H41" s="362"/>
      <c r="I41" s="367">
        <f>I39+I40</f>
        <v>18147</v>
      </c>
    </row>
    <row r="42" spans="1:11" ht="23.25">
      <c r="A42" s="377" t="s">
        <v>239</v>
      </c>
      <c r="B42" s="354"/>
      <c r="C42" s="355"/>
      <c r="D42" s="355"/>
      <c r="E42" s="355"/>
      <c r="F42" s="355"/>
      <c r="G42" s="355"/>
      <c r="H42" s="355"/>
      <c r="I42" s="355"/>
    </row>
    <row r="43" spans="1:11" s="138" customFormat="1" ht="23.25">
      <c r="A43" s="378" t="s">
        <v>223</v>
      </c>
      <c r="B43" s="356"/>
      <c r="C43" s="357"/>
      <c r="D43" s="357"/>
      <c r="E43" s="357"/>
      <c r="F43" s="357"/>
      <c r="G43" s="357"/>
      <c r="H43" s="357"/>
      <c r="I43" s="357"/>
      <c r="J43" s="13"/>
      <c r="K43" s="13"/>
    </row>
    <row r="44" spans="1:11" s="138" customFormat="1" ht="16.5" customHeight="1">
      <c r="A44" s="378"/>
      <c r="B44" s="356"/>
      <c r="C44" s="357"/>
      <c r="D44" s="357"/>
      <c r="E44" s="357"/>
      <c r="F44" s="357"/>
      <c r="G44" s="357"/>
      <c r="H44" s="357"/>
      <c r="I44" s="357"/>
      <c r="J44" s="13"/>
      <c r="K44" s="13"/>
    </row>
    <row r="45" spans="1:11" s="48" customFormat="1" ht="21.75">
      <c r="A45" s="379"/>
      <c r="B45" s="346"/>
      <c r="C45" s="404" t="s">
        <v>1</v>
      </c>
      <c r="D45" s="404"/>
      <c r="E45" s="404"/>
      <c r="F45" s="358"/>
      <c r="G45" s="404" t="s">
        <v>2</v>
      </c>
      <c r="H45" s="404"/>
      <c r="I45" s="404"/>
      <c r="J45" s="13"/>
      <c r="K45" s="13"/>
    </row>
    <row r="46" spans="1:11" s="48" customFormat="1" ht="24" customHeight="1">
      <c r="A46" s="379"/>
      <c r="B46" s="346"/>
      <c r="C46" s="402" t="s">
        <v>226</v>
      </c>
      <c r="D46" s="402"/>
      <c r="E46" s="402"/>
      <c r="F46" s="359"/>
      <c r="G46" s="402" t="s">
        <v>226</v>
      </c>
      <c r="H46" s="402"/>
      <c r="I46" s="402"/>
      <c r="J46" s="13"/>
      <c r="K46" s="13"/>
    </row>
    <row r="47" spans="1:11" s="48" customFormat="1" ht="21.75" customHeight="1">
      <c r="A47" s="379"/>
      <c r="B47" s="346"/>
      <c r="C47" s="402" t="s">
        <v>224</v>
      </c>
      <c r="D47" s="402"/>
      <c r="E47" s="402"/>
      <c r="F47" s="359"/>
      <c r="G47" s="402" t="s">
        <v>224</v>
      </c>
      <c r="H47" s="402"/>
      <c r="I47" s="402"/>
      <c r="J47" s="13"/>
      <c r="K47" s="13"/>
    </row>
    <row r="48" spans="1:11" s="48" customFormat="1" ht="21.75" customHeight="1">
      <c r="A48" s="379"/>
      <c r="B48" s="388" t="s">
        <v>4</v>
      </c>
      <c r="C48" s="360">
        <v>2563</v>
      </c>
      <c r="D48" s="360"/>
      <c r="E48" s="360">
        <v>2562</v>
      </c>
      <c r="F48" s="360"/>
      <c r="G48" s="360">
        <v>2563</v>
      </c>
      <c r="H48" s="360"/>
      <c r="I48" s="360">
        <v>2562</v>
      </c>
      <c r="J48" s="13"/>
      <c r="K48" s="13"/>
    </row>
    <row r="49" spans="1:11" s="48" customFormat="1" ht="18.95" customHeight="1">
      <c r="A49" s="379"/>
      <c r="B49" s="346"/>
      <c r="C49" s="360"/>
      <c r="D49" s="360"/>
      <c r="E49" s="360"/>
      <c r="F49" s="360"/>
      <c r="G49" s="360"/>
      <c r="H49" s="403" t="s">
        <v>249</v>
      </c>
      <c r="I49" s="403"/>
      <c r="J49" s="13"/>
      <c r="K49" s="13"/>
    </row>
    <row r="50" spans="1:11" s="48" customFormat="1" ht="16.5" customHeight="1">
      <c r="A50" s="379"/>
      <c r="B50" s="346"/>
      <c r="C50" s="401" t="s">
        <v>6</v>
      </c>
      <c r="D50" s="401"/>
      <c r="E50" s="401"/>
      <c r="F50" s="401"/>
      <c r="G50" s="401"/>
      <c r="H50" s="401"/>
      <c r="I50" s="401"/>
      <c r="J50" s="13"/>
      <c r="K50" s="13"/>
    </row>
    <row r="51" spans="1:11" s="344" customFormat="1" ht="21.6" customHeight="1">
      <c r="A51" s="380" t="s">
        <v>102</v>
      </c>
      <c r="B51" s="350"/>
      <c r="C51" s="368"/>
      <c r="D51" s="368"/>
      <c r="E51" s="368"/>
      <c r="F51" s="368"/>
      <c r="G51" s="368"/>
      <c r="H51" s="368"/>
      <c r="I51" s="368"/>
    </row>
    <row r="52" spans="1:11" ht="21.6" customHeight="1">
      <c r="A52" s="376" t="s">
        <v>196</v>
      </c>
      <c r="B52" s="361"/>
      <c r="C52" s="362">
        <v>126</v>
      </c>
      <c r="D52" s="362"/>
      <c r="E52" s="362">
        <v>183</v>
      </c>
      <c r="F52" s="362"/>
      <c r="G52" s="362">
        <v>126</v>
      </c>
      <c r="H52" s="362"/>
      <c r="I52" s="362">
        <v>134</v>
      </c>
    </row>
    <row r="53" spans="1:11" ht="21.6" customHeight="1">
      <c r="A53" s="376" t="s">
        <v>187</v>
      </c>
      <c r="B53" s="361"/>
      <c r="C53" s="362">
        <v>-17086</v>
      </c>
      <c r="D53" s="362"/>
      <c r="E53" s="362">
        <v>-19356</v>
      </c>
      <c r="F53" s="362"/>
      <c r="G53" s="362">
        <v>-16156</v>
      </c>
      <c r="H53" s="362"/>
      <c r="I53" s="362">
        <v>-19130</v>
      </c>
    </row>
    <row r="54" spans="1:11" ht="21.6" customHeight="1">
      <c r="A54" s="376" t="s">
        <v>208</v>
      </c>
      <c r="B54" s="361"/>
      <c r="C54" s="362">
        <v>-2239</v>
      </c>
      <c r="D54" s="362"/>
      <c r="E54" s="362">
        <v>-1825</v>
      </c>
      <c r="F54" s="362"/>
      <c r="G54" s="362">
        <v>-1788</v>
      </c>
      <c r="H54" s="362"/>
      <c r="I54" s="362">
        <v>-485</v>
      </c>
    </row>
    <row r="55" spans="1:11" ht="21.6" customHeight="1">
      <c r="A55" s="376" t="s">
        <v>197</v>
      </c>
      <c r="B55" s="361"/>
      <c r="C55" s="363">
        <v>0</v>
      </c>
      <c r="D55" s="362"/>
      <c r="E55" s="363">
        <v>0</v>
      </c>
      <c r="F55" s="362"/>
      <c r="G55" s="362">
        <v>41000</v>
      </c>
      <c r="H55" s="362"/>
      <c r="I55" s="362">
        <v>100000</v>
      </c>
    </row>
    <row r="56" spans="1:11" ht="21.6" customHeight="1">
      <c r="A56" s="376" t="s">
        <v>128</v>
      </c>
      <c r="B56" s="361"/>
      <c r="C56" s="363">
        <v>0</v>
      </c>
      <c r="D56" s="362"/>
      <c r="E56" s="363">
        <v>0</v>
      </c>
      <c r="F56" s="362"/>
      <c r="G56" s="362">
        <v>-7000</v>
      </c>
      <c r="H56" s="362"/>
      <c r="I56" s="362">
        <v>-110000</v>
      </c>
    </row>
    <row r="57" spans="1:11" ht="21.6" customHeight="1">
      <c r="A57" s="376" t="s">
        <v>292</v>
      </c>
      <c r="B57" s="361"/>
      <c r="C57" s="362">
        <v>3408</v>
      </c>
      <c r="D57" s="362"/>
      <c r="E57" s="362">
        <v>-6972</v>
      </c>
      <c r="F57" s="362"/>
      <c r="G57" s="362">
        <v>3408</v>
      </c>
      <c r="H57" s="362"/>
      <c r="I57" s="362">
        <v>-4717</v>
      </c>
    </row>
    <row r="58" spans="1:11" ht="21.6" customHeight="1">
      <c r="A58" s="376" t="s">
        <v>85</v>
      </c>
      <c r="B58" s="361"/>
      <c r="C58" s="362">
        <v>289</v>
      </c>
      <c r="D58" s="362"/>
      <c r="E58" s="362">
        <v>158</v>
      </c>
      <c r="F58" s="362"/>
      <c r="G58" s="362">
        <v>1277</v>
      </c>
      <c r="H58" s="362"/>
      <c r="I58" s="362">
        <v>541</v>
      </c>
    </row>
    <row r="59" spans="1:11" ht="21.6" customHeight="1">
      <c r="A59" s="376" t="s">
        <v>83</v>
      </c>
      <c r="B59" s="361"/>
      <c r="C59" s="366">
        <v>0</v>
      </c>
      <c r="D59" s="362"/>
      <c r="E59" s="366">
        <v>0</v>
      </c>
      <c r="F59" s="363"/>
      <c r="G59" s="366">
        <v>0</v>
      </c>
      <c r="H59" s="362"/>
      <c r="I59" s="364">
        <v>62000</v>
      </c>
    </row>
    <row r="60" spans="1:11" s="352" customFormat="1" ht="21.6" customHeight="1">
      <c r="A60" s="382" t="s">
        <v>219</v>
      </c>
      <c r="B60" s="350"/>
      <c r="C60" s="353">
        <f>SUM(C52:C59)</f>
        <v>-15502</v>
      </c>
      <c r="D60" s="351"/>
      <c r="E60" s="353">
        <f>SUM(E52:E59)</f>
        <v>-27812</v>
      </c>
      <c r="F60" s="351"/>
      <c r="G60" s="353">
        <f>SUM(G52:G59)</f>
        <v>20867</v>
      </c>
      <c r="H60" s="351"/>
      <c r="I60" s="353">
        <f>SUM(I52:I59)</f>
        <v>28343</v>
      </c>
    </row>
    <row r="61" spans="1:11" ht="12" customHeight="1">
      <c r="A61" s="383"/>
      <c r="B61" s="350"/>
      <c r="C61" s="369"/>
      <c r="D61" s="358"/>
      <c r="E61" s="369"/>
      <c r="F61" s="358"/>
      <c r="G61" s="363"/>
      <c r="H61" s="351"/>
      <c r="I61" s="363"/>
    </row>
    <row r="62" spans="1:11" s="344" customFormat="1" ht="21.6" customHeight="1">
      <c r="A62" s="380" t="s">
        <v>113</v>
      </c>
      <c r="B62" s="350"/>
      <c r="C62" s="368"/>
      <c r="D62" s="368"/>
      <c r="E62" s="368"/>
      <c r="F62" s="368"/>
      <c r="G62" s="368"/>
      <c r="H62" s="368"/>
      <c r="I62" s="368"/>
    </row>
    <row r="63" spans="1:11" ht="21.6" customHeight="1">
      <c r="A63" s="376" t="s">
        <v>186</v>
      </c>
      <c r="B63" s="361"/>
      <c r="C63" s="363">
        <v>0</v>
      </c>
      <c r="D63" s="362"/>
      <c r="E63" s="362">
        <v>118926</v>
      </c>
      <c r="F63" s="362"/>
      <c r="G63" s="363">
        <v>0</v>
      </c>
      <c r="H63" s="362"/>
      <c r="I63" s="362">
        <v>80000</v>
      </c>
    </row>
    <row r="64" spans="1:11" ht="21.6" customHeight="1">
      <c r="A64" s="376" t="s">
        <v>189</v>
      </c>
      <c r="B64" s="361"/>
      <c r="C64" s="363">
        <v>0</v>
      </c>
      <c r="D64" s="362"/>
      <c r="E64" s="362">
        <v>-92809</v>
      </c>
      <c r="F64" s="362"/>
      <c r="G64" s="363">
        <v>0</v>
      </c>
      <c r="H64" s="362"/>
      <c r="I64" s="362">
        <v>-80000</v>
      </c>
    </row>
    <row r="65" spans="1:11" ht="21.6" customHeight="1">
      <c r="A65" s="376" t="s">
        <v>238</v>
      </c>
      <c r="B65" s="361" t="s">
        <v>261</v>
      </c>
      <c r="C65" s="363">
        <v>0</v>
      </c>
      <c r="D65" s="362"/>
      <c r="E65" s="362">
        <v>14000</v>
      </c>
      <c r="F65" s="362"/>
      <c r="G65" s="363">
        <v>0</v>
      </c>
      <c r="H65" s="362"/>
      <c r="I65" s="362">
        <v>14000</v>
      </c>
    </row>
    <row r="66" spans="1:11" ht="21.6" customHeight="1">
      <c r="A66" s="376" t="s">
        <v>276</v>
      </c>
      <c r="B66" s="361"/>
      <c r="C66" s="362">
        <v>-65435</v>
      </c>
      <c r="D66" s="362"/>
      <c r="E66" s="363">
        <v>0</v>
      </c>
      <c r="F66" s="362"/>
      <c r="G66" s="362">
        <v>-64529</v>
      </c>
      <c r="H66" s="362"/>
      <c r="I66" s="363">
        <v>0</v>
      </c>
    </row>
    <row r="67" spans="1:11" ht="21.6" customHeight="1">
      <c r="A67" s="376" t="s">
        <v>188</v>
      </c>
      <c r="B67" s="361" t="s">
        <v>157</v>
      </c>
      <c r="C67" s="362">
        <v>-35400</v>
      </c>
      <c r="D67" s="362"/>
      <c r="E67" s="362">
        <v>-103000</v>
      </c>
      <c r="F67" s="362"/>
      <c r="G67" s="362">
        <v>-35400</v>
      </c>
      <c r="H67" s="362"/>
      <c r="I67" s="362">
        <v>-103000</v>
      </c>
    </row>
    <row r="68" spans="1:11" ht="21.6" customHeight="1">
      <c r="A68" s="376" t="s">
        <v>198</v>
      </c>
      <c r="B68" s="361"/>
      <c r="C68" s="364">
        <v>-416</v>
      </c>
      <c r="D68" s="362"/>
      <c r="E68" s="364">
        <v>-1288</v>
      </c>
      <c r="F68" s="362"/>
      <c r="G68" s="364">
        <v>-416</v>
      </c>
      <c r="H68" s="362"/>
      <c r="I68" s="364">
        <v>-862</v>
      </c>
    </row>
    <row r="69" spans="1:11" s="352" customFormat="1" ht="21.6" customHeight="1">
      <c r="A69" s="382" t="s">
        <v>193</v>
      </c>
      <c r="B69" s="350"/>
      <c r="C69" s="353">
        <f>SUM(C63:C68)</f>
        <v>-101251</v>
      </c>
      <c r="D69" s="351"/>
      <c r="E69" s="353">
        <f>SUM(E63:E68)</f>
        <v>-64171</v>
      </c>
      <c r="F69" s="351"/>
      <c r="G69" s="353">
        <f>SUM(G63:G68)</f>
        <v>-100345</v>
      </c>
      <c r="H69" s="351"/>
      <c r="I69" s="353">
        <f>SUM(I63:I68)</f>
        <v>-89862</v>
      </c>
    </row>
    <row r="70" spans="1:11" ht="16.5" customHeight="1">
      <c r="A70" s="383"/>
      <c r="B70" s="350"/>
      <c r="C70" s="369"/>
      <c r="D70" s="358"/>
      <c r="E70" s="369"/>
      <c r="F70" s="358"/>
      <c r="G70" s="369"/>
      <c r="H70" s="351"/>
      <c r="I70" s="369"/>
    </row>
    <row r="71" spans="1:11" s="343" customFormat="1" ht="21.6" customHeight="1">
      <c r="A71" s="382" t="s">
        <v>125</v>
      </c>
      <c r="B71" s="350"/>
      <c r="C71" s="351">
        <f>C41+C60+C69</f>
        <v>-4131</v>
      </c>
      <c r="D71" s="351"/>
      <c r="E71" s="351">
        <f>E41+E60+E69</f>
        <v>-44740</v>
      </c>
      <c r="F71" s="351"/>
      <c r="G71" s="351">
        <f>G41+G60+G69</f>
        <v>-8970</v>
      </c>
      <c r="H71" s="351"/>
      <c r="I71" s="351">
        <f>I41+I60+I69</f>
        <v>-43372</v>
      </c>
    </row>
    <row r="72" spans="1:11" ht="21.6" customHeight="1">
      <c r="A72" s="376" t="s">
        <v>126</v>
      </c>
      <c r="B72" s="361"/>
      <c r="C72" s="364">
        <f>'BS-3-4'!E10</f>
        <v>389792</v>
      </c>
      <c r="D72" s="362"/>
      <c r="E72" s="364">
        <v>104533</v>
      </c>
      <c r="F72" s="362"/>
      <c r="G72" s="364">
        <v>377988</v>
      </c>
      <c r="H72" s="362"/>
      <c r="I72" s="364">
        <v>93299</v>
      </c>
    </row>
    <row r="73" spans="1:11" s="352" customFormat="1" ht="21.6" customHeight="1" thickBot="1">
      <c r="A73" s="382" t="s">
        <v>225</v>
      </c>
      <c r="B73" s="350"/>
      <c r="C73" s="349">
        <f>SUM(C71:C72)</f>
        <v>385661</v>
      </c>
      <c r="D73" s="351"/>
      <c r="E73" s="349">
        <f>SUM(E71:E72)</f>
        <v>59793</v>
      </c>
      <c r="F73" s="351"/>
      <c r="G73" s="349">
        <f>SUM(G71:G72)</f>
        <v>369018</v>
      </c>
      <c r="H73" s="351"/>
      <c r="I73" s="349">
        <f>SUM(I71:I72)</f>
        <v>49927</v>
      </c>
    </row>
    <row r="74" spans="1:11" ht="12" customHeight="1" thickTop="1">
      <c r="A74" s="384"/>
      <c r="B74" s="370"/>
      <c r="C74" s="371"/>
      <c r="D74" s="371"/>
      <c r="E74" s="371"/>
      <c r="F74" s="371"/>
      <c r="G74" s="371"/>
      <c r="H74" s="371"/>
      <c r="I74" s="371"/>
    </row>
    <row r="75" spans="1:11" s="344" customFormat="1" ht="21.6" customHeight="1">
      <c r="A75" s="380" t="s">
        <v>139</v>
      </c>
      <c r="B75" s="350"/>
      <c r="C75" s="368"/>
      <c r="D75" s="368"/>
      <c r="E75" s="368"/>
      <c r="F75" s="368"/>
      <c r="G75" s="368"/>
      <c r="H75" s="368"/>
      <c r="I75" s="368"/>
    </row>
    <row r="76" spans="1:11" ht="21.6" customHeight="1">
      <c r="A76" s="376" t="s">
        <v>180</v>
      </c>
      <c r="B76" s="361"/>
      <c r="C76" s="362">
        <v>2726</v>
      </c>
      <c r="D76" s="362"/>
      <c r="E76" s="362">
        <v>1213</v>
      </c>
      <c r="F76" s="362"/>
      <c r="G76" s="362">
        <v>2194</v>
      </c>
      <c r="H76" s="362"/>
      <c r="I76" s="362">
        <v>1213</v>
      </c>
    </row>
    <row r="77" spans="1:11" ht="21.6" customHeight="1">
      <c r="A77" s="376" t="s">
        <v>209</v>
      </c>
      <c r="B77" s="361"/>
      <c r="C77" s="362">
        <v>349</v>
      </c>
      <c r="D77" s="362"/>
      <c r="E77" s="362">
        <v>472</v>
      </c>
      <c r="F77" s="362"/>
      <c r="G77" s="362">
        <v>244</v>
      </c>
      <c r="H77" s="362"/>
      <c r="I77" s="362">
        <v>472</v>
      </c>
    </row>
    <row r="78" spans="1:11" s="2" customFormat="1" ht="21.75">
      <c r="A78" s="385"/>
      <c r="B78" s="372"/>
      <c r="C78" s="347"/>
      <c r="D78" s="347"/>
      <c r="E78" s="347"/>
      <c r="F78" s="347"/>
      <c r="G78" s="347"/>
      <c r="H78" s="347"/>
      <c r="I78" s="347"/>
    </row>
    <row r="79" spans="1:11" s="2" customFormat="1" ht="21.75" hidden="1">
      <c r="A79" s="385"/>
      <c r="B79" s="372"/>
      <c r="C79" s="347">
        <v>385661</v>
      </c>
      <c r="D79" s="347"/>
      <c r="E79" s="347">
        <v>59793</v>
      </c>
      <c r="F79" s="347"/>
      <c r="G79" s="347">
        <v>369018</v>
      </c>
      <c r="H79" s="347"/>
      <c r="I79" s="347">
        <v>49927</v>
      </c>
    </row>
    <row r="80" spans="1:11" s="2" customFormat="1" ht="21.75" hidden="1">
      <c r="A80" s="385"/>
      <c r="B80" s="372"/>
      <c r="C80" s="347">
        <f>C73-C79</f>
        <v>0</v>
      </c>
      <c r="D80" s="347"/>
      <c r="E80" s="347">
        <f>E73-E79</f>
        <v>0</v>
      </c>
      <c r="F80" s="347"/>
      <c r="G80" s="347">
        <f>G73-G79</f>
        <v>0</v>
      </c>
      <c r="H80" s="347"/>
      <c r="I80" s="347">
        <f>I73-I79</f>
        <v>0</v>
      </c>
      <c r="K80" s="2" t="s">
        <v>285</v>
      </c>
    </row>
    <row r="81" spans="1:9" s="2" customFormat="1" ht="21.75">
      <c r="A81" s="385"/>
      <c r="B81" s="372"/>
      <c r="C81" s="347"/>
      <c r="D81" s="347"/>
      <c r="E81" s="347"/>
      <c r="F81" s="347"/>
      <c r="G81" s="347"/>
      <c r="H81" s="347"/>
      <c r="I81" s="347"/>
    </row>
    <row r="82" spans="1:9" s="2" customFormat="1" ht="21.75">
      <c r="A82" s="385"/>
      <c r="B82" s="372"/>
      <c r="C82" s="347"/>
      <c r="D82" s="347"/>
      <c r="E82" s="347"/>
      <c r="F82" s="347"/>
      <c r="G82" s="347"/>
      <c r="H82" s="347"/>
      <c r="I82" s="347"/>
    </row>
    <row r="83" spans="1:9" s="2" customFormat="1" ht="21.75">
      <c r="A83" s="385"/>
      <c r="B83" s="372"/>
      <c r="C83" s="347"/>
      <c r="D83" s="347"/>
      <c r="E83" s="347"/>
      <c r="F83" s="347"/>
      <c r="G83" s="347"/>
      <c r="H83" s="347"/>
      <c r="I83" s="347"/>
    </row>
    <row r="84" spans="1:9" s="2" customFormat="1" ht="21.75">
      <c r="A84" s="385"/>
      <c r="B84" s="372"/>
      <c r="C84" s="347"/>
      <c r="D84" s="347"/>
      <c r="E84" s="347"/>
      <c r="F84" s="347"/>
      <c r="G84" s="347"/>
      <c r="H84" s="347"/>
      <c r="I84" s="347"/>
    </row>
    <row r="85" spans="1:9" s="2" customFormat="1" ht="21.75">
      <c r="A85" s="385"/>
      <c r="B85" s="372"/>
      <c r="C85" s="347"/>
      <c r="D85" s="347"/>
      <c r="E85" s="347"/>
      <c r="F85" s="347"/>
      <c r="G85" s="347"/>
      <c r="H85" s="347"/>
      <c r="I85" s="347"/>
    </row>
    <row r="86" spans="1:9" s="2" customFormat="1" ht="21.75">
      <c r="A86" s="385"/>
      <c r="B86" s="372"/>
      <c r="C86" s="347"/>
      <c r="D86" s="347"/>
      <c r="E86" s="347"/>
      <c r="F86" s="347"/>
      <c r="G86" s="347"/>
      <c r="H86" s="347"/>
      <c r="I86" s="347"/>
    </row>
    <row r="87" spans="1:9" s="2" customFormat="1" ht="21.75">
      <c r="A87" s="385"/>
      <c r="B87" s="372"/>
      <c r="C87" s="347"/>
      <c r="D87" s="347"/>
      <c r="E87" s="347"/>
      <c r="F87" s="347"/>
      <c r="G87" s="347"/>
      <c r="H87" s="347"/>
      <c r="I87" s="347"/>
    </row>
    <row r="88" spans="1:9" s="2" customFormat="1" ht="21.75">
      <c r="A88" s="385"/>
      <c r="B88" s="372"/>
      <c r="C88" s="347"/>
      <c r="D88" s="347"/>
      <c r="E88" s="347"/>
      <c r="F88" s="347"/>
      <c r="G88" s="347"/>
      <c r="H88" s="347"/>
      <c r="I88" s="347"/>
    </row>
    <row r="89" spans="1:9" s="2" customFormat="1" ht="21.75">
      <c r="A89" s="385"/>
      <c r="B89" s="372"/>
      <c r="C89" s="347"/>
      <c r="D89" s="347"/>
      <c r="E89" s="347"/>
      <c r="F89" s="347"/>
      <c r="G89" s="347"/>
      <c r="H89" s="347"/>
      <c r="I89" s="347"/>
    </row>
    <row r="90" spans="1:9" s="2" customFormat="1" ht="21.75">
      <c r="A90" s="385"/>
      <c r="B90" s="372"/>
      <c r="C90" s="347"/>
      <c r="D90" s="347"/>
      <c r="E90" s="347"/>
      <c r="F90" s="347"/>
      <c r="G90" s="347"/>
      <c r="H90" s="347"/>
      <c r="I90" s="347"/>
    </row>
    <row r="91" spans="1:9" s="2" customFormat="1" ht="21.75">
      <c r="A91" s="385"/>
      <c r="B91" s="372"/>
      <c r="C91" s="347"/>
      <c r="D91" s="347"/>
      <c r="E91" s="347"/>
      <c r="F91" s="347"/>
      <c r="G91" s="347"/>
      <c r="H91" s="347"/>
      <c r="I91" s="347"/>
    </row>
    <row r="92" spans="1:9" s="2" customFormat="1" ht="21.75">
      <c r="A92" s="385"/>
      <c r="B92" s="372"/>
      <c r="C92" s="347"/>
      <c r="D92" s="347"/>
      <c r="E92" s="347"/>
      <c r="F92" s="347"/>
      <c r="G92" s="347"/>
      <c r="H92" s="347"/>
      <c r="I92" s="347"/>
    </row>
    <row r="93" spans="1:9" s="2" customFormat="1" ht="21.75">
      <c r="A93" s="386"/>
      <c r="B93" s="373"/>
      <c r="C93" s="348"/>
      <c r="D93" s="348"/>
      <c r="E93" s="348"/>
      <c r="F93" s="348"/>
      <c r="G93" s="348"/>
      <c r="H93" s="348"/>
      <c r="I93" s="348"/>
    </row>
    <row r="94" spans="1:9" s="27" customFormat="1">
      <c r="A94" s="386"/>
      <c r="B94" s="373"/>
      <c r="C94" s="348"/>
      <c r="D94" s="348"/>
      <c r="E94" s="348"/>
      <c r="F94" s="348"/>
      <c r="G94" s="348"/>
      <c r="H94" s="348"/>
      <c r="I94" s="348"/>
    </row>
    <row r="95" spans="1:9" s="27" customFormat="1">
      <c r="A95" s="386"/>
      <c r="B95" s="373"/>
      <c r="C95" s="348"/>
      <c r="D95" s="348"/>
      <c r="E95" s="348"/>
      <c r="F95" s="348"/>
      <c r="G95" s="348"/>
      <c r="H95" s="348"/>
      <c r="I95" s="348"/>
    </row>
    <row r="96" spans="1:9" s="27" customFormat="1">
      <c r="A96" s="386"/>
      <c r="B96" s="373"/>
      <c r="C96" s="348"/>
      <c r="D96" s="348"/>
      <c r="E96" s="348"/>
      <c r="F96" s="348"/>
      <c r="G96" s="348"/>
      <c r="H96" s="348"/>
      <c r="I96" s="348"/>
    </row>
    <row r="97" spans="1:9" s="27" customFormat="1">
      <c r="A97" s="386"/>
      <c r="B97" s="373"/>
      <c r="C97" s="348"/>
      <c r="D97" s="348"/>
      <c r="E97" s="348"/>
      <c r="F97" s="348"/>
      <c r="G97" s="348"/>
      <c r="H97" s="348"/>
      <c r="I97" s="348"/>
    </row>
    <row r="98" spans="1:9" s="27" customFormat="1">
      <c r="A98" s="386"/>
      <c r="B98" s="373"/>
      <c r="C98" s="348"/>
      <c r="D98" s="348"/>
      <c r="E98" s="348"/>
      <c r="F98" s="348"/>
      <c r="G98" s="348"/>
      <c r="H98" s="348"/>
      <c r="I98" s="348"/>
    </row>
    <row r="99" spans="1:9" s="27" customFormat="1">
      <c r="A99" s="386"/>
      <c r="B99" s="373"/>
      <c r="C99" s="348"/>
      <c r="D99" s="348"/>
      <c r="E99" s="348"/>
      <c r="F99" s="348"/>
      <c r="G99" s="348"/>
      <c r="H99" s="348"/>
      <c r="I99" s="348"/>
    </row>
    <row r="100" spans="1:9" s="27" customFormat="1">
      <c r="A100" s="386"/>
      <c r="B100" s="373"/>
      <c r="C100" s="348"/>
      <c r="D100" s="348"/>
      <c r="E100" s="348"/>
      <c r="F100" s="348"/>
      <c r="G100" s="348"/>
      <c r="H100" s="348"/>
      <c r="I100" s="348"/>
    </row>
    <row r="101" spans="1:9" s="27" customFormat="1">
      <c r="A101" s="386"/>
      <c r="B101" s="373"/>
      <c r="C101" s="348"/>
      <c r="D101" s="348"/>
      <c r="E101" s="348"/>
      <c r="F101" s="348"/>
      <c r="G101" s="348"/>
      <c r="H101" s="348"/>
      <c r="I101" s="348"/>
    </row>
    <row r="102" spans="1:9" s="27" customFormat="1">
      <c r="A102" s="386"/>
      <c r="B102" s="373"/>
      <c r="C102" s="348"/>
      <c r="D102" s="348"/>
      <c r="E102" s="348"/>
      <c r="F102" s="348"/>
      <c r="G102" s="348"/>
      <c r="H102" s="348"/>
      <c r="I102" s="348"/>
    </row>
    <row r="103" spans="1:9" s="27" customFormat="1">
      <c r="A103" s="386"/>
      <c r="B103" s="373"/>
      <c r="C103" s="348"/>
      <c r="D103" s="348"/>
      <c r="E103" s="348"/>
      <c r="F103" s="348"/>
      <c r="G103" s="348"/>
      <c r="H103" s="348"/>
      <c r="I103" s="348"/>
    </row>
  </sheetData>
  <mergeCells count="16">
    <mergeCell ref="C45:E45"/>
    <mergeCell ref="G45:I45"/>
    <mergeCell ref="C3:E3"/>
    <mergeCell ref="G3:I3"/>
    <mergeCell ref="C4:E4"/>
    <mergeCell ref="G4:I4"/>
    <mergeCell ref="C8:I8"/>
    <mergeCell ref="C5:E5"/>
    <mergeCell ref="G5:I5"/>
    <mergeCell ref="H7:I7"/>
    <mergeCell ref="C50:I50"/>
    <mergeCell ref="C47:E47"/>
    <mergeCell ref="G47:I47"/>
    <mergeCell ref="C46:E46"/>
    <mergeCell ref="G46:I46"/>
    <mergeCell ref="H49:I49"/>
  </mergeCells>
  <pageMargins left="0.7" right="0.7" top="0.48" bottom="0.5" header="0.5" footer="0.5"/>
  <pageSetup paperSize="9" scale="85" firstPageNumber="1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140625" defaultRowHeight="21"/>
  <cols>
    <col min="1" max="1" width="50.28515625" style="27" customWidth="1"/>
    <col min="2" max="2" width="14" style="20" customWidth="1"/>
    <col min="3" max="3" width="1.5703125" style="13" customWidth="1"/>
    <col min="4" max="4" width="14" style="20" customWidth="1"/>
    <col min="5" max="5" width="1.5703125" style="13" customWidth="1"/>
    <col min="6" max="6" width="14" style="13" customWidth="1"/>
    <col min="7" max="7" width="1.5703125" style="13" customWidth="1"/>
    <col min="8" max="8" width="14" style="13" customWidth="1"/>
    <col min="9" max="9" width="15.28515625" style="13" customWidth="1"/>
    <col min="10" max="169" width="9.140625" style="13"/>
    <col min="170" max="170" width="39.28515625" style="13" customWidth="1"/>
    <col min="171" max="171" width="12.140625" style="13" customWidth="1"/>
    <col min="172" max="172" width="1" style="13" customWidth="1"/>
    <col min="173" max="173" width="17.7109375" style="13" customWidth="1"/>
    <col min="174" max="174" width="1.140625" style="13" customWidth="1"/>
    <col min="175" max="175" width="17.7109375" style="13" customWidth="1"/>
    <col min="176" max="176" width="1" style="13" customWidth="1"/>
    <col min="177" max="177" width="17.7109375" style="13" customWidth="1"/>
    <col min="178" max="178" width="1.140625" style="13" customWidth="1"/>
    <col min="179" max="179" width="17.7109375" style="13" customWidth="1"/>
    <col min="180" max="180" width="1.42578125" style="13" customWidth="1"/>
    <col min="181" max="189" width="0" style="13" hidden="1" customWidth="1"/>
    <col min="190" max="16384" width="9.140625" style="13"/>
  </cols>
  <sheetData>
    <row r="1" spans="1:8" s="138" customFormat="1" ht="23.25">
      <c r="A1" s="59" t="s">
        <v>168</v>
      </c>
      <c r="B1" s="137"/>
      <c r="C1" s="137"/>
      <c r="D1" s="137"/>
      <c r="E1" s="137"/>
      <c r="F1" s="137"/>
      <c r="G1" s="137"/>
      <c r="H1" s="137"/>
    </row>
    <row r="2" spans="1:8" s="138" customFormat="1" ht="23.25">
      <c r="A2" s="29" t="s">
        <v>74</v>
      </c>
      <c r="B2" s="139"/>
      <c r="C2" s="139"/>
      <c r="D2" s="139"/>
      <c r="E2" s="139"/>
      <c r="F2" s="139"/>
      <c r="G2" s="139"/>
      <c r="H2" s="139"/>
    </row>
    <row r="3" spans="1:8" s="48" customFormat="1" ht="21.75" customHeight="1">
      <c r="A3" s="30"/>
      <c r="B3" s="390" t="s">
        <v>1</v>
      </c>
      <c r="C3" s="390"/>
      <c r="D3" s="390"/>
      <c r="E3" s="50"/>
      <c r="F3" s="390" t="s">
        <v>2</v>
      </c>
      <c r="G3" s="390"/>
      <c r="H3" s="390"/>
    </row>
    <row r="4" spans="1:8" s="48" customFormat="1" ht="21.75" customHeight="1">
      <c r="A4" s="30"/>
      <c r="B4" s="405" t="s">
        <v>150</v>
      </c>
      <c r="C4" s="405"/>
      <c r="D4" s="405"/>
      <c r="E4" s="120"/>
      <c r="F4" s="405" t="s">
        <v>150</v>
      </c>
      <c r="G4" s="405"/>
      <c r="H4" s="405"/>
    </row>
    <row r="5" spans="1:8" s="48" customFormat="1" ht="21.75" customHeight="1">
      <c r="A5" s="30"/>
      <c r="B5" s="106">
        <v>2557</v>
      </c>
      <c r="C5" s="106"/>
      <c r="D5" s="106">
        <v>2556</v>
      </c>
      <c r="E5" s="106"/>
      <c r="F5" s="106">
        <v>2557</v>
      </c>
      <c r="G5" s="106"/>
      <c r="H5" s="106">
        <v>2556</v>
      </c>
    </row>
    <row r="6" spans="1:8" s="48" customFormat="1" ht="21.75" customHeight="1">
      <c r="A6" s="30"/>
      <c r="B6" s="389" t="s">
        <v>149</v>
      </c>
      <c r="C6" s="389"/>
      <c r="D6" s="389"/>
      <c r="E6" s="389"/>
      <c r="F6" s="389"/>
      <c r="G6" s="389"/>
      <c r="H6" s="389"/>
    </row>
    <row r="7" spans="1:8" s="105" customFormat="1" ht="21.75" customHeight="1">
      <c r="A7" s="70" t="s">
        <v>75</v>
      </c>
      <c r="B7" s="58"/>
      <c r="C7" s="50"/>
      <c r="D7" s="58"/>
      <c r="E7" s="50"/>
      <c r="F7" s="58"/>
      <c r="G7" s="50"/>
      <c r="H7" s="58"/>
    </row>
    <row r="8" spans="1:8" ht="21.75" customHeight="1">
      <c r="A8" s="107" t="s">
        <v>154</v>
      </c>
      <c r="B8" s="72">
        <f>'PL 5-8'!D45</f>
        <v>1169</v>
      </c>
      <c r="C8" s="72"/>
      <c r="D8" s="72">
        <f>'PL 5-8'!F45</f>
        <v>13885</v>
      </c>
      <c r="E8" s="72"/>
      <c r="F8" s="72">
        <f>'PL 5-8'!H43</f>
        <v>1169</v>
      </c>
      <c r="G8" s="72"/>
      <c r="H8" s="72">
        <v>-52166064</v>
      </c>
    </row>
    <row r="9" spans="1:8" ht="21.75" customHeight="1">
      <c r="A9" s="75" t="s">
        <v>133</v>
      </c>
      <c r="B9" s="16"/>
      <c r="C9" s="72"/>
      <c r="D9" s="16"/>
      <c r="E9" s="16"/>
      <c r="F9" s="16"/>
      <c r="G9" s="16"/>
      <c r="H9" s="16"/>
    </row>
    <row r="10" spans="1:8" ht="21.75" customHeight="1">
      <c r="A10" s="15" t="s">
        <v>78</v>
      </c>
      <c r="B10" s="72">
        <v>53992688</v>
      </c>
      <c r="C10" s="72"/>
      <c r="D10" s="72">
        <v>61324217</v>
      </c>
      <c r="E10" s="16"/>
      <c r="F10" s="72">
        <v>44176948</v>
      </c>
      <c r="G10" s="16"/>
      <c r="H10" s="72">
        <v>52858039</v>
      </c>
    </row>
    <row r="11" spans="1:8" ht="21.75" customHeight="1">
      <c r="A11" s="13" t="s">
        <v>169</v>
      </c>
      <c r="B11" s="21">
        <v>1700000</v>
      </c>
      <c r="C11" s="72"/>
      <c r="D11" s="14">
        <v>0</v>
      </c>
      <c r="E11" s="72"/>
      <c r="F11" s="14">
        <v>0</v>
      </c>
      <c r="G11" s="72"/>
      <c r="H11" s="14">
        <v>0</v>
      </c>
    </row>
    <row r="12" spans="1:8" ht="21.75" customHeight="1">
      <c r="A12" s="108" t="s">
        <v>179</v>
      </c>
      <c r="B12" s="72">
        <v>1889625</v>
      </c>
      <c r="C12" s="72"/>
      <c r="D12" s="72">
        <v>1229776</v>
      </c>
      <c r="E12" s="16"/>
      <c r="F12" s="72">
        <v>1655876</v>
      </c>
      <c r="G12" s="16"/>
      <c r="H12" s="72">
        <v>845759</v>
      </c>
    </row>
    <row r="13" spans="1:8" ht="21.75" customHeight="1">
      <c r="A13" s="15" t="s">
        <v>80</v>
      </c>
      <c r="B13" s="72">
        <v>1255554</v>
      </c>
      <c r="C13" s="72"/>
      <c r="D13" s="72">
        <v>1453697</v>
      </c>
      <c r="E13" s="16"/>
      <c r="F13" s="72">
        <v>1240403</v>
      </c>
      <c r="G13" s="16"/>
      <c r="H13" s="72">
        <v>1271879</v>
      </c>
    </row>
    <row r="14" spans="1:8" ht="21.75" customHeight="1">
      <c r="A14" s="108" t="s">
        <v>171</v>
      </c>
      <c r="B14" s="72">
        <f>82980.31-464010.02</f>
        <v>-381029.71</v>
      </c>
      <c r="C14" s="72"/>
      <c r="D14" s="72">
        <v>863397</v>
      </c>
      <c r="E14" s="16"/>
      <c r="F14" s="72">
        <f>-200000-464010</f>
        <v>-664010</v>
      </c>
      <c r="G14" s="16"/>
      <c r="H14" s="72">
        <v>863397</v>
      </c>
    </row>
    <row r="15" spans="1:8" ht="21.75" customHeight="1">
      <c r="A15" s="108" t="s">
        <v>160</v>
      </c>
      <c r="B15" s="72">
        <v>-1902294</v>
      </c>
      <c r="C15" s="72"/>
      <c r="D15" s="72">
        <v>-534618</v>
      </c>
      <c r="E15" s="16"/>
      <c r="F15" s="72">
        <v>-2836972</v>
      </c>
      <c r="G15" s="16"/>
      <c r="H15" s="72">
        <v>-302061</v>
      </c>
    </row>
    <row r="16" spans="1:8" ht="21.75" customHeight="1">
      <c r="A16" s="108" t="s">
        <v>83</v>
      </c>
      <c r="B16" s="14">
        <v>0</v>
      </c>
      <c r="C16" s="72"/>
      <c r="D16" s="14">
        <v>0</v>
      </c>
      <c r="E16" s="16"/>
      <c r="F16" s="14">
        <v>0</v>
      </c>
      <c r="G16" s="16"/>
      <c r="H16" s="72">
        <v>-25299707</v>
      </c>
    </row>
    <row r="17" spans="1:9" ht="21.75" customHeight="1">
      <c r="A17" s="108" t="s">
        <v>161</v>
      </c>
      <c r="B17" s="72">
        <v>-626065.41</v>
      </c>
      <c r="C17" s="72"/>
      <c r="D17" s="72">
        <v>-1317788.3400000001</v>
      </c>
      <c r="E17" s="72"/>
      <c r="F17" s="72">
        <v>-1959405</v>
      </c>
      <c r="G17" s="72"/>
      <c r="H17" s="72">
        <v>-3175993</v>
      </c>
    </row>
    <row r="18" spans="1:9" ht="21.75" customHeight="1">
      <c r="A18" s="15" t="s">
        <v>61</v>
      </c>
      <c r="B18" s="72">
        <v>19277947</v>
      </c>
      <c r="C18" s="72"/>
      <c r="D18" s="72">
        <v>25721701</v>
      </c>
      <c r="E18" s="72"/>
      <c r="F18" s="72">
        <v>16098536</v>
      </c>
      <c r="G18" s="72"/>
      <c r="H18" s="72">
        <v>22841327</v>
      </c>
    </row>
    <row r="19" spans="1:9" ht="21.75" customHeight="1">
      <c r="A19" s="108" t="s">
        <v>155</v>
      </c>
      <c r="B19" s="72">
        <v>6283</v>
      </c>
      <c r="C19" s="72"/>
      <c r="D19" s="72">
        <v>198732</v>
      </c>
      <c r="E19" s="72"/>
      <c r="F19" s="14">
        <v>0</v>
      </c>
      <c r="G19" s="72"/>
      <c r="H19" s="14">
        <v>0</v>
      </c>
    </row>
    <row r="20" spans="1:9" ht="21.75" customHeight="1">
      <c r="A20" s="108" t="s">
        <v>144</v>
      </c>
      <c r="B20" s="21">
        <v>1474448</v>
      </c>
      <c r="C20" s="72"/>
      <c r="D20" s="21">
        <v>-33920</v>
      </c>
      <c r="E20" s="72"/>
      <c r="F20" s="72">
        <v>1501481</v>
      </c>
      <c r="G20" s="72"/>
      <c r="H20" s="72">
        <v>-33920</v>
      </c>
    </row>
    <row r="21" spans="1:9" ht="21.75" customHeight="1">
      <c r="A21" s="108" t="s">
        <v>156</v>
      </c>
      <c r="B21" s="21">
        <v>23397418</v>
      </c>
      <c r="C21" s="72"/>
      <c r="D21" s="21">
        <v>2774300</v>
      </c>
      <c r="E21" s="72"/>
      <c r="F21" s="21">
        <v>20164993</v>
      </c>
      <c r="G21" s="72"/>
      <c r="H21" s="21">
        <v>1871909</v>
      </c>
      <c r="I21" s="13">
        <f>B22+16879375</f>
        <v>-9240459</v>
      </c>
    </row>
    <row r="22" spans="1:9" ht="21.75" customHeight="1">
      <c r="A22" s="2" t="s">
        <v>162</v>
      </c>
      <c r="B22" s="21">
        <v>-26119834</v>
      </c>
      <c r="C22" s="72"/>
      <c r="D22" s="21">
        <v>28369172</v>
      </c>
      <c r="E22" s="72"/>
      <c r="F22" s="21">
        <v>-26119834</v>
      </c>
      <c r="G22" s="72"/>
      <c r="H22" s="21">
        <v>28369172</v>
      </c>
    </row>
    <row r="23" spans="1:9" ht="21.75" customHeight="1">
      <c r="A23" s="15" t="s">
        <v>89</v>
      </c>
      <c r="B23" s="72">
        <f>-2114587+2922659</f>
        <v>808072</v>
      </c>
      <c r="C23" s="72"/>
      <c r="D23" s="72">
        <v>1443588</v>
      </c>
      <c r="E23" s="72"/>
      <c r="F23" s="21">
        <f>-1892719+2453729</f>
        <v>561010</v>
      </c>
      <c r="G23" s="72"/>
      <c r="H23" s="21">
        <v>1018659</v>
      </c>
    </row>
    <row r="24" spans="1:9" ht="21.75" customHeight="1">
      <c r="A24" s="15" t="s">
        <v>91</v>
      </c>
      <c r="B24" s="82">
        <f>1275557-584532</f>
        <v>691025</v>
      </c>
      <c r="C24" s="72"/>
      <c r="D24" s="82">
        <v>-19000348</v>
      </c>
      <c r="E24" s="83"/>
      <c r="F24" s="82">
        <f>2647042.19-490746</f>
        <v>2156296.19</v>
      </c>
      <c r="G24" s="83"/>
      <c r="H24" s="82">
        <v>-17230438</v>
      </c>
    </row>
    <row r="25" spans="1:9" ht="21.75" customHeight="1">
      <c r="A25" s="3"/>
      <c r="B25" s="72">
        <f>SUM(B8:B24)</f>
        <v>75465005.879999995</v>
      </c>
      <c r="C25" s="72"/>
      <c r="D25" s="72">
        <f>SUM(D8:D24)</f>
        <v>102505790.66</v>
      </c>
      <c r="E25" s="72"/>
      <c r="F25" s="72">
        <f>SUM(F8:F24)</f>
        <v>55976491.189999998</v>
      </c>
      <c r="G25" s="72"/>
      <c r="H25" s="72">
        <f>SUM(H8:H24)</f>
        <v>11731958</v>
      </c>
    </row>
    <row r="26" spans="1:9" ht="21.75" customHeight="1">
      <c r="A26" s="75" t="s">
        <v>134</v>
      </c>
      <c r="B26" s="72"/>
      <c r="C26" s="72"/>
      <c r="D26" s="72"/>
      <c r="E26" s="72"/>
      <c r="F26" s="72"/>
      <c r="G26" s="72"/>
      <c r="H26" s="72"/>
    </row>
    <row r="27" spans="1:9" ht="21.75" customHeight="1">
      <c r="A27" s="12" t="s">
        <v>9</v>
      </c>
      <c r="B27" s="72">
        <v>4009141</v>
      </c>
      <c r="C27" s="72"/>
      <c r="D27" s="72">
        <v>18737535</v>
      </c>
      <c r="E27" s="72"/>
      <c r="F27" s="72">
        <v>4991796.0199999996</v>
      </c>
      <c r="G27" s="72"/>
      <c r="H27" s="72">
        <v>15465247</v>
      </c>
    </row>
    <row r="28" spans="1:9" ht="21.75" customHeight="1">
      <c r="A28" s="12" t="s">
        <v>10</v>
      </c>
      <c r="B28" s="72">
        <v>5867089</v>
      </c>
      <c r="C28" s="72"/>
      <c r="D28" s="72">
        <f>-2481073-4294833</f>
        <v>-6775906</v>
      </c>
      <c r="E28" s="72"/>
      <c r="F28" s="72">
        <v>-8856593</v>
      </c>
      <c r="G28" s="72"/>
      <c r="H28" s="72">
        <f>-7176035+3732016</f>
        <v>-3444019</v>
      </c>
    </row>
    <row r="29" spans="1:9" ht="21.75" customHeight="1">
      <c r="A29" s="12" t="s">
        <v>12</v>
      </c>
      <c r="B29" s="72">
        <v>-83378297</v>
      </c>
      <c r="C29" s="72"/>
      <c r="D29" s="72">
        <v>28509001</v>
      </c>
      <c r="E29" s="72"/>
      <c r="F29" s="72">
        <v>-93173799</v>
      </c>
      <c r="G29" s="72"/>
      <c r="H29" s="72">
        <v>39746727</v>
      </c>
    </row>
    <row r="30" spans="1:9" ht="21.75" customHeight="1">
      <c r="A30" s="107" t="s">
        <v>98</v>
      </c>
      <c r="B30" s="72">
        <v>-2671890</v>
      </c>
      <c r="C30" s="72"/>
      <c r="D30" s="72">
        <f>-8801481+4294833</f>
        <v>-4506648</v>
      </c>
      <c r="E30" s="72"/>
      <c r="F30" s="72">
        <v>-2920211</v>
      </c>
      <c r="G30" s="72"/>
      <c r="H30" s="72">
        <f>698572-3732016</f>
        <v>-3033444</v>
      </c>
    </row>
    <row r="31" spans="1:9" s="164" customFormat="1" ht="21.75" customHeight="1">
      <c r="A31" s="165" t="s">
        <v>20</v>
      </c>
      <c r="B31" s="78">
        <v>14524662</v>
      </c>
      <c r="C31" s="78"/>
      <c r="D31" s="78">
        <v>1432919</v>
      </c>
      <c r="E31" s="78"/>
      <c r="F31" s="78">
        <v>12091308</v>
      </c>
      <c r="G31" s="78"/>
      <c r="H31" s="78">
        <f>2216700</f>
        <v>2216700</v>
      </c>
    </row>
    <row r="32" spans="1:9" ht="21.75" customHeight="1">
      <c r="A32" s="2" t="s">
        <v>27</v>
      </c>
      <c r="B32" s="72">
        <v>22764444</v>
      </c>
      <c r="C32" s="72"/>
      <c r="D32" s="72">
        <v>-57777792</v>
      </c>
      <c r="E32" s="72"/>
      <c r="F32" s="72">
        <v>25061652</v>
      </c>
      <c r="G32" s="72"/>
      <c r="H32" s="72">
        <v>-38856658</v>
      </c>
    </row>
    <row r="33" spans="1:8" ht="21.75" customHeight="1">
      <c r="A33" s="12" t="s">
        <v>28</v>
      </c>
      <c r="B33" s="72">
        <v>-7730767</v>
      </c>
      <c r="C33" s="53"/>
      <c r="D33" s="72">
        <v>-36935</v>
      </c>
      <c r="E33" s="72"/>
      <c r="F33" s="72">
        <v>-4369386</v>
      </c>
      <c r="G33" s="72"/>
      <c r="H33" s="72">
        <v>-2216620.5299999998</v>
      </c>
    </row>
    <row r="34" spans="1:8" s="164" customFormat="1" ht="21.75" customHeight="1">
      <c r="A34" s="54" t="s">
        <v>99</v>
      </c>
      <c r="B34" s="78">
        <v>1110484</v>
      </c>
      <c r="C34" s="56"/>
      <c r="D34" s="78">
        <v>-3976758</v>
      </c>
      <c r="E34" s="78"/>
      <c r="F34" s="78">
        <v>238416</v>
      </c>
      <c r="G34" s="78"/>
      <c r="H34" s="78">
        <v>-3546589.12</v>
      </c>
    </row>
    <row r="35" spans="1:8" ht="21.75" customHeight="1">
      <c r="A35" s="12" t="s">
        <v>39</v>
      </c>
      <c r="B35" s="82">
        <v>-2586175</v>
      </c>
      <c r="C35" s="53"/>
      <c r="D35" s="82">
        <v>9514660</v>
      </c>
      <c r="E35" s="72"/>
      <c r="F35" s="82">
        <v>-2067825</v>
      </c>
      <c r="G35" s="72"/>
      <c r="H35" s="82">
        <f>7971490+1</f>
        <v>7971491</v>
      </c>
    </row>
    <row r="36" spans="1:8" ht="21.75" customHeight="1">
      <c r="A36" s="107" t="s">
        <v>175</v>
      </c>
      <c r="B36" s="72">
        <f>SUM(B25:B35)</f>
        <v>27373696.879999995</v>
      </c>
      <c r="C36" s="53"/>
      <c r="D36" s="72">
        <f>SUM(D25:D35)</f>
        <v>87625866.659999996</v>
      </c>
      <c r="E36" s="72"/>
      <c r="F36" s="72">
        <f>SUM(F25:F35)</f>
        <v>-13028150.790000007</v>
      </c>
      <c r="G36" s="72"/>
      <c r="H36" s="72">
        <f>SUM(H25:H35)</f>
        <v>26034792.349999998</v>
      </c>
    </row>
    <row r="37" spans="1:8" ht="21.75" customHeight="1">
      <c r="A37" s="12" t="s">
        <v>100</v>
      </c>
      <c r="B37" s="72">
        <v>-1485820</v>
      </c>
      <c r="C37" s="72"/>
      <c r="D37" s="72">
        <v>-5774408</v>
      </c>
      <c r="E37" s="53"/>
      <c r="F37" s="72">
        <v>-1452682</v>
      </c>
      <c r="G37" s="53"/>
      <c r="H37" s="72">
        <v>-2391133</v>
      </c>
    </row>
    <row r="38" spans="1:8" ht="21.75">
      <c r="A38" s="17" t="s">
        <v>163</v>
      </c>
      <c r="B38" s="86">
        <f>SUM(B36:B37)</f>
        <v>25887876.879999995</v>
      </c>
      <c r="C38" s="87"/>
      <c r="D38" s="86">
        <f>SUM(D36:D37)</f>
        <v>81851458.659999996</v>
      </c>
      <c r="E38" s="50"/>
      <c r="F38" s="86">
        <f>SUM(F36:F37)</f>
        <v>-14480832.790000007</v>
      </c>
      <c r="G38" s="50"/>
      <c r="H38" s="86">
        <f>SUM(H36:H37)</f>
        <v>23643659.349999998</v>
      </c>
    </row>
    <row r="39" spans="1:8" s="138" customFormat="1" ht="23.25">
      <c r="A39" s="59" t="s">
        <v>168</v>
      </c>
      <c r="B39" s="137"/>
      <c r="C39" s="137"/>
      <c r="D39" s="137"/>
      <c r="E39" s="137"/>
      <c r="F39" s="137"/>
      <c r="G39" s="137"/>
      <c r="H39" s="137"/>
    </row>
    <row r="40" spans="1:8" s="48" customFormat="1" ht="23.25">
      <c r="A40" s="29" t="s">
        <v>74</v>
      </c>
      <c r="B40" s="139"/>
      <c r="C40" s="139"/>
      <c r="D40" s="139"/>
      <c r="E40" s="139"/>
      <c r="F40" s="139"/>
      <c r="G40" s="139"/>
      <c r="H40" s="139"/>
    </row>
    <row r="41" spans="1:8" s="48" customFormat="1" ht="18" customHeight="1">
      <c r="A41" s="30"/>
      <c r="B41" s="390" t="s">
        <v>1</v>
      </c>
      <c r="C41" s="390"/>
      <c r="D41" s="390"/>
      <c r="E41" s="50"/>
      <c r="F41" s="390" t="s">
        <v>2</v>
      </c>
      <c r="G41" s="390"/>
      <c r="H41" s="390"/>
    </row>
    <row r="42" spans="1:8" s="48" customFormat="1" ht="21.75" customHeight="1">
      <c r="A42" s="30"/>
      <c r="B42" s="405" t="s">
        <v>150</v>
      </c>
      <c r="C42" s="405"/>
      <c r="D42" s="405"/>
      <c r="E42" s="120"/>
      <c r="F42" s="405" t="s">
        <v>150</v>
      </c>
      <c r="G42" s="405"/>
      <c r="H42" s="405"/>
    </row>
    <row r="43" spans="1:8" s="48" customFormat="1" ht="21.75" customHeight="1">
      <c r="A43" s="30"/>
      <c r="B43" s="106">
        <v>2557</v>
      </c>
      <c r="C43" s="106"/>
      <c r="D43" s="106">
        <v>2556</v>
      </c>
      <c r="E43" s="106"/>
      <c r="F43" s="106">
        <v>2557</v>
      </c>
      <c r="G43" s="106"/>
      <c r="H43" s="106">
        <v>2556</v>
      </c>
    </row>
    <row r="44" spans="1:8" ht="18" customHeight="1">
      <c r="A44" s="30"/>
      <c r="B44" s="389" t="s">
        <v>149</v>
      </c>
      <c r="C44" s="389"/>
      <c r="D44" s="389"/>
      <c r="E44" s="389"/>
      <c r="F44" s="389"/>
      <c r="G44" s="389"/>
      <c r="H44" s="389"/>
    </row>
    <row r="45" spans="1:8" ht="21.75" customHeight="1">
      <c r="A45" s="10" t="s">
        <v>102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103</v>
      </c>
      <c r="B46" s="72">
        <v>728754</v>
      </c>
      <c r="C46" s="72"/>
      <c r="D46" s="72">
        <v>1506485</v>
      </c>
      <c r="E46" s="72"/>
      <c r="F46" s="72">
        <v>2584404</v>
      </c>
      <c r="G46" s="72"/>
      <c r="H46" s="72">
        <v>2340380</v>
      </c>
    </row>
    <row r="47" spans="1:8" ht="21.75" customHeight="1">
      <c r="A47" s="107" t="s">
        <v>135</v>
      </c>
      <c r="B47" s="14">
        <v>0</v>
      </c>
      <c r="C47" s="72"/>
      <c r="D47" s="14">
        <v>0</v>
      </c>
      <c r="E47" s="57"/>
      <c r="F47" s="57">
        <v>189627500</v>
      </c>
      <c r="G47" s="57"/>
      <c r="H47" s="72">
        <v>70128000</v>
      </c>
    </row>
    <row r="48" spans="1:8" ht="21.75" customHeight="1">
      <c r="A48" s="107" t="s">
        <v>128</v>
      </c>
      <c r="B48" s="14">
        <v>0</v>
      </c>
      <c r="C48" s="72"/>
      <c r="D48" s="14">
        <v>0</v>
      </c>
      <c r="E48" s="57"/>
      <c r="F48" s="57">
        <v>-158357500</v>
      </c>
      <c r="G48" s="57"/>
      <c r="H48" s="57">
        <v>-100030500</v>
      </c>
    </row>
    <row r="49" spans="1:10" ht="21.75" customHeight="1">
      <c r="A49" s="107" t="s">
        <v>166</v>
      </c>
      <c r="B49" s="14">
        <v>0</v>
      </c>
      <c r="C49" s="72"/>
      <c r="D49" s="14">
        <v>0</v>
      </c>
      <c r="E49" s="57"/>
      <c r="F49" s="57">
        <v>6064644</v>
      </c>
      <c r="G49" s="57"/>
      <c r="H49" s="57">
        <v>18212856.103888888</v>
      </c>
    </row>
    <row r="50" spans="1:10" ht="21.75" customHeight="1">
      <c r="A50" s="107" t="s">
        <v>167</v>
      </c>
      <c r="B50" s="14">
        <v>0</v>
      </c>
      <c r="C50" s="72"/>
      <c r="D50" s="14">
        <v>0</v>
      </c>
      <c r="E50" s="57"/>
      <c r="F50" s="14">
        <v>0</v>
      </c>
      <c r="G50" s="57"/>
      <c r="H50" s="57">
        <v>-24277500</v>
      </c>
    </row>
    <row r="51" spans="1:10" ht="21.75" customHeight="1">
      <c r="A51" s="15" t="s">
        <v>16</v>
      </c>
      <c r="B51" s="72">
        <v>12435769</v>
      </c>
      <c r="C51" s="72"/>
      <c r="D51" s="72">
        <v>5142720</v>
      </c>
      <c r="E51" s="72"/>
      <c r="F51" s="72">
        <v>13750533</v>
      </c>
      <c r="G51" s="72"/>
      <c r="H51" s="72">
        <v>6993256</v>
      </c>
    </row>
    <row r="52" spans="1:10" ht="21.75">
      <c r="A52" s="108" t="s">
        <v>136</v>
      </c>
      <c r="B52" s="14">
        <v>0</v>
      </c>
      <c r="C52" s="72"/>
      <c r="D52" s="14">
        <v>0</v>
      </c>
      <c r="E52" s="72"/>
      <c r="F52" s="57">
        <v>-16500000</v>
      </c>
      <c r="G52" s="72"/>
      <c r="H52" s="57">
        <v>-5</v>
      </c>
    </row>
    <row r="53" spans="1:10" ht="21.75" customHeight="1">
      <c r="A53" s="107" t="s">
        <v>145</v>
      </c>
      <c r="B53" s="14">
        <v>0</v>
      </c>
      <c r="C53" s="72"/>
      <c r="D53" s="14">
        <v>0</v>
      </c>
      <c r="E53" s="57"/>
      <c r="F53" s="21">
        <v>0</v>
      </c>
      <c r="G53" s="57"/>
      <c r="H53" s="21">
        <v>25299707</v>
      </c>
    </row>
    <row r="54" spans="1:10" ht="21.75" customHeight="1">
      <c r="A54" s="12" t="s">
        <v>108</v>
      </c>
      <c r="B54" s="72">
        <v>-21576072</v>
      </c>
      <c r="C54" s="72"/>
      <c r="D54" s="72">
        <v>-55669064</v>
      </c>
      <c r="E54" s="72"/>
      <c r="F54" s="72">
        <v>-20122610</v>
      </c>
      <c r="G54" s="72"/>
      <c r="H54" s="72">
        <v>-37524405</v>
      </c>
    </row>
    <row r="55" spans="1:10" ht="21.75" customHeight="1">
      <c r="A55" s="15" t="s">
        <v>110</v>
      </c>
      <c r="B55" s="72">
        <v>916804</v>
      </c>
      <c r="C55" s="72"/>
      <c r="D55" s="72">
        <v>66075</v>
      </c>
      <c r="E55" s="72"/>
      <c r="F55" s="72">
        <v>862056</v>
      </c>
      <c r="G55" s="72"/>
      <c r="H55" s="72">
        <v>2752823</v>
      </c>
    </row>
    <row r="56" spans="1:10" ht="21.75">
      <c r="A56" s="107" t="s">
        <v>177</v>
      </c>
      <c r="B56" s="72">
        <v>-3915785</v>
      </c>
      <c r="C56" s="72"/>
      <c r="D56" s="72">
        <v>-2623106</v>
      </c>
      <c r="E56" s="53"/>
      <c r="F56" s="72">
        <v>-3741138</v>
      </c>
      <c r="G56" s="53"/>
      <c r="H56" s="72">
        <v>-2506849</v>
      </c>
    </row>
    <row r="57" spans="1:10" ht="21.75" customHeight="1">
      <c r="A57" s="3" t="s">
        <v>176</v>
      </c>
      <c r="B57" s="86">
        <f>SUM(B46:B56)</f>
        <v>-11410530</v>
      </c>
      <c r="C57" s="50"/>
      <c r="D57" s="86">
        <f>SUM(D46:D56)</f>
        <v>-51576890</v>
      </c>
      <c r="E57" s="50"/>
      <c r="F57" s="86">
        <f>SUM(F46:F56)</f>
        <v>14167889</v>
      </c>
      <c r="G57" s="50"/>
      <c r="H57" s="86">
        <f>SUM(H46:H56)</f>
        <v>-38612236.896111116</v>
      </c>
    </row>
    <row r="58" spans="1:10" ht="12" customHeight="1">
      <c r="A58" s="3"/>
      <c r="B58" s="16"/>
      <c r="C58" s="50"/>
      <c r="D58" s="16"/>
      <c r="E58" s="50"/>
      <c r="F58" s="16"/>
      <c r="G58" s="87"/>
      <c r="H58" s="16"/>
    </row>
    <row r="59" spans="1:10" ht="21.75">
      <c r="A59" s="10" t="s">
        <v>113</v>
      </c>
      <c r="B59" s="16"/>
      <c r="C59" s="50"/>
      <c r="D59" s="16"/>
      <c r="E59" s="57"/>
      <c r="F59" s="57"/>
      <c r="G59" s="87"/>
      <c r="H59" s="57"/>
    </row>
    <row r="60" spans="1:10" ht="21.75">
      <c r="A60" s="15" t="s">
        <v>114</v>
      </c>
      <c r="B60" s="57">
        <v>-19236146</v>
      </c>
      <c r="C60" s="50"/>
      <c r="D60" s="57">
        <v>-25993699</v>
      </c>
      <c r="E60" s="57"/>
      <c r="F60" s="111">
        <v>-16081433</v>
      </c>
      <c r="G60" s="57"/>
      <c r="H60" s="111">
        <v>-23113325</v>
      </c>
    </row>
    <row r="61" spans="1:10" ht="21.75">
      <c r="A61" s="108" t="s">
        <v>178</v>
      </c>
      <c r="B61" s="21">
        <v>13500000</v>
      </c>
      <c r="C61" s="50"/>
      <c r="D61" s="14">
        <v>0</v>
      </c>
      <c r="E61" s="57"/>
      <c r="F61" s="14">
        <v>0</v>
      </c>
      <c r="G61" s="57"/>
      <c r="H61" s="14">
        <v>0</v>
      </c>
    </row>
    <row r="62" spans="1:10" ht="21.75">
      <c r="A62" s="15" t="s">
        <v>117</v>
      </c>
      <c r="B62" s="57">
        <v>566083866</v>
      </c>
      <c r="C62" s="50"/>
      <c r="D62" s="57">
        <v>807046098</v>
      </c>
      <c r="E62" s="57"/>
      <c r="F62" s="57">
        <v>340000000</v>
      </c>
      <c r="G62" s="57"/>
      <c r="H62" s="21">
        <v>680000000</v>
      </c>
      <c r="J62" s="57"/>
    </row>
    <row r="63" spans="1:10" ht="21.75">
      <c r="A63" s="2" t="s">
        <v>137</v>
      </c>
      <c r="B63" s="57">
        <v>572292500</v>
      </c>
      <c r="C63" s="50"/>
      <c r="D63" s="57">
        <v>322570000</v>
      </c>
      <c r="E63" s="57"/>
      <c r="F63" s="57">
        <v>526000000</v>
      </c>
      <c r="G63" s="57"/>
      <c r="H63" s="57">
        <v>298000000</v>
      </c>
      <c r="J63" s="21"/>
    </row>
    <row r="64" spans="1:10" ht="21.75">
      <c r="A64" s="2" t="s">
        <v>153</v>
      </c>
      <c r="B64" s="57">
        <v>0</v>
      </c>
      <c r="C64" s="50"/>
      <c r="D64" s="57">
        <v>58922500</v>
      </c>
      <c r="E64" s="57"/>
      <c r="F64" s="57">
        <v>0</v>
      </c>
      <c r="G64" s="57"/>
      <c r="H64" s="57">
        <v>45000000</v>
      </c>
    </row>
    <row r="65" spans="1:8" ht="21.75">
      <c r="A65" s="15" t="s">
        <v>147</v>
      </c>
      <c r="B65" s="57">
        <v>3262822</v>
      </c>
      <c r="C65" s="50"/>
      <c r="D65" s="57">
        <v>14381680</v>
      </c>
      <c r="E65" s="57"/>
      <c r="F65" s="57">
        <v>3262822</v>
      </c>
      <c r="G65" s="57"/>
      <c r="H65" s="57">
        <v>14381680</v>
      </c>
    </row>
    <row r="66" spans="1:8" ht="21.75">
      <c r="A66" s="2" t="s">
        <v>138</v>
      </c>
      <c r="B66" s="57">
        <v>-559922500</v>
      </c>
      <c r="C66" s="50"/>
      <c r="D66" s="57">
        <v>-261922500</v>
      </c>
      <c r="E66" s="57"/>
      <c r="F66" s="57">
        <v>-501000000</v>
      </c>
      <c r="G66" s="57"/>
      <c r="H66" s="57">
        <v>-248000000</v>
      </c>
    </row>
    <row r="67" spans="1:8" ht="21.75">
      <c r="A67" s="15" t="s">
        <v>146</v>
      </c>
      <c r="B67" s="57">
        <v>-557357225</v>
      </c>
      <c r="C67" s="50"/>
      <c r="D67" s="57">
        <v>-855604780</v>
      </c>
      <c r="E67" s="57"/>
      <c r="F67" s="21">
        <v>-340000000</v>
      </c>
      <c r="G67" s="57"/>
      <c r="H67" s="57">
        <v>-750000000</v>
      </c>
    </row>
    <row r="68" spans="1:8" ht="21.75">
      <c r="A68" s="2" t="s">
        <v>143</v>
      </c>
      <c r="B68" s="72">
        <v>-323417</v>
      </c>
      <c r="C68" s="50"/>
      <c r="D68" s="72">
        <v>-298720</v>
      </c>
      <c r="E68" s="57"/>
      <c r="F68" s="14">
        <v>0</v>
      </c>
      <c r="G68" s="57"/>
      <c r="H68" s="14">
        <v>0</v>
      </c>
    </row>
    <row r="69" spans="1:8" ht="21.75">
      <c r="A69" s="2" t="s">
        <v>152</v>
      </c>
      <c r="B69" s="14">
        <v>0</v>
      </c>
      <c r="C69" s="57"/>
      <c r="D69" s="57">
        <v>38000000</v>
      </c>
      <c r="E69" s="57"/>
      <c r="F69" s="14">
        <v>0</v>
      </c>
      <c r="G69" s="57"/>
      <c r="H69" s="57">
        <v>38000000</v>
      </c>
    </row>
    <row r="70" spans="1:8" ht="21.75">
      <c r="A70" s="2" t="s">
        <v>158</v>
      </c>
      <c r="B70" s="21">
        <v>0</v>
      </c>
      <c r="C70" s="50"/>
      <c r="D70" s="21">
        <v>-88922500</v>
      </c>
      <c r="E70" s="57"/>
      <c r="F70" s="14">
        <v>0</v>
      </c>
      <c r="G70" s="57"/>
      <c r="H70" s="53">
        <v>-75000000</v>
      </c>
    </row>
    <row r="71" spans="1:8" ht="22.5" customHeight="1">
      <c r="A71" s="2" t="s">
        <v>148</v>
      </c>
      <c r="B71" s="21">
        <v>-14238455</v>
      </c>
      <c r="C71" s="50" t="e">
        <f>'SH-9'!#REF!</f>
        <v>#REF!</v>
      </c>
      <c r="D71" s="21">
        <v>-37891956</v>
      </c>
      <c r="E71" s="57"/>
      <c r="F71" s="53">
        <v>-13987427</v>
      </c>
      <c r="G71" s="57"/>
      <c r="H71" s="53">
        <v>-37648337</v>
      </c>
    </row>
    <row r="72" spans="1:8" s="138" customFormat="1" ht="23.25">
      <c r="A72" s="17" t="s">
        <v>164</v>
      </c>
      <c r="B72" s="94">
        <f>SUM(B60:B71)</f>
        <v>4061445</v>
      </c>
      <c r="C72" s="53"/>
      <c r="D72" s="94">
        <f>SUM(D60:D71)</f>
        <v>-29713877</v>
      </c>
      <c r="E72" s="49"/>
      <c r="F72" s="94">
        <f>SUM(F60:F71)</f>
        <v>-1806038</v>
      </c>
      <c r="G72" s="49"/>
      <c r="H72" s="94">
        <f>SUM(H60:H71)</f>
        <v>-58379982</v>
      </c>
    </row>
    <row r="73" spans="1:8" s="138" customFormat="1" ht="23.25">
      <c r="A73" s="3"/>
      <c r="B73" s="16"/>
      <c r="C73" s="50"/>
      <c r="D73" s="16"/>
      <c r="E73" s="50"/>
      <c r="F73" s="16"/>
      <c r="G73" s="87"/>
      <c r="H73" s="16"/>
    </row>
    <row r="74" spans="1:8" s="48" customFormat="1" ht="23.25">
      <c r="A74" s="59" t="s">
        <v>168</v>
      </c>
      <c r="B74" s="137"/>
      <c r="C74" s="137"/>
      <c r="D74" s="137"/>
      <c r="E74" s="137"/>
      <c r="F74" s="137"/>
      <c r="G74" s="137"/>
      <c r="H74" s="137"/>
    </row>
    <row r="75" spans="1:8" s="48" customFormat="1" ht="22.5" customHeight="1">
      <c r="A75" s="29" t="s">
        <v>74</v>
      </c>
      <c r="B75" s="139"/>
      <c r="C75" s="139"/>
      <c r="D75" s="139"/>
      <c r="E75" s="139"/>
      <c r="F75" s="139"/>
      <c r="G75" s="139"/>
      <c r="H75" s="139"/>
    </row>
    <row r="76" spans="1:8" s="48" customFormat="1" ht="21.75">
      <c r="A76" s="30"/>
      <c r="B76" s="390" t="s">
        <v>1</v>
      </c>
      <c r="C76" s="390"/>
      <c r="D76" s="390"/>
      <c r="E76" s="50"/>
      <c r="F76" s="390" t="s">
        <v>2</v>
      </c>
      <c r="G76" s="390"/>
      <c r="H76" s="390"/>
    </row>
    <row r="77" spans="1:8" s="48" customFormat="1" ht="21.75" hidden="1">
      <c r="A77" s="30"/>
      <c r="B77" s="405" t="s">
        <v>150</v>
      </c>
      <c r="C77" s="405"/>
      <c r="D77" s="405"/>
      <c r="E77" s="120"/>
      <c r="F77" s="405" t="s">
        <v>150</v>
      </c>
      <c r="G77" s="405"/>
      <c r="H77" s="405"/>
    </row>
    <row r="78" spans="1:8" s="48" customFormat="1" ht="21.75">
      <c r="A78" s="30"/>
      <c r="B78" s="405" t="s">
        <v>150</v>
      </c>
      <c r="C78" s="405"/>
      <c r="D78" s="405"/>
      <c r="E78" s="120"/>
      <c r="F78" s="405" t="s">
        <v>150</v>
      </c>
      <c r="G78" s="405"/>
      <c r="H78" s="405"/>
    </row>
    <row r="79" spans="1:8" s="48" customFormat="1" ht="21.75">
      <c r="A79" s="30"/>
      <c r="B79" s="106">
        <v>2557</v>
      </c>
      <c r="C79" s="106"/>
      <c r="D79" s="106">
        <v>2556</v>
      </c>
      <c r="E79" s="106"/>
      <c r="F79" s="106">
        <v>2557</v>
      </c>
      <c r="G79" s="106"/>
      <c r="H79" s="106">
        <v>2556</v>
      </c>
    </row>
    <row r="80" spans="1:8" ht="22.5" customHeight="1">
      <c r="A80" s="30"/>
      <c r="B80" s="389" t="s">
        <v>149</v>
      </c>
      <c r="C80" s="389"/>
      <c r="D80" s="389"/>
      <c r="E80" s="389"/>
      <c r="F80" s="389"/>
      <c r="G80" s="389"/>
      <c r="H80" s="389"/>
    </row>
    <row r="81" spans="1:8" ht="22.5" customHeight="1">
      <c r="A81" s="17" t="s">
        <v>165</v>
      </c>
      <c r="B81" s="87">
        <f>B38+B57+B72</f>
        <v>18538791.879999995</v>
      </c>
      <c r="C81" s="87"/>
      <c r="D81" s="87">
        <f>D38+D57+D72</f>
        <v>560691.65999999642</v>
      </c>
      <c r="E81" s="50"/>
      <c r="F81" s="87">
        <f>F38+F57+F72</f>
        <v>-2118981.7900000066</v>
      </c>
      <c r="G81" s="50"/>
      <c r="H81" s="87">
        <f>H38+H57+H72</f>
        <v>-73348559.546111122</v>
      </c>
    </row>
    <row r="82" spans="1:8" ht="22.5" customHeight="1">
      <c r="A82" s="5" t="s">
        <v>126</v>
      </c>
      <c r="B82" s="53" t="e">
        <f>+#REF!</f>
        <v>#REF!</v>
      </c>
      <c r="C82" s="72"/>
      <c r="D82" s="53">
        <v>164136915</v>
      </c>
      <c r="E82" s="83"/>
      <c r="F82" s="53" t="e">
        <f>+#REF!</f>
        <v>#REF!</v>
      </c>
      <c r="G82" s="83"/>
      <c r="H82" s="53">
        <v>148888909</v>
      </c>
    </row>
    <row r="83" spans="1:8" ht="22.5" customHeight="1" thickBot="1">
      <c r="A83" s="17" t="s">
        <v>151</v>
      </c>
      <c r="B83" s="95" t="e">
        <f>SUM(B81:B82)</f>
        <v>#REF!</v>
      </c>
      <c r="C83" s="87"/>
      <c r="D83" s="95">
        <f>SUM(D81:D82)</f>
        <v>164697606.66</v>
      </c>
      <c r="E83" s="50"/>
      <c r="F83" s="95" t="e">
        <f>SUM(F81:F82)</f>
        <v>#REF!</v>
      </c>
      <c r="G83" s="50"/>
      <c r="H83" s="95">
        <f>SUM(H81:H82)</f>
        <v>75540349.453888878</v>
      </c>
    </row>
    <row r="84" spans="1:8" s="163" customFormat="1" ht="22.5" customHeight="1" thickTop="1">
      <c r="A84" s="162"/>
      <c r="B84" s="161" t="e">
        <f>+B83-#REF!</f>
        <v>#REF!</v>
      </c>
      <c r="C84" s="158"/>
      <c r="D84" s="161" t="e">
        <f>+D83-#REF!</f>
        <v>#REF!</v>
      </c>
      <c r="E84" s="158"/>
      <c r="F84" s="157" t="e">
        <f>+F83-#REF!</f>
        <v>#REF!</v>
      </c>
      <c r="G84" s="159"/>
      <c r="H84" s="160" t="e">
        <f>+H83-#REF!</f>
        <v>#REF!</v>
      </c>
    </row>
    <row r="85" spans="1:8" ht="22.5" customHeight="1">
      <c r="A85" s="104" t="s">
        <v>139</v>
      </c>
      <c r="B85" s="25"/>
      <c r="C85" s="2"/>
      <c r="D85" s="25"/>
      <c r="E85" s="2"/>
      <c r="F85" s="2"/>
      <c r="G85" s="2"/>
      <c r="H85" s="2"/>
    </row>
    <row r="86" spans="1:8" ht="22.5" hidden="1" customHeight="1">
      <c r="A86" s="12" t="s">
        <v>140</v>
      </c>
      <c r="B86" s="25"/>
      <c r="C86" s="2"/>
      <c r="D86" s="25"/>
      <c r="E86" s="2"/>
      <c r="F86" s="21"/>
      <c r="G86" s="2"/>
      <c r="H86" s="21"/>
    </row>
    <row r="87" spans="1:8" ht="22.5" customHeight="1">
      <c r="A87" s="12" t="s">
        <v>141</v>
      </c>
      <c r="B87" s="25">
        <v>1080272</v>
      </c>
      <c r="C87" s="25"/>
      <c r="D87" s="25">
        <v>5284385</v>
      </c>
      <c r="E87" s="25"/>
      <c r="F87" s="25">
        <v>280272</v>
      </c>
      <c r="G87" s="25"/>
      <c r="H87" s="25">
        <v>4534385.22</v>
      </c>
    </row>
    <row r="88" spans="1:8" s="124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25" customFormat="1" ht="23.25" customHeight="1"/>
    <row r="90" spans="1:8" s="124" customFormat="1" ht="23.25" customHeight="1">
      <c r="A90" s="125"/>
      <c r="B90" s="125"/>
      <c r="C90" s="125"/>
      <c r="D90" s="125"/>
      <c r="E90" s="125"/>
      <c r="F90" s="125"/>
      <c r="G90" s="125"/>
      <c r="H90" s="125"/>
    </row>
    <row r="91" spans="1:8" ht="21.75">
      <c r="A91" s="125"/>
      <c r="B91" s="125"/>
      <c r="C91" s="125"/>
      <c r="D91" s="125"/>
      <c r="E91" s="125"/>
      <c r="F91" s="125"/>
      <c r="G91" s="125"/>
      <c r="H91" s="125"/>
    </row>
    <row r="92" spans="1:8" ht="21.75">
      <c r="A92" s="124"/>
      <c r="B92" s="125"/>
      <c r="C92" s="125"/>
      <c r="D92" s="125"/>
      <c r="E92" s="125"/>
      <c r="F92" s="125"/>
      <c r="G92" s="125"/>
      <c r="H92" s="125"/>
    </row>
    <row r="93" spans="1:8" ht="21.75">
      <c r="A93" s="2"/>
      <c r="B93" s="2"/>
      <c r="C93" s="2"/>
      <c r="D93" s="2"/>
      <c r="E93" s="2"/>
      <c r="F93" s="2"/>
      <c r="G93" s="2"/>
      <c r="H93" s="2"/>
    </row>
    <row r="94" spans="1:8" s="2" customFormat="1" ht="21.75"/>
    <row r="95" spans="1:8" s="2" customFormat="1" ht="21.75"/>
    <row r="96" spans="1:8" s="2" customFormat="1" ht="21.75"/>
    <row r="97" spans="1:8" s="2" customFormat="1" ht="21.75"/>
    <row r="98" spans="1:8" s="2" customFormat="1" ht="21.75"/>
    <row r="99" spans="1:8" s="2" customFormat="1" ht="21.75"/>
    <row r="100" spans="1:8" s="2" customFormat="1" ht="21.75"/>
    <row r="101" spans="1:8" s="2" customFormat="1" ht="21.75"/>
    <row r="102" spans="1:8" s="2" customFormat="1" ht="21.75"/>
    <row r="103" spans="1:8" s="2" customFormat="1" ht="21.75"/>
    <row r="104" spans="1:8" s="2" customFormat="1" ht="21.75"/>
    <row r="105" spans="1:8" s="2" customFormat="1" ht="21.75"/>
    <row r="106" spans="1:8" s="2" customFormat="1" ht="21.75"/>
    <row r="107" spans="1:8" s="2" customFormat="1" ht="21.75"/>
    <row r="108" spans="1:8" s="2" customFormat="1" ht="21.75"/>
    <row r="109" spans="1:8" s="2" customFormat="1" ht="21.75"/>
    <row r="110" spans="1:8" s="27" customFormat="1" ht="21.75">
      <c r="A110" s="2"/>
      <c r="B110" s="2"/>
      <c r="C110" s="2"/>
      <c r="D110" s="2"/>
      <c r="E110" s="2"/>
      <c r="F110" s="2"/>
      <c r="G110" s="2"/>
      <c r="H110" s="2"/>
    </row>
    <row r="111" spans="1:8" s="27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7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7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7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7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7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7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7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7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41:D41"/>
    <mergeCell ref="F41:H41"/>
    <mergeCell ref="B3:D3"/>
    <mergeCell ref="F3:H3"/>
    <mergeCell ref="B4:D4"/>
    <mergeCell ref="F4:H4"/>
    <mergeCell ref="B6:H6"/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CF 13-14(O)</vt:lpstr>
      <vt:lpstr>BS-3-4</vt:lpstr>
      <vt:lpstr>PL 5-8</vt:lpstr>
      <vt:lpstr>SH-9</vt:lpstr>
      <vt:lpstr>SH-10</vt:lpstr>
      <vt:lpstr>SH-11</vt:lpstr>
      <vt:lpstr>SH-12</vt:lpstr>
      <vt:lpstr>CF 13-14</vt:lpstr>
      <vt:lpstr>CF 11-13 (2)</vt:lpstr>
      <vt:lpstr>'BS-3-4'!Print_Area</vt:lpstr>
      <vt:lpstr>'CF 13-14'!Print_Area</vt:lpstr>
      <vt:lpstr>'CF 13-14(O)'!Print_Area</vt:lpstr>
      <vt:lpstr>'PL 5-8'!Print_Area</vt:lpstr>
      <vt:lpstr>'SH-10'!Print_Area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Rattanakorn Rodvatcharapibal</cp:lastModifiedBy>
  <cp:lastPrinted>2020-08-13T09:04:47Z</cp:lastPrinted>
  <dcterms:created xsi:type="dcterms:W3CDTF">2012-11-12T19:31:30Z</dcterms:created>
  <dcterms:modified xsi:type="dcterms:W3CDTF">2020-08-13T10:11:18Z</dcterms:modified>
</cp:coreProperties>
</file>