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0\Q2\Auditor\"/>
    </mc:Choice>
  </mc:AlternateContent>
  <xr:revisionPtr revIDLastSave="0" documentId="13_ncr:1_{43930EB7-4EDB-48B6-8C22-BA7EED728851}" xr6:coauthVersionLast="45" xr6:coauthVersionMax="45" xr10:uidLastSave="{00000000-0000-0000-0000-000000000000}"/>
  <bookViews>
    <workbookView xWindow="-120" yWindow="-120" windowWidth="29040" windowHeight="15840" tabRatio="745" xr2:uid="{00000000-000D-0000-FFFF-FFFF00000000}"/>
  </bookViews>
  <sheets>
    <sheet name="BS 3-4" sheetId="1" r:id="rId1"/>
    <sheet name="PL 5-6" sheetId="2" r:id="rId2"/>
    <sheet name="SH-7" sheetId="6" r:id="rId3"/>
    <sheet name="SH-8" sheetId="10" r:id="rId4"/>
    <sheet name="SH 9" sheetId="7" r:id="rId5"/>
    <sheet name="SH 10" sheetId="11" r:id="rId6"/>
    <sheet name="CF 11-12" sheetId="5" r:id="rId7"/>
  </sheets>
  <definedNames>
    <definedName name="_Hlk120336604" localSheetId="6">'CF 11-12'!$A$34</definedName>
    <definedName name="_xlnm.Print_Area" localSheetId="0">'BS 3-4'!$A$1:$J$71</definedName>
    <definedName name="_xlnm.Print_Area" localSheetId="6">'CF 11-12'!$A$1:$J$82</definedName>
    <definedName name="_xlnm.Print_Area" localSheetId="1">'PL 5-6'!$A$1:$J$92</definedName>
    <definedName name="_xlnm.Print_Area" localSheetId="5">'SH 10'!$A$1:$O$28</definedName>
    <definedName name="_xlnm.Print_Area" localSheetId="4">'SH 9'!$A$1:$L$28</definedName>
    <definedName name="_xlnm.Print_Area" localSheetId="2">'SH-7'!$A$1:$M$25</definedName>
    <definedName name="_xlnm.Print_Area" localSheetId="3">'SH-8'!$A$1:$O$26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2" l="1"/>
  <c r="H79" i="2"/>
  <c r="F79" i="2"/>
  <c r="D79" i="2"/>
  <c r="J29" i="5" l="1"/>
  <c r="H29" i="5"/>
  <c r="D29" i="5"/>
  <c r="F29" i="5"/>
  <c r="K23" i="10"/>
  <c r="I23" i="10"/>
  <c r="G23" i="10"/>
  <c r="E23" i="10"/>
  <c r="C23" i="10"/>
  <c r="M22" i="10"/>
  <c r="O22" i="10" s="1"/>
  <c r="L24" i="11"/>
  <c r="N24" i="11" s="1"/>
  <c r="J25" i="11"/>
  <c r="H25" i="11"/>
  <c r="F25" i="11"/>
  <c r="D25" i="11"/>
  <c r="N12" i="11"/>
  <c r="L13" i="11"/>
  <c r="J13" i="11"/>
  <c r="H13" i="11"/>
  <c r="F13" i="11"/>
  <c r="D13" i="11"/>
  <c r="N11" i="11"/>
  <c r="J20" i="11"/>
  <c r="J13" i="7"/>
  <c r="H13" i="7"/>
  <c r="F13" i="7"/>
  <c r="D13" i="7"/>
  <c r="L12" i="7"/>
  <c r="L11" i="7"/>
  <c r="K18" i="10"/>
  <c r="K25" i="10" l="1"/>
  <c r="J27" i="11"/>
  <c r="J73" i="5"/>
  <c r="J64" i="5"/>
  <c r="F73" i="5"/>
  <c r="F64" i="5"/>
  <c r="J41" i="5"/>
  <c r="J43" i="5" s="1"/>
  <c r="F41" i="5"/>
  <c r="F43" i="5" s="1"/>
  <c r="J25" i="7"/>
  <c r="H25" i="7"/>
  <c r="F25" i="7"/>
  <c r="F27" i="7" s="1"/>
  <c r="D25" i="7"/>
  <c r="L23" i="7"/>
  <c r="L25" i="7" s="1"/>
  <c r="K20" i="7"/>
  <c r="J20" i="7"/>
  <c r="I20" i="7"/>
  <c r="H20" i="7"/>
  <c r="F20" i="7"/>
  <c r="D20" i="7"/>
  <c r="L19" i="7"/>
  <c r="L18" i="7"/>
  <c r="L20" i="7" s="1"/>
  <c r="L13" i="7"/>
  <c r="I22" i="6"/>
  <c r="G22" i="6"/>
  <c r="E22" i="6"/>
  <c r="C22" i="6"/>
  <c r="M21" i="6"/>
  <c r="M22" i="6" s="1"/>
  <c r="K18" i="6"/>
  <c r="I18" i="6"/>
  <c r="I24" i="6" s="1"/>
  <c r="G18" i="6"/>
  <c r="G24" i="6" s="1"/>
  <c r="E18" i="6"/>
  <c r="E24" i="6" s="1"/>
  <c r="C18" i="6"/>
  <c r="M17" i="6"/>
  <c r="M16" i="6"/>
  <c r="M12" i="6"/>
  <c r="J63" i="2"/>
  <c r="J57" i="2"/>
  <c r="F63" i="2"/>
  <c r="F57" i="2"/>
  <c r="J20" i="2"/>
  <c r="J14" i="2"/>
  <c r="F20" i="2"/>
  <c r="F14" i="2"/>
  <c r="F22" i="2" s="1"/>
  <c r="D27" i="7" l="1"/>
  <c r="M18" i="6"/>
  <c r="C24" i="6"/>
  <c r="F65" i="2"/>
  <c r="J22" i="2"/>
  <c r="J65" i="2"/>
  <c r="F68" i="2"/>
  <c r="F70" i="2" s="1"/>
  <c r="F92" i="2" s="1"/>
  <c r="J68" i="2"/>
  <c r="J70" i="2" s="1"/>
  <c r="J92" i="2" s="1"/>
  <c r="J25" i="2"/>
  <c r="J27" i="2" s="1"/>
  <c r="J31" i="2" s="1"/>
  <c r="J75" i="5"/>
  <c r="J77" i="5" s="1"/>
  <c r="F75" i="5"/>
  <c r="F77" i="5" s="1"/>
  <c r="L27" i="7"/>
  <c r="H27" i="7"/>
  <c r="J27" i="7"/>
  <c r="F25" i="2"/>
  <c r="F27" i="2" s="1"/>
  <c r="F31" i="2" s="1"/>
  <c r="F34" i="2" s="1"/>
  <c r="F43" i="2" s="1"/>
  <c r="M24" i="6"/>
  <c r="K22" i="6"/>
  <c r="K24" i="6" s="1"/>
  <c r="J83" i="2" l="1"/>
  <c r="J85" i="2" s="1"/>
  <c r="F83" i="2"/>
  <c r="F85" i="2" s="1"/>
  <c r="F80" i="2"/>
  <c r="F88" i="2" s="1"/>
  <c r="J34" i="2"/>
  <c r="J80" i="2"/>
  <c r="J88" i="2" s="1"/>
  <c r="F36" i="2"/>
  <c r="F39" i="2" s="1"/>
  <c r="F41" i="2" s="1"/>
  <c r="J68" i="1"/>
  <c r="H68" i="1"/>
  <c r="F68" i="1"/>
  <c r="D68" i="1"/>
  <c r="J53" i="1"/>
  <c r="H53" i="1"/>
  <c r="F53" i="1"/>
  <c r="D53" i="1"/>
  <c r="J47" i="1"/>
  <c r="H47" i="1"/>
  <c r="F47" i="1"/>
  <c r="D47" i="1"/>
  <c r="A32" i="1"/>
  <c r="J28" i="1"/>
  <c r="H28" i="1"/>
  <c r="F28" i="1"/>
  <c r="D28" i="1"/>
  <c r="J17" i="1"/>
  <c r="H17" i="1"/>
  <c r="F17" i="1"/>
  <c r="D17" i="1"/>
  <c r="J54" i="1" l="1"/>
  <c r="J70" i="1" s="1"/>
  <c r="F90" i="2"/>
  <c r="F30" i="1"/>
  <c r="J30" i="1"/>
  <c r="J73" i="1" s="1"/>
  <c r="J90" i="2"/>
  <c r="J36" i="2"/>
  <c r="J39" i="2" s="1"/>
  <c r="J41" i="2" s="1"/>
  <c r="J43" i="2"/>
  <c r="F54" i="1"/>
  <c r="F70" i="1" s="1"/>
  <c r="H54" i="1"/>
  <c r="H70" i="1" s="1"/>
  <c r="D54" i="1"/>
  <c r="D70" i="1" s="1"/>
  <c r="D30" i="1"/>
  <c r="H30" i="1"/>
  <c r="D73" i="1" l="1"/>
  <c r="H73" i="1"/>
  <c r="F73" i="1"/>
  <c r="O12" i="10"/>
  <c r="O16" i="10"/>
  <c r="F27" i="11" l="1"/>
  <c r="L20" i="11"/>
  <c r="H20" i="11"/>
  <c r="H27" i="11" s="1"/>
  <c r="F20" i="11"/>
  <c r="D20" i="11"/>
  <c r="N19" i="11"/>
  <c r="N18" i="11"/>
  <c r="N13" i="11"/>
  <c r="M18" i="10"/>
  <c r="I18" i="10"/>
  <c r="G18" i="10"/>
  <c r="E18" i="10"/>
  <c r="C18" i="10"/>
  <c r="O17" i="10"/>
  <c r="D27" i="11" l="1"/>
  <c r="E25" i="10"/>
  <c r="G25" i="10"/>
  <c r="I25" i="10"/>
  <c r="N20" i="11"/>
  <c r="O18" i="10"/>
  <c r="C25" i="10"/>
  <c r="H63" i="2" l="1"/>
  <c r="D63" i="2"/>
  <c r="H57" i="2"/>
  <c r="H65" i="2" s="1"/>
  <c r="D57" i="2"/>
  <c r="D65" i="2" s="1"/>
  <c r="H68" i="2" l="1"/>
  <c r="H70" i="2" s="1"/>
  <c r="D68" i="2"/>
  <c r="D70" i="2" s="1"/>
  <c r="M21" i="10" l="1"/>
  <c r="M23" i="10" s="1"/>
  <c r="D92" i="2"/>
  <c r="D83" i="2"/>
  <c r="D85" i="2" s="1"/>
  <c r="L23" i="11"/>
  <c r="L25" i="11" s="1"/>
  <c r="H92" i="2"/>
  <c r="H83" i="2"/>
  <c r="H85" i="2" s="1"/>
  <c r="H80" i="2"/>
  <c r="H88" i="2" s="1"/>
  <c r="D80" i="2"/>
  <c r="D88" i="2" s="1"/>
  <c r="H90" i="2" l="1"/>
  <c r="D90" i="2"/>
  <c r="M25" i="10"/>
  <c r="O21" i="10"/>
  <c r="H64" i="5"/>
  <c r="D64" i="5"/>
  <c r="H73" i="5"/>
  <c r="D73" i="5"/>
  <c r="H14" i="2"/>
  <c r="H20" i="2"/>
  <c r="D20" i="2"/>
  <c r="A1" i="5"/>
  <c r="A45" i="5" s="1"/>
  <c r="D14" i="2"/>
  <c r="D22" i="2" l="1"/>
  <c r="H22" i="2"/>
  <c r="O23" i="10"/>
  <c r="O25" i="10" s="1"/>
  <c r="H25" i="2"/>
  <c r="H27" i="2" s="1"/>
  <c r="H34" i="2" s="1"/>
  <c r="D25" i="2"/>
  <c r="D27" i="2" s="1"/>
  <c r="D41" i="5"/>
  <c r="D43" i="5" s="1"/>
  <c r="D75" i="5" s="1"/>
  <c r="D77" i="5" s="1"/>
  <c r="N23" i="11"/>
  <c r="L27" i="11"/>
  <c r="H41" i="5"/>
  <c r="H43" i="5" s="1"/>
  <c r="H75" i="5" s="1"/>
  <c r="H77" i="5" s="1"/>
  <c r="H36" i="2" l="1"/>
  <c r="H39" i="2" s="1"/>
  <c r="H41" i="2" s="1"/>
  <c r="H43" i="2"/>
  <c r="N25" i="11"/>
  <c r="N27" i="11" s="1"/>
  <c r="H31" i="2"/>
  <c r="D31" i="2"/>
  <c r="D34" i="2" s="1"/>
  <c r="D43" i="2" s="1"/>
  <c r="D36" i="2" l="1"/>
  <c r="D39" i="2" s="1"/>
  <c r="D41" i="2" s="1"/>
</calcChain>
</file>

<file path=xl/sharedStrings.xml><?xml version="1.0" encoding="utf-8"?>
<sst xmlns="http://schemas.openxmlformats.org/spreadsheetml/2006/main" count="403" uniqueCount="202">
  <si>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</si>
  <si>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</si>
  <si>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</si>
  <si>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</si>
  <si>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</si>
  <si>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</si>
  <si>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</si>
  <si>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</si>
  <si>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</si>
  <si>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</si>
  <si>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</si>
  <si>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</si>
  <si>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</si>
  <si>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</si>
  <si>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</si>
  <si>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</si>
  <si>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9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</si>
  <si>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</si>
  <si>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</si>
  <si>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</si>
  <si>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</si>
  <si>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</si>
  <si>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</si>
  <si>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</si>
  <si>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</si>
  <si>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</si>
  <si>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</si>
  <si>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</si>
  <si>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</si>
  <si>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</si>
  <si>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</si>
  <si>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</si>
  <si>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</si>
  <si>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</si>
  <si>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</si>
  <si>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</si>
  <si>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</si>
  <si>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</si>
  <si>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</si>
  <si>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</si>
  <si>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</si>
  <si>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</si>
  <si>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</si>
  <si>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</si>
  <si>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</si>
  <si>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</si>
  <si>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</si>
  <si>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</si>
  <si>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</si>
  <si>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</si>
  <si>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</si>
  <si>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</si>
  <si>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</si>
  <si>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</si>
  <si>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</si>
  <si>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</si>
  <si>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</si>
  <si>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</si>
  <si>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</si>
  <si>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</si>
  <si>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</si>
  <si>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</si>
  <si>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</si>
  <si>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</si>
  <si>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</si>
  <si>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</si>
  <si>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</si>
  <si>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</si>
  <si>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</si>
  <si>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</si>
  <si>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</si>
  <si>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</si>
  <si>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</si>
  <si>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</si>
  <si>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</si>
  <si>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>Transactions with owners, recorded directly in equity</t>
  </si>
  <si>
    <t xml:space="preserve">Net cash used in financing activities  </t>
  </si>
  <si>
    <t>Repayment of short-term loans  from finacial institutions</t>
  </si>
  <si>
    <t>Proceeds from short-term loans from finacial institutions</t>
  </si>
  <si>
    <t>Retained earnings</t>
  </si>
  <si>
    <t>Proceeds from sale of leasehold improvements and equipment</t>
  </si>
  <si>
    <t xml:space="preserve">  Unappropriated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</si>
  <si>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</si>
  <si>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</si>
  <si>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</si>
  <si>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</si>
  <si>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</si>
  <si>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</si>
  <si>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</si>
  <si>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</si>
  <si>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</si>
  <si>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</si>
  <si>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</si>
  <si>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</si>
  <si>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 </t>
  </si>
  <si>
    <t>Payables for purchase of fixed assets</t>
  </si>
  <si>
    <t xml:space="preserve">Dividends received 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</si>
  <si>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</si>
  <si>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</si>
  <si>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</si>
  <si>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</si>
  <si>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</si>
  <si>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shares</t>
  </si>
  <si>
    <t>Amortisation of intangible assets</t>
  </si>
  <si>
    <t>Acquisition of intangible assets</t>
  </si>
  <si>
    <t>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</si>
  <si>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</si>
  <si>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</si>
  <si>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</si>
  <si>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</si>
  <si>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</si>
  <si>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</si>
  <si>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</si>
  <si>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</si>
  <si>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>Balance at 1 January 2019</t>
  </si>
  <si>
    <t xml:space="preserve">Profit for the period </t>
  </si>
  <si>
    <t>3</t>
  </si>
  <si>
    <t>7</t>
  </si>
  <si>
    <t>Proceeds from issue of ordinary shares</t>
  </si>
  <si>
    <t xml:space="preserve">Net cash from (used in) investing activities  </t>
  </si>
  <si>
    <t>Investment in subsidiary</t>
  </si>
  <si>
    <t>Leasehold rights</t>
  </si>
  <si>
    <t xml:space="preserve">   in equity</t>
  </si>
  <si>
    <t>Amortisation of leasehold rights</t>
  </si>
  <si>
    <t>Net decrease in cash and cash equivalents</t>
  </si>
  <si>
    <t xml:space="preserve">Transactions with owners, recorded directly 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</si>
  <si>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</si>
  <si>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</si>
  <si>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</si>
  <si>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</si>
  <si>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Contributions by and distributions to owners of the parent </t>
  </si>
  <si>
    <t xml:space="preserve">Contributions by and distributions to owners </t>
  </si>
  <si>
    <t>Total contributions by and distributions to owners</t>
  </si>
  <si>
    <t xml:space="preserve">Total contributions by and distributions to owners of the parent </t>
  </si>
  <si>
    <t>Share premium</t>
  </si>
  <si>
    <t>Adjustments to reconcile profit  to cash receipts (payments)</t>
  </si>
  <si>
    <t>30 June</t>
  </si>
  <si>
    <t>Six-month period ended</t>
  </si>
  <si>
    <t>Balance at 30 June 2019</t>
  </si>
  <si>
    <t>Six-month period ended 30 June 2019</t>
  </si>
  <si>
    <t>Cash and cash equivalents at 30 June</t>
  </si>
  <si>
    <t>Copperwired Public Company Limited and its Subsidiary</t>
  </si>
  <si>
    <t>Three-month period ended</t>
  </si>
  <si>
    <t>Item that will not be reclassified to profit or loss</t>
  </si>
  <si>
    <t>Income tax relating to item that will not be reclassified</t>
  </si>
  <si>
    <t>(in thousand Baht)</t>
  </si>
  <si>
    <t>Basic earnings per share (Baht)</t>
  </si>
  <si>
    <t xml:space="preserve">Net cash generated from operating </t>
  </si>
  <si>
    <t xml:space="preserve">Net cash from operating activities </t>
  </si>
  <si>
    <t xml:space="preserve">    Dividends</t>
  </si>
  <si>
    <t xml:space="preserve">    Increase of ordinary shares</t>
  </si>
  <si>
    <t>Reversal of bad debts and doubtful accounts</t>
  </si>
  <si>
    <t>Copperwired Public Co., Ltd. and its Subsidiary</t>
  </si>
  <si>
    <t>(Restated)</t>
  </si>
  <si>
    <t>5, 15</t>
  </si>
  <si>
    <t>5, 6</t>
  </si>
  <si>
    <t>5</t>
  </si>
  <si>
    <t>3, 8</t>
  </si>
  <si>
    <t>Right-of-use assets</t>
  </si>
  <si>
    <t>3, 9</t>
  </si>
  <si>
    <t>Current portion of lease liabilities</t>
  </si>
  <si>
    <t>Lease liabilities</t>
  </si>
  <si>
    <t>Non-current provisions for employee benefits</t>
  </si>
  <si>
    <t>10</t>
  </si>
  <si>
    <t>Six-month period ended 30 June 2020</t>
  </si>
  <si>
    <t>Balance at 1 January 2020</t>
  </si>
  <si>
    <t>Balance at 30 June 2020</t>
  </si>
  <si>
    <t>Profit from operating activities</t>
  </si>
  <si>
    <t>11</t>
  </si>
  <si>
    <t>12</t>
  </si>
  <si>
    <t>13</t>
  </si>
  <si>
    <t>Legal</t>
  </si>
  <si>
    <t>reserve</t>
  </si>
  <si>
    <t>Balance at 1 January 2019 - as reported</t>
  </si>
  <si>
    <t>Impact of changes in accounting policies</t>
  </si>
  <si>
    <t>Balance at 1 January 2019 - restated</t>
  </si>
  <si>
    <t>Balance at 1 January 2020 - as reported</t>
  </si>
  <si>
    <t>Balance at 1 January 2020 - restated</t>
  </si>
  <si>
    <t xml:space="preserve">    Other comprehensive income</t>
  </si>
  <si>
    <t>Payment of lease liabilities</t>
  </si>
  <si>
    <t>Loss on fair value adjustment</t>
  </si>
  <si>
    <t>Unrealised gain on exchange</t>
  </si>
  <si>
    <t xml:space="preserve">(Gain) loss on disposal and written-off of assets </t>
  </si>
  <si>
    <t>(Reversal of) loss on inventory devaluation</t>
  </si>
  <si>
    <t>Increase in deferred income from reward points</t>
  </si>
  <si>
    <t>Impairment loss recognised in profit or loss</t>
  </si>
  <si>
    <t xml:space="preserve">Tax (expense) income </t>
  </si>
  <si>
    <t xml:space="preserve">Other comprehensive income (expense) for the period, </t>
  </si>
  <si>
    <t>Proceeds from short-term loans to related party</t>
  </si>
  <si>
    <t>Short-term loans to related party</t>
  </si>
  <si>
    <t>Restricted deposits at financial institutions decrease (increase)</t>
  </si>
  <si>
    <t xml:space="preserve">Distributions to owners of the parent </t>
  </si>
  <si>
    <t xml:space="preserve">Total distributions to owners of the parent </t>
  </si>
  <si>
    <t xml:space="preserve">Distributions to owners </t>
  </si>
  <si>
    <t>Total distributions to owners</t>
  </si>
  <si>
    <t>Profit (loss) from operating activities</t>
  </si>
  <si>
    <t>Share of profit of subsidiary accounted for using equity method</t>
  </si>
  <si>
    <t>Other comprehensive income</t>
  </si>
  <si>
    <t>Other comprehensive income for the period, net of income tax</t>
  </si>
  <si>
    <t>Defined benefit plan actuarial loss</t>
  </si>
  <si>
    <t>Share of other comprehensive income (expense) of subsidiary</t>
  </si>
  <si>
    <t>  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</si>
</sst>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6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b/>
      <sz val="15"/>
      <name val="Angsana New"/>
      <family val="1"/>
      <charset val="222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5"/>
      <name val="Angsana New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165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7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3" applyNumberFormat="0" applyFill="0" applyAlignment="0" applyProtection="0"/>
    <xf numFmtId="0" fontId="74" fillId="0" borderId="14" applyNumberFormat="0" applyFill="0" applyAlignment="0" applyProtection="0"/>
    <xf numFmtId="0" fontId="75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1" applyNumberFormat="0" applyAlignment="0" applyProtection="0"/>
    <xf numFmtId="0" fontId="79" fillId="43" borderId="18" applyNumberFormat="0" applyAlignment="0" applyProtection="0"/>
    <xf numFmtId="0" fontId="80" fillId="43" borderId="11" applyNumberFormat="0" applyAlignment="0" applyProtection="0"/>
    <xf numFmtId="0" fontId="81" fillId="0" borderId="16" applyNumberFormat="0" applyFill="0" applyAlignment="0" applyProtection="0"/>
    <xf numFmtId="0" fontId="82" fillId="44" borderId="1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15" fillId="55" borderId="27" applyNumberFormat="0" applyAlignment="0" applyProtection="0"/>
    <xf numFmtId="0" fontId="15" fillId="55" borderId="27" applyNumberFormat="0" applyAlignment="0" applyProtection="0"/>
    <xf numFmtId="0" fontId="15" fillId="55" borderId="27" applyNumberFormat="0" applyAlignment="0" applyProtection="0"/>
    <xf numFmtId="0" fontId="15" fillId="55" borderId="27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1" applyNumberFormat="0" applyAlignment="0" applyProtection="0"/>
    <xf numFmtId="0" fontId="82" fillId="44" borderId="12" applyNumberFormat="0" applyAlignment="0" applyProtection="0"/>
    <xf numFmtId="0" fontId="92" fillId="13" borderId="2" applyNumberFormat="0" applyAlignment="0" applyProtection="0"/>
    <xf numFmtId="0" fontId="82" fillId="44" borderId="12" applyNumberFormat="0" applyAlignment="0" applyProtection="0"/>
    <xf numFmtId="0" fontId="116" fillId="4" borderId="12" applyNumberFormat="0" applyAlignment="0" applyProtection="0"/>
    <xf numFmtId="0" fontId="116" fillId="4" borderId="12" applyNumberFormat="0" applyAlignment="0" applyProtection="0"/>
    <xf numFmtId="0" fontId="116" fillId="4" borderId="12" applyNumberFormat="0" applyAlignment="0" applyProtection="0"/>
    <xf numFmtId="0" fontId="116" fillId="4" borderId="12" applyNumberFormat="0" applyAlignment="0" applyProtection="0"/>
    <xf numFmtId="0" fontId="92" fillId="13" borderId="2" applyNumberFormat="0" applyAlignment="0" applyProtection="0"/>
    <xf numFmtId="0" fontId="82" fillId="44" borderId="12" applyNumberFormat="0" applyAlignment="0" applyProtection="0"/>
    <xf numFmtId="0" fontId="92" fillId="13" borderId="2" applyNumberFormat="0" applyAlignment="0" applyProtection="0"/>
    <xf numFmtId="0" fontId="82" fillId="44" borderId="12" applyNumberFormat="0" applyAlignment="0" applyProtection="0"/>
    <xf numFmtId="0" fontId="92" fillId="13" borderId="2" applyNumberFormat="0" applyAlignment="0" applyProtection="0"/>
    <xf numFmtId="0" fontId="82" fillId="44" borderId="12" applyNumberFormat="0" applyAlignment="0" applyProtection="0"/>
    <xf numFmtId="0" fontId="92" fillId="13" borderId="2" applyNumberFormat="0" applyAlignment="0" applyProtection="0"/>
    <xf numFmtId="0" fontId="82" fillId="44" borderId="12" applyNumberFormat="0" applyAlignment="0" applyProtection="0"/>
    <xf numFmtId="0" fontId="82" fillId="44" borderId="12" applyNumberFormat="0" applyAlignment="0" applyProtection="0"/>
    <xf numFmtId="0" fontId="82" fillId="44" borderId="12" applyNumberFormat="0" applyAlignment="0" applyProtection="0"/>
    <xf numFmtId="0" fontId="82" fillId="44" borderId="12" applyNumberFormat="0" applyAlignment="0" applyProtection="0"/>
    <xf numFmtId="43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165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20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3" applyNumberFormat="0" applyFill="0" applyAlignment="0" applyProtection="0"/>
    <xf numFmtId="0" fontId="99" fillId="0" borderId="21" applyNumberFormat="0" applyFill="0" applyAlignment="0" applyProtection="0"/>
    <xf numFmtId="0" fontId="73" fillId="0" borderId="13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99" fillId="0" borderId="21" applyNumberFormat="0" applyFill="0" applyAlignment="0" applyProtection="0"/>
    <xf numFmtId="0" fontId="73" fillId="0" borderId="13" applyNumberFormat="0" applyFill="0" applyAlignment="0" applyProtection="0"/>
    <xf numFmtId="0" fontId="99" fillId="0" borderId="21" applyNumberFormat="0" applyFill="0" applyAlignment="0" applyProtection="0"/>
    <xf numFmtId="0" fontId="73" fillId="0" borderId="13" applyNumberFormat="0" applyFill="0" applyAlignment="0" applyProtection="0"/>
    <xf numFmtId="0" fontId="99" fillId="0" borderId="21" applyNumberFormat="0" applyFill="0" applyAlignment="0" applyProtection="0"/>
    <xf numFmtId="0" fontId="73" fillId="0" borderId="13" applyNumberFormat="0" applyFill="0" applyAlignment="0" applyProtection="0"/>
    <xf numFmtId="0" fontId="99" fillId="0" borderId="21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4" fillId="0" borderId="14" applyNumberFormat="0" applyFill="0" applyAlignment="0" applyProtection="0"/>
    <xf numFmtId="0" fontId="100" fillId="0" borderId="22" applyNumberFormat="0" applyFill="0" applyAlignment="0" applyProtection="0"/>
    <xf numFmtId="0" fontId="74" fillId="0" borderId="14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00" fillId="0" borderId="22" applyNumberFormat="0" applyFill="0" applyAlignment="0" applyProtection="0"/>
    <xf numFmtId="0" fontId="74" fillId="0" borderId="14" applyNumberFormat="0" applyFill="0" applyAlignment="0" applyProtection="0"/>
    <xf numFmtId="0" fontId="100" fillId="0" borderId="22" applyNumberFormat="0" applyFill="0" applyAlignment="0" applyProtection="0"/>
    <xf numFmtId="0" fontId="74" fillId="0" borderId="14" applyNumberFormat="0" applyFill="0" applyAlignment="0" applyProtection="0"/>
    <xf numFmtId="0" fontId="100" fillId="0" borderId="22" applyNumberFormat="0" applyFill="0" applyAlignment="0" applyProtection="0"/>
    <xf numFmtId="0" fontId="74" fillId="0" borderId="14" applyNumberFormat="0" applyFill="0" applyAlignment="0" applyProtection="0"/>
    <xf numFmtId="0" fontId="100" fillId="0" borderId="22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5" fillId="0" borderId="15" applyNumberFormat="0" applyFill="0" applyAlignment="0" applyProtection="0"/>
    <xf numFmtId="0" fontId="101" fillId="0" borderId="23" applyNumberFormat="0" applyFill="0" applyAlignment="0" applyProtection="0"/>
    <xf numFmtId="0" fontId="75" fillId="0" borderId="15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01" fillId="0" borderId="23" applyNumberFormat="0" applyFill="0" applyAlignment="0" applyProtection="0"/>
    <xf numFmtId="0" fontId="75" fillId="0" borderId="15" applyNumberFormat="0" applyFill="0" applyAlignment="0" applyProtection="0"/>
    <xf numFmtId="0" fontId="101" fillId="0" borderId="23" applyNumberFormat="0" applyFill="0" applyAlignment="0" applyProtection="0"/>
    <xf numFmtId="0" fontId="75" fillId="0" borderId="15" applyNumberFormat="0" applyFill="0" applyAlignment="0" applyProtection="0"/>
    <xf numFmtId="0" fontId="101" fillId="0" borderId="23" applyNumberFormat="0" applyFill="0" applyAlignment="0" applyProtection="0"/>
    <xf numFmtId="0" fontId="75" fillId="0" borderId="15" applyNumberFormat="0" applyFill="0" applyAlignment="0" applyProtection="0"/>
    <xf numFmtId="0" fontId="101" fillId="0" borderId="23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7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22" fillId="46" borderId="27" applyNumberFormat="0" applyAlignment="0" applyProtection="0"/>
    <xf numFmtId="0" fontId="22" fillId="46" borderId="27" applyNumberFormat="0" applyAlignment="0" applyProtection="0"/>
    <xf numFmtId="0" fontId="22" fillId="46" borderId="27" applyNumberFormat="0" applyAlignment="0" applyProtection="0"/>
    <xf numFmtId="0" fontId="22" fillId="46" borderId="27" applyNumberFormat="0" applyAlignment="0" applyProtection="0"/>
    <xf numFmtId="0" fontId="22" fillId="46" borderId="27" applyNumberFormat="0" applyAlignment="0" applyProtection="0"/>
    <xf numFmtId="0" fontId="78" fillId="46" borderId="11" applyNumberFormat="0" applyAlignment="0" applyProtection="0"/>
    <xf numFmtId="0" fontId="22" fillId="46" borderId="27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6" applyNumberFormat="0" applyFill="0" applyAlignment="0" applyProtection="0"/>
    <xf numFmtId="0" fontId="104" fillId="0" borderId="3" applyNumberFormat="0" applyFill="0" applyAlignment="0" applyProtection="0"/>
    <xf numFmtId="0" fontId="81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04" fillId="0" borderId="3" applyNumberFormat="0" applyFill="0" applyAlignment="0" applyProtection="0"/>
    <xf numFmtId="0" fontId="81" fillId="0" borderId="16" applyNumberFormat="0" applyFill="0" applyAlignment="0" applyProtection="0"/>
    <xf numFmtId="0" fontId="104" fillId="0" borderId="3" applyNumberFormat="0" applyFill="0" applyAlignment="0" applyProtection="0"/>
    <xf numFmtId="0" fontId="81" fillId="0" borderId="16" applyNumberFormat="0" applyFill="0" applyAlignment="0" applyProtection="0"/>
    <xf numFmtId="0" fontId="104" fillId="0" borderId="3" applyNumberFormat="0" applyFill="0" applyAlignment="0" applyProtection="0"/>
    <xf numFmtId="0" fontId="81" fillId="0" borderId="16" applyNumberFormat="0" applyFill="0" applyAlignment="0" applyProtection="0"/>
    <xf numFmtId="0" fontId="104" fillId="0" borderId="3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87" fillId="48" borderId="17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1" fillId="69" borderId="31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7" applyNumberFormat="0" applyFon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25" fillId="55" borderId="18" applyNumberFormat="0" applyAlignment="0" applyProtection="0"/>
    <xf numFmtId="0" fontId="25" fillId="55" borderId="18" applyNumberFormat="0" applyAlignment="0" applyProtection="0"/>
    <xf numFmtId="0" fontId="25" fillId="55" borderId="18" applyNumberFormat="0" applyAlignment="0" applyProtection="0"/>
    <xf numFmtId="0" fontId="25" fillId="55" borderId="18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8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0" borderId="19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29" fillId="48" borderId="17" applyNumberFormat="0" applyFont="0" applyAlignment="0" applyProtection="0"/>
    <xf numFmtId="0" fontId="71" fillId="18" borderId="0" applyNumberFormat="0" applyBorder="0" applyAlignment="0" applyProtection="0"/>
    <xf numFmtId="43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7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1" fillId="43" borderId="11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0" fontId="132" fillId="44" borderId="12" applyNumberFormat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6" fillId="0" borderId="14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8" fillId="46" borderId="11" applyNumberFormat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87" fillId="48" borderId="17" applyNumberFormat="0" applyFon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0" fontId="140" fillId="43" borderId="18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165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1" applyNumberFormat="0" applyAlignment="0" applyProtection="0"/>
    <xf numFmtId="0" fontId="16" fillId="44" borderId="12" applyNumberFormat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7" applyNumberFormat="0" applyFont="0" applyAlignment="0" applyProtection="0"/>
    <xf numFmtId="0" fontId="25" fillId="43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8" fillId="57" borderId="24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6" applyNumberFormat="0" applyFill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4" applyNumberFormat="0" applyBorder="0" applyAlignment="0" applyProtection="0"/>
    <xf numFmtId="0" fontId="14" fillId="42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7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165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46" borderId="11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165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165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165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4" applyNumberFormat="0" applyBorder="0" applyAlignment="0" applyProtection="0"/>
    <xf numFmtId="0" fontId="12" fillId="23" borderId="0" applyNumberFormat="0" applyBorder="0" applyAlignment="0" applyProtection="0"/>
    <xf numFmtId="10" fontId="98" fillId="57" borderId="24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1" fillId="8" borderId="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2" fillId="0" borderId="0"/>
    <xf numFmtId="165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7" applyNumberFormat="0" applyFont="0" applyAlignment="0" applyProtection="0"/>
    <xf numFmtId="0" fontId="1" fillId="48" borderId="17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165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165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6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7" applyNumberFormat="0" applyFont="0" applyAlignment="0" applyProtection="0"/>
    <xf numFmtId="0" fontId="1" fillId="48" borderId="17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6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165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7" applyNumberFormat="0" applyFont="0" applyAlignment="0" applyProtection="0"/>
    <xf numFmtId="0" fontId="1" fillId="48" borderId="17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4" applyNumberFormat="0" applyBorder="0" applyAlignment="0" applyProtection="0"/>
    <xf numFmtId="0" fontId="12" fillId="22" borderId="0" applyNumberFormat="0" applyBorder="0" applyAlignment="0" applyProtection="0"/>
    <xf numFmtId="10" fontId="98" fillId="57" borderId="24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7" applyNumberFormat="0" applyFont="0" applyAlignment="0" applyProtection="0"/>
    <xf numFmtId="0" fontId="1" fillId="48" borderId="17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4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4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6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7" applyNumberFormat="0" applyFont="0" applyAlignment="0" applyProtection="0"/>
    <xf numFmtId="0" fontId="1" fillId="48" borderId="17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7" applyNumberFormat="0" applyFont="0" applyAlignment="0" applyProtection="0"/>
    <xf numFmtId="0" fontId="1" fillId="48" borderId="17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6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1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8" fillId="0" borderId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9" fontId="8" fillId="0" borderId="0" applyFon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" fillId="0" borderId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3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165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8" fillId="0" borderId="0"/>
    <xf numFmtId="0" fontId="8" fillId="0" borderId="0"/>
    <xf numFmtId="10" fontId="38" fillId="57" borderId="24" applyNumberFormat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165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12" fillId="0" borderId="0"/>
    <xf numFmtId="0" fontId="12" fillId="0" borderId="0"/>
    <xf numFmtId="0" fontId="22" fillId="46" borderId="11" applyNumberFormat="0" applyAlignment="0" applyProtection="0"/>
    <xf numFmtId="0" fontId="22" fillId="46" borderId="11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1" applyNumberFormat="0" applyAlignment="0" applyProtection="0"/>
    <xf numFmtId="0" fontId="12" fillId="0" borderId="0"/>
    <xf numFmtId="0" fontId="12" fillId="48" borderId="17" applyNumberFormat="0" applyFont="0" applyAlignment="0" applyProtection="0"/>
    <xf numFmtId="0" fontId="22" fillId="46" borderId="11" applyNumberForma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165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4" applyNumberFormat="0" applyBorder="0" applyAlignment="0" applyProtection="0"/>
    <xf numFmtId="43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46" borderId="11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1" applyNumberFormat="0" applyAlignment="0" applyProtection="0"/>
    <xf numFmtId="10" fontId="38" fillId="57" borderId="24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22" fillId="46" borderId="11" applyNumberFormat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6" fillId="0" borderId="0"/>
    <xf numFmtId="0" fontId="8" fillId="0" borderId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7" applyNumberFormat="0" applyFont="0" applyAlignment="0" applyProtection="0"/>
    <xf numFmtId="0" fontId="103" fillId="3" borderId="1" applyNumberFormat="0" applyAlignment="0" applyProtection="0"/>
    <xf numFmtId="165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4" applyNumberFormat="0" applyBorder="0" applyAlignment="0" applyProtection="0"/>
    <xf numFmtId="0" fontId="12" fillId="23" borderId="0" applyNumberFormat="0" applyBorder="0" applyAlignment="0" applyProtection="0"/>
    <xf numFmtId="10" fontId="98" fillId="57" borderId="24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6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4" applyNumberFormat="0" applyBorder="0" applyAlignment="0" applyProtection="0"/>
    <xf numFmtId="0" fontId="12" fillId="22" borderId="0" applyNumberFormat="0" applyBorder="0" applyAlignment="0" applyProtection="0"/>
    <xf numFmtId="10" fontId="98" fillId="57" borderId="24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4" applyNumberFormat="0" applyBorder="0" applyAlignment="0" applyProtection="0"/>
    <xf numFmtId="0" fontId="12" fillId="23" borderId="0" applyNumberFormat="0" applyBorder="0" applyAlignment="0" applyProtection="0"/>
    <xf numFmtId="10" fontId="98" fillId="57" borderId="24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6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8" fillId="0" borderId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" fillId="0" borderId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3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22" fillId="46" borderId="11" applyNumberFormat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165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8" fillId="0" borderId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38" fillId="57" borderId="24" applyNumberFormat="0" applyBorder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56" fillId="3" borderId="1" applyNumberFormat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56" fillId="3" borderId="1" applyNumberFormat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51" fillId="8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38" fillId="57" borderId="2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56" fillId="3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56" fillId="3" borderId="1" applyNumberFormat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24" applyNumberFormat="0" applyBorder="0" applyAlignment="0" applyProtection="0"/>
    <xf numFmtId="0" fontId="39" fillId="0" borderId="6">
      <alignment horizontal="left" vertical="center"/>
    </xf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1" applyNumberFormat="0" applyAlignment="0" applyProtection="0"/>
    <xf numFmtId="165" fontId="12" fillId="0" borderId="0" applyFont="0" applyFill="0" applyBorder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22" fillId="46" borderId="11" applyNumberFormat="0" applyAlignment="0" applyProtection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3" applyNumberFormat="0" applyFill="0" applyAlignment="0" applyProtection="0"/>
    <xf numFmtId="0" fontId="74" fillId="0" borderId="14" applyNumberFormat="0" applyFill="0" applyAlignment="0" applyProtection="0"/>
    <xf numFmtId="0" fontId="75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1" applyNumberFormat="0" applyAlignment="0" applyProtection="0"/>
    <xf numFmtId="0" fontId="79" fillId="43" borderId="18" applyNumberFormat="0" applyAlignment="0" applyProtection="0"/>
    <xf numFmtId="0" fontId="80" fillId="43" borderId="11" applyNumberFormat="0" applyAlignment="0" applyProtection="0"/>
    <xf numFmtId="0" fontId="81" fillId="0" borderId="16" applyNumberFormat="0" applyFill="0" applyAlignment="0" applyProtection="0"/>
    <xf numFmtId="0" fontId="82" fillId="44" borderId="12" applyNumberFormat="0" applyAlignment="0" applyProtection="0"/>
    <xf numFmtId="0" fontId="83" fillId="0" borderId="0" applyNumberFormat="0" applyFill="0" applyBorder="0" applyAlignment="0" applyProtection="0"/>
    <xf numFmtId="0" fontId="29" fillId="48" borderId="17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165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6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6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6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6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165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6" applyNumberFormat="0" applyFill="0" applyAlignment="0" applyProtection="0"/>
    <xf numFmtId="0" fontId="12" fillId="0" borderId="0"/>
    <xf numFmtId="165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6" applyNumberFormat="0" applyFill="0" applyAlignment="0" applyProtection="0"/>
    <xf numFmtId="165" fontId="12" fillId="0" borderId="0" applyFont="0" applyFill="0" applyBorder="0" applyAlignment="0" applyProtection="0"/>
    <xf numFmtId="0" fontId="110" fillId="0" borderId="26" applyNumberFormat="0" applyFill="0" applyAlignment="0" applyProtection="0"/>
    <xf numFmtId="0" fontId="12" fillId="0" borderId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6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6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8" fillId="8" borderId="5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165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4" applyNumberFormat="0" applyBorder="0" applyAlignment="0" applyProtection="0"/>
    <xf numFmtId="43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7" applyNumberFormat="0" applyFont="0" applyAlignment="0" applyProtection="0"/>
    <xf numFmtId="0" fontId="103" fillId="3" borderId="1" applyNumberFormat="0" applyAlignment="0" applyProtection="0"/>
    <xf numFmtId="165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6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6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6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6" applyNumberForma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48" borderId="17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7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0" fontId="12" fillId="48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38" fillId="57" borderId="33" applyNumberFormat="0" applyBorder="0" applyAlignment="0" applyProtection="0"/>
    <xf numFmtId="0" fontId="88" fillId="4" borderId="4" applyNumberFormat="0" applyFont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3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3" applyNumberFormat="0" applyBorder="0" applyAlignment="0" applyProtection="0"/>
    <xf numFmtId="10" fontId="38" fillId="57" borderId="24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88" fillId="4" borderId="4" applyNumberFormat="0" applyFont="0" applyAlignment="0" applyProtection="0"/>
    <xf numFmtId="0" fontId="39" fillId="0" borderId="34">
      <alignment horizontal="left" vertical="center"/>
    </xf>
    <xf numFmtId="0" fontId="103" fillId="3" borderId="1" applyNumberFormat="0" applyAlignment="0" applyProtection="0"/>
    <xf numFmtId="10" fontId="3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4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3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56" fillId="3" borderId="1" applyNumberFormat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56" fillId="3" borderId="1" applyNumberFormat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39" fillId="0" borderId="34">
      <alignment horizontal="left" vertical="center"/>
    </xf>
    <xf numFmtId="0" fontId="91" fillId="8" borderId="1" applyNumberFormat="0" applyAlignment="0" applyProtection="0"/>
    <xf numFmtId="10" fontId="3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51" fillId="8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10" fontId="38" fillId="57" borderId="33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3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3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3" applyNumberFormat="0" applyBorder="0" applyAlignment="0" applyProtection="0"/>
    <xf numFmtId="0" fontId="39" fillId="0" borderId="34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3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38" fillId="57" borderId="24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3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4" applyNumberFormat="0" applyBorder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3" applyNumberFormat="0" applyBorder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56" fillId="3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3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56" fillId="3" borderId="1" applyNumberFormat="0" applyAlignment="0" applyProtection="0"/>
    <xf numFmtId="10" fontId="38" fillId="57" borderId="33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3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9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103" fillId="3" borderId="1" applyNumberFormat="0" applyAlignment="0" applyProtection="0"/>
    <xf numFmtId="10" fontId="98" fillId="57" borderId="33" applyNumberFormat="0" applyBorder="0" applyAlignment="0" applyProtection="0"/>
    <xf numFmtId="0" fontId="39" fillId="0" borderId="34">
      <alignment horizontal="left" vertical="center"/>
    </xf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10" fontId="98" fillId="57" borderId="33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3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4">
      <alignment horizontal="left" vertical="center"/>
    </xf>
    <xf numFmtId="0" fontId="39" fillId="0" borderId="34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78" fillId="46" borderId="11" applyNumberFormat="0" applyAlignment="0" applyProtection="0"/>
    <xf numFmtId="0" fontId="29" fillId="48" borderId="17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5" applyNumberFormat="0" applyAlignment="0" applyProtection="0"/>
    <xf numFmtId="0" fontId="56" fillId="3" borderId="35" applyNumberFormat="0" applyAlignment="0" applyProtection="0"/>
    <xf numFmtId="43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6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43" fontId="87" fillId="0" borderId="0" applyFont="0" applyFill="0" applyBorder="0" applyAlignment="0" applyProtection="0"/>
    <xf numFmtId="43" fontId="146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10" fontId="38" fillId="57" borderId="24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1" fillId="8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6" fillId="3" borderId="35" applyNumberFormat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50" fillId="8" borderId="37" applyNumberForma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10" fillId="4" borderId="36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43" fontId="89" fillId="0" borderId="0" applyFont="0" applyFill="0" applyBorder="0" applyAlignment="0" applyProtection="0"/>
    <xf numFmtId="0" fontId="71" fillId="0" borderId="0"/>
    <xf numFmtId="43" fontId="12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0" fontId="39" fillId="0" borderId="34">
      <alignment horizontal="left" vertical="center"/>
    </xf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10" fontId="38" fillId="57" borderId="33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43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43" fontId="89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165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5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165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5" fontId="5" fillId="0" borderId="0" xfId="0" applyNumberFormat="1" applyFont="1" applyFill="1"/>
    <xf numFmtId="165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165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166" fontId="5" fillId="0" borderId="8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5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148" fillId="0" borderId="0" xfId="28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165" fontId="3" fillId="0" borderId="0" xfId="1" applyFont="1" applyAlignment="1">
      <alignment horizontal="center"/>
    </xf>
    <xf numFmtId="166" fontId="5" fillId="0" borderId="34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4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39" xfId="0" applyNumberFormat="1" applyFont="1" applyBorder="1"/>
    <xf numFmtId="37" fontId="3" fillId="0" borderId="39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164" fontId="3" fillId="0" borderId="0" xfId="0" applyNumberFormat="1" applyFont="1"/>
    <xf numFmtId="165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166" fontId="3" fillId="0" borderId="8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8" fontId="3" fillId="0" borderId="0" xfId="0" applyNumberFormat="1" applyFont="1" applyAlignment="1">
      <alignment horizontal="right"/>
    </xf>
    <xf numFmtId="166" fontId="3" fillId="0" borderId="8" xfId="0" applyNumberFormat="1" applyFont="1" applyBorder="1"/>
    <xf numFmtId="166" fontId="5" fillId="0" borderId="0" xfId="0" applyNumberFormat="1" applyFont="1"/>
    <xf numFmtId="166" fontId="5" fillId="0" borderId="9" xfId="0" applyNumberFormat="1" applyFont="1" applyBorder="1"/>
    <xf numFmtId="166" fontId="5" fillId="0" borderId="34" xfId="0" applyNumberFormat="1" applyFont="1" applyFill="1" applyBorder="1"/>
    <xf numFmtId="37" fontId="5" fillId="0" borderId="34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34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165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6" fontId="3" fillId="0" borderId="8" xfId="1" applyNumberFormat="1" applyFont="1" applyBorder="1" applyAlignment="1">
      <alignment horizontal="right"/>
    </xf>
    <xf numFmtId="37" fontId="3" fillId="0" borderId="8" xfId="0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5" fillId="0" borderId="9" xfId="0" applyNumberFormat="1" applyFont="1" applyFill="1" applyBorder="1"/>
    <xf numFmtId="182" fontId="5" fillId="0" borderId="7" xfId="0" applyNumberFormat="1" applyFont="1" applyFill="1" applyBorder="1"/>
    <xf numFmtId="166" fontId="5" fillId="0" borderId="0" xfId="1" applyNumberFormat="1" applyFont="1" applyFill="1" applyAlignment="1">
      <alignment horizontal="center"/>
    </xf>
    <xf numFmtId="166" fontId="151" fillId="0" borderId="0" xfId="28" applyNumberFormat="1" applyFont="1" applyFill="1" applyBorder="1" applyAlignment="1">
      <alignment horizontal="center"/>
    </xf>
    <xf numFmtId="0" fontId="152" fillId="0" borderId="0" xfId="0" applyFont="1" applyFill="1" applyAlignment="1">
      <alignment horizontal="left"/>
    </xf>
    <xf numFmtId="0" fontId="15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152" fillId="0" borderId="8" xfId="0" applyFont="1" applyFill="1" applyBorder="1" applyAlignment="1">
      <alignment horizontal="center"/>
    </xf>
    <xf numFmtId="0" fontId="152" fillId="0" borderId="0" xfId="0" applyFont="1" applyFill="1" applyAlignment="1"/>
    <xf numFmtId="0" fontId="15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52" fillId="0" borderId="0" xfId="0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2" fillId="0" borderId="0" xfId="0" applyFont="1" applyFill="1" applyBorder="1" applyAlignment="1"/>
    <xf numFmtId="0" fontId="153" fillId="0" borderId="0" xfId="0" applyFont="1" applyFill="1" applyAlignment="1">
      <alignment horizontal="center"/>
    </xf>
    <xf numFmtId="166" fontId="153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4" fillId="0" borderId="0" xfId="0" applyFont="1"/>
    <xf numFmtId="166" fontId="152" fillId="0" borderId="0" xfId="1" applyNumberFormat="1" applyFont="1" applyFill="1" applyBorder="1" applyAlignment="1">
      <alignment horizontal="right"/>
    </xf>
    <xf numFmtId="0" fontId="154" fillId="0" borderId="0" xfId="0" applyFont="1" applyFill="1" applyAlignment="1"/>
    <xf numFmtId="0" fontId="152" fillId="0" borderId="0" xfId="0" applyFont="1" applyFill="1"/>
    <xf numFmtId="166" fontId="152" fillId="0" borderId="8" xfId="1" applyNumberFormat="1" applyFont="1" applyFill="1" applyBorder="1" applyAlignment="1">
      <alignment horizontal="right"/>
    </xf>
    <xf numFmtId="166" fontId="152" fillId="0" borderId="0" xfId="1" applyNumberFormat="1" applyFont="1" applyFill="1" applyBorder="1" applyAlignment="1">
      <alignment horizontal="center"/>
    </xf>
    <xf numFmtId="166" fontId="152" fillId="0" borderId="8" xfId="1" applyNumberFormat="1" applyFont="1" applyFill="1" applyBorder="1" applyAlignment="1">
      <alignment horizontal="center"/>
    </xf>
    <xf numFmtId="166" fontId="4" fillId="0" borderId="8" xfId="1" applyNumberFormat="1" applyFont="1" applyFill="1" applyBorder="1" applyAlignment="1">
      <alignment horizontal="center"/>
    </xf>
    <xf numFmtId="166" fontId="152" fillId="0" borderId="34" xfId="1" applyNumberFormat="1" applyFont="1" applyFill="1" applyBorder="1" applyAlignment="1">
      <alignment horizontal="right"/>
    </xf>
    <xf numFmtId="166" fontId="4" fillId="0" borderId="7" xfId="1" applyNumberFormat="1" applyFont="1" applyFill="1" applyBorder="1" applyAlignment="1">
      <alignment horizontal="center"/>
    </xf>
    <xf numFmtId="0" fontId="155" fillId="0" borderId="0" xfId="0" applyFont="1"/>
    <xf numFmtId="0" fontId="4" fillId="0" borderId="0" xfId="0" applyFont="1" applyFill="1" applyBorder="1" applyAlignment="1"/>
    <xf numFmtId="0" fontId="155" fillId="0" borderId="0" xfId="0" applyFont="1" applyBorder="1"/>
    <xf numFmtId="0" fontId="15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2" fontId="5" fillId="0" borderId="0" xfId="1" applyNumberFormat="1" applyFont="1" applyFill="1" applyBorder="1" applyAlignment="1">
      <alignment wrapText="1"/>
    </xf>
    <xf numFmtId="37" fontId="5" fillId="0" borderId="0" xfId="0" applyNumberFormat="1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53" fillId="0" borderId="0" xfId="0" applyFont="1" applyFill="1" applyAlignment="1">
      <alignment horizontal="center"/>
    </xf>
    <xf numFmtId="0" fontId="152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ชื่อเรื่อง" xfId="634" xr:uid="{00000000-0005-0000-0000-0000B3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แย่" xfId="595" xr:uid="{00000000-0005-0000-0000-000003A1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46"/>
  <sheetViews>
    <sheetView tabSelected="1" view="pageBreakPreview" zoomScale="80" zoomScaleNormal="100" zoomScaleSheetLayoutView="80" workbookViewId="0">
      <selection activeCell="O58" sqref="O58"/>
    </sheetView>
  </sheetViews>
  <sheetFormatPr defaultColWidth="9.140625" defaultRowHeight="20.45" customHeight="1"/>
  <cols>
    <col min="1" max="1" width="43.85546875" style="109" customWidth="1"/>
    <col min="2" max="2" width="6.5703125" style="106" customWidth="1"/>
    <col min="3" max="3" width="1.7109375" style="106" customWidth="1"/>
    <col min="4" max="4" width="13.7109375" style="106" customWidth="1"/>
    <col min="5" max="5" width="1.28515625" style="106" customWidth="1"/>
    <col min="6" max="6" width="13.7109375" style="106" customWidth="1"/>
    <col min="7" max="7" width="1.28515625" style="106" customWidth="1"/>
    <col min="8" max="8" width="13.7109375" style="106" customWidth="1"/>
    <col min="9" max="9" width="1.28515625" style="106" customWidth="1"/>
    <col min="10" max="10" width="13.7109375" style="106" customWidth="1"/>
    <col min="11" max="11" width="10.85546875" style="106" bestFit="1" customWidth="1"/>
    <col min="12" max="12" width="9.140625" style="106"/>
    <col min="13" max="13" width="20.28515625" style="106" customWidth="1"/>
    <col min="14" max="14" width="7.5703125" style="106" customWidth="1"/>
    <col min="15" max="16384" width="9.140625" style="106"/>
  </cols>
  <sheetData>
    <row r="1" spans="1:15" ht="20.45" customHeight="1">
      <c r="A1" s="105" t="s">
        <v>152</v>
      </c>
    </row>
    <row r="2" spans="1:15" ht="20.45" customHeight="1">
      <c r="A2" s="107" t="s">
        <v>0</v>
      </c>
    </row>
    <row r="3" spans="1:15" ht="20.45" customHeight="1">
      <c r="A3" s="108"/>
    </row>
    <row r="4" spans="1:15" ht="20.45" customHeight="1">
      <c r="A4" s="108"/>
      <c r="D4" s="230" t="s">
        <v>1</v>
      </c>
      <c r="E4" s="230"/>
      <c r="F4" s="230"/>
      <c r="G4" s="230"/>
      <c r="H4" s="230" t="s">
        <v>2</v>
      </c>
      <c r="I4" s="230"/>
      <c r="J4" s="230"/>
    </row>
    <row r="5" spans="1:15" ht="20.45" customHeight="1">
      <c r="B5" s="66"/>
      <c r="C5" s="66"/>
      <c r="D5" s="231" t="s">
        <v>3</v>
      </c>
      <c r="E5" s="231"/>
      <c r="F5" s="231"/>
      <c r="G5" s="231"/>
      <c r="H5" s="231" t="s">
        <v>3</v>
      </c>
      <c r="I5" s="231"/>
      <c r="J5" s="231"/>
    </row>
    <row r="6" spans="1:15" ht="20.45" customHeight="1">
      <c r="B6" s="66"/>
      <c r="C6" s="66"/>
      <c r="D6" s="110" t="s">
        <v>136</v>
      </c>
      <c r="E6" s="110"/>
      <c r="F6" s="110" t="s">
        <v>4</v>
      </c>
      <c r="G6" s="110"/>
      <c r="H6" s="110" t="s">
        <v>136</v>
      </c>
      <c r="I6" s="110"/>
      <c r="J6" s="110" t="s">
        <v>4</v>
      </c>
    </row>
    <row r="7" spans="1:15" ht="20.45" customHeight="1">
      <c r="A7" s="108" t="s">
        <v>5</v>
      </c>
      <c r="B7" s="111" t="s">
        <v>6</v>
      </c>
      <c r="C7" s="111"/>
      <c r="D7" s="66">
        <v>2020</v>
      </c>
      <c r="E7" s="66"/>
      <c r="F7" s="66">
        <v>2019</v>
      </c>
      <c r="G7" s="66"/>
      <c r="H7" s="66">
        <v>2020</v>
      </c>
      <c r="I7" s="66"/>
      <c r="J7" s="66">
        <v>2019</v>
      </c>
    </row>
    <row r="8" spans="1:15" ht="20.45" customHeight="1">
      <c r="A8" s="108"/>
      <c r="B8" s="111"/>
      <c r="C8" s="111"/>
      <c r="D8" s="66" t="s">
        <v>126</v>
      </c>
      <c r="E8" s="66"/>
      <c r="F8" s="66"/>
      <c r="G8" s="66"/>
      <c r="H8" s="66" t="s">
        <v>126</v>
      </c>
      <c r="I8" s="66"/>
      <c r="J8" s="66" t="s">
        <v>153</v>
      </c>
    </row>
    <row r="9" spans="1:15" ht="20.45" customHeight="1">
      <c r="B9" s="66"/>
      <c r="C9" s="66"/>
      <c r="D9" s="229" t="s">
        <v>145</v>
      </c>
      <c r="E9" s="229"/>
      <c r="F9" s="229"/>
      <c r="G9" s="229"/>
      <c r="H9" s="229"/>
      <c r="I9" s="229"/>
      <c r="J9" s="229"/>
    </row>
    <row r="10" spans="1:15" ht="20.45" customHeight="1">
      <c r="A10" s="8" t="s">
        <v>7</v>
      </c>
      <c r="B10" s="111"/>
      <c r="C10" s="111"/>
    </row>
    <row r="11" spans="1:15" ht="20.45" customHeight="1">
      <c r="A11" s="106" t="s">
        <v>8</v>
      </c>
      <c r="B11" s="112"/>
      <c r="C11" s="111"/>
      <c r="D11" s="113">
        <v>385661</v>
      </c>
      <c r="E11" s="114"/>
      <c r="F11" s="113">
        <v>389792</v>
      </c>
      <c r="G11" s="113"/>
      <c r="H11" s="113">
        <v>369018</v>
      </c>
      <c r="I11" s="113"/>
      <c r="J11" s="113">
        <v>377988</v>
      </c>
      <c r="K11" s="113"/>
      <c r="L11" s="113"/>
      <c r="M11" s="115"/>
      <c r="O11" s="115"/>
    </row>
    <row r="12" spans="1:15" ht="20.45" customHeight="1">
      <c r="A12" s="106" t="s">
        <v>9</v>
      </c>
      <c r="B12" s="112" t="s">
        <v>154</v>
      </c>
      <c r="C12" s="111"/>
      <c r="D12" s="113">
        <v>19178</v>
      </c>
      <c r="E12" s="114"/>
      <c r="F12" s="113">
        <v>43317</v>
      </c>
      <c r="G12" s="113"/>
      <c r="H12" s="113">
        <v>2760</v>
      </c>
      <c r="I12" s="113"/>
      <c r="J12" s="113">
        <v>3065</v>
      </c>
      <c r="K12" s="113"/>
      <c r="L12" s="113"/>
      <c r="M12" s="115"/>
      <c r="O12" s="115"/>
    </row>
    <row r="13" spans="1:15" ht="20.45" customHeight="1">
      <c r="A13" s="106" t="s">
        <v>10</v>
      </c>
      <c r="B13" s="112" t="s">
        <v>155</v>
      </c>
      <c r="C13" s="111"/>
      <c r="D13" s="113">
        <v>29417</v>
      </c>
      <c r="E13" s="114"/>
      <c r="F13" s="113">
        <v>41518</v>
      </c>
      <c r="G13" s="113"/>
      <c r="H13" s="113">
        <v>23670</v>
      </c>
      <c r="I13" s="113"/>
      <c r="J13" s="113">
        <v>39111</v>
      </c>
      <c r="K13" s="113"/>
      <c r="L13" s="113"/>
      <c r="M13" s="115"/>
      <c r="O13" s="115"/>
    </row>
    <row r="14" spans="1:15" ht="20.45" customHeight="1">
      <c r="A14" s="106" t="s">
        <v>11</v>
      </c>
      <c r="B14" s="112" t="s">
        <v>156</v>
      </c>
      <c r="C14" s="111"/>
      <c r="D14" s="116">
        <v>0</v>
      </c>
      <c r="E14" s="117"/>
      <c r="F14" s="116">
        <v>0</v>
      </c>
      <c r="G14" s="113"/>
      <c r="H14" s="113">
        <v>37000</v>
      </c>
      <c r="I14" s="113"/>
      <c r="J14" s="113">
        <v>71000</v>
      </c>
      <c r="K14" s="113"/>
      <c r="L14" s="113"/>
      <c r="M14" s="115"/>
      <c r="O14" s="115"/>
    </row>
    <row r="15" spans="1:15" ht="20.45" customHeight="1">
      <c r="A15" s="106" t="s">
        <v>12</v>
      </c>
      <c r="B15" s="112" t="s">
        <v>117</v>
      </c>
      <c r="C15" s="111"/>
      <c r="D15" s="113">
        <v>332817</v>
      </c>
      <c r="E15" s="114"/>
      <c r="F15" s="113">
        <v>475874</v>
      </c>
      <c r="G15" s="113"/>
      <c r="H15" s="113">
        <v>290403</v>
      </c>
      <c r="I15" s="113"/>
      <c r="J15" s="113">
        <v>423543</v>
      </c>
      <c r="K15" s="113"/>
      <c r="L15" s="113"/>
      <c r="M15" s="115"/>
      <c r="O15" s="115"/>
    </row>
    <row r="16" spans="1:15" ht="20.45" customHeight="1">
      <c r="A16" s="106" t="s">
        <v>13</v>
      </c>
      <c r="B16" s="112"/>
      <c r="C16" s="111"/>
      <c r="D16" s="113">
        <v>1805</v>
      </c>
      <c r="E16" s="114"/>
      <c r="F16" s="113">
        <v>8470</v>
      </c>
      <c r="G16" s="113"/>
      <c r="H16" s="113">
        <v>421</v>
      </c>
      <c r="I16" s="113"/>
      <c r="J16" s="113">
        <v>8068</v>
      </c>
      <c r="K16" s="113"/>
      <c r="L16" s="113"/>
      <c r="M16" s="115"/>
      <c r="O16" s="115"/>
    </row>
    <row r="17" spans="1:14" ht="20.45" customHeight="1">
      <c r="A17" s="12" t="s">
        <v>14</v>
      </c>
      <c r="B17" s="111"/>
      <c r="C17" s="111"/>
      <c r="D17" s="118">
        <f>SUM(D11:D16)</f>
        <v>768878</v>
      </c>
      <c r="E17" s="119"/>
      <c r="F17" s="118">
        <f>SUM(F11:F16)</f>
        <v>958971</v>
      </c>
      <c r="G17" s="119"/>
      <c r="H17" s="118">
        <f>SUM(H11:H16)</f>
        <v>723272</v>
      </c>
      <c r="I17" s="119"/>
      <c r="J17" s="118">
        <f>SUM(J11:J16)</f>
        <v>922775</v>
      </c>
    </row>
    <row r="18" spans="1:14" ht="20.45" customHeight="1">
      <c r="B18" s="111"/>
      <c r="C18" s="111"/>
      <c r="D18" s="115"/>
      <c r="E18" s="115"/>
      <c r="F18" s="115"/>
      <c r="G18" s="115"/>
      <c r="H18" s="115"/>
      <c r="I18" s="115"/>
      <c r="J18" s="115"/>
    </row>
    <row r="19" spans="1:14" ht="20.45" customHeight="1">
      <c r="A19" s="8" t="s">
        <v>15</v>
      </c>
      <c r="B19" s="111"/>
      <c r="C19" s="111"/>
      <c r="D19" s="115"/>
      <c r="E19" s="115"/>
      <c r="F19" s="115"/>
      <c r="G19" s="115"/>
      <c r="H19" s="115"/>
      <c r="I19" s="115"/>
      <c r="J19" s="115"/>
    </row>
    <row r="20" spans="1:14" ht="20.45" customHeight="1">
      <c r="A20" s="106" t="s">
        <v>120</v>
      </c>
      <c r="B20" s="112" t="s">
        <v>157</v>
      </c>
      <c r="C20" s="111"/>
      <c r="D20" s="116">
        <v>0</v>
      </c>
      <c r="E20" s="120"/>
      <c r="F20" s="116">
        <v>0</v>
      </c>
      <c r="G20" s="115"/>
      <c r="H20" s="113">
        <v>51770</v>
      </c>
      <c r="I20" s="115"/>
      <c r="J20" s="113">
        <v>43371</v>
      </c>
      <c r="M20" s="121"/>
      <c r="N20" s="115"/>
    </row>
    <row r="21" spans="1:14" ht="20.45" customHeight="1">
      <c r="A21" s="106" t="s">
        <v>17</v>
      </c>
      <c r="B21" s="112"/>
      <c r="C21" s="111"/>
      <c r="D21" s="113">
        <v>7923</v>
      </c>
      <c r="E21" s="115"/>
      <c r="F21" s="113">
        <v>11330</v>
      </c>
      <c r="G21" s="115"/>
      <c r="H21" s="113">
        <v>6650</v>
      </c>
      <c r="I21" s="115"/>
      <c r="J21" s="113">
        <v>10057</v>
      </c>
      <c r="M21" s="121"/>
      <c r="N21" s="115"/>
    </row>
    <row r="22" spans="1:14" ht="20.45" customHeight="1">
      <c r="A22" s="106" t="s">
        <v>18</v>
      </c>
      <c r="B22" s="112" t="s">
        <v>16</v>
      </c>
      <c r="C22" s="111"/>
      <c r="D22" s="113">
        <v>94598</v>
      </c>
      <c r="E22" s="115"/>
      <c r="F22" s="113">
        <v>91858</v>
      </c>
      <c r="G22" s="115"/>
      <c r="H22" s="113">
        <v>91330</v>
      </c>
      <c r="I22" s="115"/>
      <c r="J22" s="113">
        <v>89290</v>
      </c>
      <c r="M22" s="121"/>
      <c r="N22" s="115"/>
    </row>
    <row r="23" spans="1:14" ht="20.45" customHeight="1">
      <c r="A23" s="106" t="s">
        <v>158</v>
      </c>
      <c r="B23" s="112" t="s">
        <v>159</v>
      </c>
      <c r="C23" s="111"/>
      <c r="D23" s="113">
        <v>286556</v>
      </c>
      <c r="E23" s="115"/>
      <c r="F23" s="122">
        <v>0</v>
      </c>
      <c r="G23" s="115"/>
      <c r="H23" s="113">
        <v>281601</v>
      </c>
      <c r="I23" s="115"/>
      <c r="J23" s="122">
        <v>0</v>
      </c>
      <c r="M23" s="121"/>
      <c r="N23" s="115"/>
    </row>
    <row r="24" spans="1:14" ht="20.45" customHeight="1">
      <c r="A24" s="106" t="s">
        <v>121</v>
      </c>
      <c r="B24" s="112" t="s">
        <v>116</v>
      </c>
      <c r="C24" s="111"/>
      <c r="D24" s="122">
        <v>0</v>
      </c>
      <c r="E24" s="115"/>
      <c r="F24" s="122">
        <v>13235</v>
      </c>
      <c r="G24" s="115"/>
      <c r="H24" s="122">
        <v>0</v>
      </c>
      <c r="I24" s="115"/>
      <c r="J24" s="122">
        <v>13235</v>
      </c>
      <c r="M24" s="121"/>
      <c r="N24" s="115"/>
    </row>
    <row r="25" spans="1:14" ht="20.45" customHeight="1">
      <c r="A25" s="106" t="s">
        <v>105</v>
      </c>
      <c r="B25" s="112"/>
      <c r="C25" s="111"/>
      <c r="D25" s="113">
        <v>16957</v>
      </c>
      <c r="E25" s="115"/>
      <c r="F25" s="113">
        <v>16673</v>
      </c>
      <c r="G25" s="115"/>
      <c r="H25" s="113">
        <v>6846</v>
      </c>
      <c r="I25" s="115"/>
      <c r="J25" s="113">
        <v>6312</v>
      </c>
      <c r="M25" s="121"/>
      <c r="N25" s="115"/>
    </row>
    <row r="26" spans="1:14" ht="20.45" customHeight="1">
      <c r="A26" s="106" t="s">
        <v>19</v>
      </c>
      <c r="B26" s="112"/>
      <c r="C26" s="111"/>
      <c r="D26" s="113">
        <v>18321</v>
      </c>
      <c r="E26" s="115"/>
      <c r="F26" s="113">
        <v>16933</v>
      </c>
      <c r="G26" s="115"/>
      <c r="H26" s="113">
        <v>12349</v>
      </c>
      <c r="I26" s="115"/>
      <c r="J26" s="113">
        <v>10252</v>
      </c>
      <c r="M26" s="121"/>
      <c r="N26" s="115"/>
    </row>
    <row r="27" spans="1:14" ht="20.45" customHeight="1">
      <c r="A27" s="106" t="s">
        <v>20</v>
      </c>
      <c r="B27" s="112" t="s">
        <v>156</v>
      </c>
      <c r="C27" s="111"/>
      <c r="D27" s="113">
        <v>59137</v>
      </c>
      <c r="E27" s="115"/>
      <c r="F27" s="113">
        <v>56347</v>
      </c>
      <c r="G27" s="115"/>
      <c r="H27" s="113">
        <v>58794</v>
      </c>
      <c r="I27" s="115"/>
      <c r="J27" s="113">
        <v>56004</v>
      </c>
      <c r="M27" s="121"/>
      <c r="N27" s="115"/>
    </row>
    <row r="28" spans="1:14" ht="20.45" customHeight="1">
      <c r="A28" s="12" t="s">
        <v>21</v>
      </c>
      <c r="B28" s="111"/>
      <c r="C28" s="111"/>
      <c r="D28" s="123">
        <f>SUM(D20:D27)</f>
        <v>483492</v>
      </c>
      <c r="E28" s="124"/>
      <c r="F28" s="123">
        <f>SUM(F20:F27)</f>
        <v>206376</v>
      </c>
      <c r="G28" s="124"/>
      <c r="H28" s="123">
        <f>SUM(H20:H27)</f>
        <v>509340</v>
      </c>
      <c r="I28" s="124"/>
      <c r="J28" s="123">
        <f>SUM(J20:J27)</f>
        <v>228521</v>
      </c>
    </row>
    <row r="29" spans="1:14" ht="20.45" customHeight="1">
      <c r="A29" s="12"/>
      <c r="B29" s="111"/>
      <c r="C29" s="111"/>
      <c r="D29" s="124"/>
      <c r="E29" s="124"/>
      <c r="F29" s="124"/>
      <c r="G29" s="124"/>
      <c r="H29" s="124"/>
      <c r="I29" s="124"/>
      <c r="J29" s="124"/>
    </row>
    <row r="30" spans="1:14" ht="20.45" customHeight="1" thickBot="1">
      <c r="A30" s="77" t="s">
        <v>22</v>
      </c>
      <c r="B30" s="111"/>
      <c r="C30" s="111"/>
      <c r="D30" s="125">
        <f>+D28+D17</f>
        <v>1252370</v>
      </c>
      <c r="E30" s="124"/>
      <c r="F30" s="125">
        <f>+F28+F17</f>
        <v>1165347</v>
      </c>
      <c r="G30" s="124"/>
      <c r="H30" s="125">
        <f>+H28+H17</f>
        <v>1232612</v>
      </c>
      <c r="I30" s="124"/>
      <c r="J30" s="125">
        <f>+J28+J17</f>
        <v>1151296</v>
      </c>
    </row>
    <row r="31" spans="1:14" ht="20.45" customHeight="1" thickTop="1"/>
    <row r="32" spans="1:14" ht="20.45" customHeight="1">
      <c r="A32" s="105" t="str">
        <f>A1</f>
        <v>Copperwired Public Co., Ltd. and its Subsidiary</v>
      </c>
    </row>
    <row r="33" spans="1:10" ht="20.45" customHeight="1">
      <c r="A33" s="107" t="s">
        <v>0</v>
      </c>
    </row>
    <row r="34" spans="1:10" ht="20.45" customHeight="1">
      <c r="A34" s="108"/>
    </row>
    <row r="35" spans="1:10" ht="20.45" customHeight="1">
      <c r="A35" s="108"/>
      <c r="D35" s="230" t="s">
        <v>1</v>
      </c>
      <c r="E35" s="230"/>
      <c r="F35" s="230"/>
      <c r="G35" s="230"/>
      <c r="H35" s="230" t="s">
        <v>2</v>
      </c>
      <c r="I35" s="230"/>
      <c r="J35" s="230"/>
    </row>
    <row r="36" spans="1:10" ht="20.45" customHeight="1">
      <c r="B36" s="66"/>
      <c r="C36" s="66"/>
      <c r="D36" s="231" t="s">
        <v>3</v>
      </c>
      <c r="E36" s="231"/>
      <c r="F36" s="231"/>
      <c r="G36" s="231"/>
      <c r="H36" s="231" t="s">
        <v>3</v>
      </c>
      <c r="I36" s="231"/>
      <c r="J36" s="231"/>
    </row>
    <row r="37" spans="1:10" ht="20.45" customHeight="1">
      <c r="A37" s="109" t="s">
        <v>94</v>
      </c>
      <c r="B37" s="66"/>
      <c r="C37" s="66"/>
      <c r="D37" s="110" t="s">
        <v>136</v>
      </c>
      <c r="E37" s="110"/>
      <c r="F37" s="110" t="s">
        <v>4</v>
      </c>
      <c r="G37" s="110"/>
      <c r="H37" s="110" t="s">
        <v>136</v>
      </c>
      <c r="I37" s="110"/>
      <c r="J37" s="110" t="s">
        <v>4</v>
      </c>
    </row>
    <row r="38" spans="1:10" ht="20.45" customHeight="1">
      <c r="A38" s="77" t="s">
        <v>23</v>
      </c>
      <c r="B38" s="111" t="s">
        <v>6</v>
      </c>
      <c r="C38" s="111"/>
      <c r="D38" s="66">
        <v>2020</v>
      </c>
      <c r="E38" s="66"/>
      <c r="F38" s="66">
        <v>2019</v>
      </c>
      <c r="G38" s="66"/>
      <c r="H38" s="66">
        <v>2020</v>
      </c>
      <c r="I38" s="66"/>
      <c r="J38" s="66">
        <v>2019</v>
      </c>
    </row>
    <row r="39" spans="1:10" ht="20.45" customHeight="1">
      <c r="A39" s="77"/>
      <c r="B39" s="111"/>
      <c r="C39" s="111"/>
      <c r="D39" s="66" t="s">
        <v>126</v>
      </c>
      <c r="E39" s="66"/>
      <c r="F39" s="66"/>
      <c r="G39" s="66"/>
      <c r="H39" s="66" t="s">
        <v>126</v>
      </c>
      <c r="I39" s="66"/>
      <c r="J39" s="66" t="s">
        <v>153</v>
      </c>
    </row>
    <row r="40" spans="1:10" ht="20.45" customHeight="1">
      <c r="B40" s="66"/>
      <c r="C40" s="66"/>
      <c r="D40" s="229" t="s">
        <v>145</v>
      </c>
      <c r="E40" s="229"/>
      <c r="F40" s="229"/>
      <c r="G40" s="229"/>
      <c r="H40" s="229"/>
      <c r="I40" s="229"/>
      <c r="J40" s="229"/>
    </row>
    <row r="41" spans="1:10" ht="20.45" customHeight="1">
      <c r="A41" s="126" t="s">
        <v>24</v>
      </c>
      <c r="B41" s="66"/>
      <c r="C41" s="66"/>
      <c r="D41" s="115"/>
      <c r="E41" s="115"/>
      <c r="F41" s="115"/>
      <c r="G41" s="115"/>
      <c r="H41" s="115"/>
      <c r="I41" s="115"/>
      <c r="J41" s="115"/>
    </row>
    <row r="42" spans="1:10" ht="20.45" customHeight="1">
      <c r="A42" s="106" t="s">
        <v>25</v>
      </c>
      <c r="B42" s="112" t="s">
        <v>156</v>
      </c>
      <c r="C42" s="111"/>
      <c r="D42" s="114">
        <v>263548</v>
      </c>
      <c r="E42" s="115"/>
      <c r="F42" s="114">
        <v>408070</v>
      </c>
      <c r="G42" s="115"/>
      <c r="H42" s="115">
        <v>264155</v>
      </c>
      <c r="I42" s="115"/>
      <c r="J42" s="115">
        <v>408915</v>
      </c>
    </row>
    <row r="43" spans="1:10" ht="20.45" customHeight="1">
      <c r="A43" s="106" t="s">
        <v>26</v>
      </c>
      <c r="B43" s="112" t="s">
        <v>156</v>
      </c>
      <c r="C43" s="111"/>
      <c r="D43" s="114">
        <v>27060</v>
      </c>
      <c r="E43" s="115"/>
      <c r="F43" s="114">
        <v>52054</v>
      </c>
      <c r="G43" s="115"/>
      <c r="H43" s="115">
        <v>20971</v>
      </c>
      <c r="I43" s="115"/>
      <c r="J43" s="115">
        <v>44651</v>
      </c>
    </row>
    <row r="44" spans="1:10" ht="20.45" customHeight="1">
      <c r="A44" s="106" t="s">
        <v>160</v>
      </c>
      <c r="B44" s="111">
        <v>3</v>
      </c>
      <c r="C44" s="111"/>
      <c r="D44" s="114">
        <v>109282</v>
      </c>
      <c r="E44" s="115"/>
      <c r="F44" s="114">
        <v>0</v>
      </c>
      <c r="G44" s="115"/>
      <c r="H44" s="122">
        <v>107562</v>
      </c>
      <c r="I44" s="114"/>
      <c r="J44" s="122">
        <v>0</v>
      </c>
    </row>
    <row r="45" spans="1:10" ht="20.45" customHeight="1">
      <c r="A45" s="106" t="s">
        <v>27</v>
      </c>
      <c r="B45" s="111"/>
      <c r="C45" s="111"/>
      <c r="D45" s="114">
        <v>8377</v>
      </c>
      <c r="E45" s="115"/>
      <c r="F45" s="114">
        <v>7292</v>
      </c>
      <c r="G45" s="115"/>
      <c r="H45" s="122">
        <v>1459</v>
      </c>
      <c r="I45" s="114"/>
      <c r="J45" s="122">
        <v>1746</v>
      </c>
    </row>
    <row r="46" spans="1:10" ht="20.45" customHeight="1">
      <c r="A46" s="106" t="s">
        <v>28</v>
      </c>
      <c r="B46" s="111"/>
      <c r="C46" s="111"/>
      <c r="D46" s="127">
        <v>3558</v>
      </c>
      <c r="E46" s="115"/>
      <c r="F46" s="114">
        <v>1355</v>
      </c>
      <c r="G46" s="115"/>
      <c r="H46" s="128">
        <v>2958</v>
      </c>
      <c r="I46" s="115"/>
      <c r="J46" s="128">
        <v>988</v>
      </c>
    </row>
    <row r="47" spans="1:10" ht="20.45" customHeight="1">
      <c r="A47" s="12" t="s">
        <v>29</v>
      </c>
      <c r="B47" s="111"/>
      <c r="C47" s="111"/>
      <c r="D47" s="123">
        <f>SUM(D42:D46)</f>
        <v>411825</v>
      </c>
      <c r="E47" s="124"/>
      <c r="F47" s="129">
        <f>SUM(F42:F46)</f>
        <v>468771</v>
      </c>
      <c r="G47" s="124"/>
      <c r="H47" s="124">
        <f>SUM(H42:H46)</f>
        <v>397105</v>
      </c>
      <c r="I47" s="124"/>
      <c r="J47" s="124">
        <f>SUM(J42:J46)</f>
        <v>456300</v>
      </c>
    </row>
    <row r="48" spans="1:10" ht="20.45" customHeight="1">
      <c r="B48" s="111"/>
      <c r="C48" s="111"/>
      <c r="D48" s="115"/>
      <c r="E48" s="115"/>
      <c r="F48" s="130"/>
      <c r="G48" s="115"/>
      <c r="H48" s="130"/>
      <c r="I48" s="115"/>
      <c r="J48" s="130"/>
    </row>
    <row r="49" spans="1:10" ht="20.45" customHeight="1">
      <c r="A49" s="8" t="s">
        <v>30</v>
      </c>
      <c r="B49" s="111"/>
      <c r="C49" s="111"/>
      <c r="D49" s="115"/>
      <c r="E49" s="115"/>
      <c r="F49" s="115"/>
      <c r="G49" s="115"/>
      <c r="H49" s="115"/>
      <c r="I49" s="115"/>
      <c r="J49" s="115"/>
    </row>
    <row r="50" spans="1:10" ht="20.45" customHeight="1">
      <c r="A50" s="109" t="s">
        <v>161</v>
      </c>
      <c r="B50" s="112" t="s">
        <v>116</v>
      </c>
      <c r="C50" s="111"/>
      <c r="D50" s="115">
        <v>164854</v>
      </c>
      <c r="E50" s="115"/>
      <c r="F50" s="114">
        <v>0</v>
      </c>
      <c r="G50" s="115"/>
      <c r="H50" s="115">
        <v>161606</v>
      </c>
      <c r="I50" s="115"/>
      <c r="J50" s="114">
        <v>0</v>
      </c>
    </row>
    <row r="51" spans="1:10" ht="20.45" customHeight="1">
      <c r="A51" s="109" t="s">
        <v>162</v>
      </c>
      <c r="B51" s="111"/>
      <c r="C51" s="111"/>
      <c r="D51" s="113">
        <v>12192</v>
      </c>
      <c r="E51" s="115"/>
      <c r="F51" s="113">
        <v>10719</v>
      </c>
      <c r="G51" s="115"/>
      <c r="H51" s="113">
        <v>9655</v>
      </c>
      <c r="I51" s="115"/>
      <c r="J51" s="113">
        <v>8377</v>
      </c>
    </row>
    <row r="52" spans="1:10" ht="20.45" customHeight="1">
      <c r="A52" s="22" t="s">
        <v>31</v>
      </c>
      <c r="B52" s="111"/>
      <c r="C52" s="111"/>
      <c r="D52" s="113">
        <v>10425</v>
      </c>
      <c r="E52" s="115"/>
      <c r="F52" s="113">
        <v>9859</v>
      </c>
      <c r="G52" s="115"/>
      <c r="H52" s="113">
        <v>10090</v>
      </c>
      <c r="I52" s="115"/>
      <c r="J52" s="113">
        <v>9539</v>
      </c>
    </row>
    <row r="53" spans="1:10" ht="20.45" customHeight="1">
      <c r="A53" s="12" t="s">
        <v>32</v>
      </c>
      <c r="B53" s="111"/>
      <c r="C53" s="111"/>
      <c r="D53" s="123">
        <f>SUM(D50:D52)</f>
        <v>187471</v>
      </c>
      <c r="E53" s="124"/>
      <c r="F53" s="123">
        <f>SUM(F50:F52)</f>
        <v>20578</v>
      </c>
      <c r="G53" s="124"/>
      <c r="H53" s="123">
        <f>SUM(H50:H52)</f>
        <v>181351</v>
      </c>
      <c r="I53" s="124"/>
      <c r="J53" s="123">
        <f>SUM(J50:J52)</f>
        <v>17916</v>
      </c>
    </row>
    <row r="54" spans="1:10" ht="20.45" customHeight="1">
      <c r="A54" s="77" t="s">
        <v>33</v>
      </c>
      <c r="B54" s="111"/>
      <c r="C54" s="111"/>
      <c r="D54" s="123">
        <f>+D53+D47</f>
        <v>599296</v>
      </c>
      <c r="E54" s="124"/>
      <c r="F54" s="123">
        <f>+F53+F47</f>
        <v>489349</v>
      </c>
      <c r="G54" s="124"/>
      <c r="H54" s="123">
        <f>+H53+H47</f>
        <v>578456</v>
      </c>
      <c r="I54" s="124"/>
      <c r="J54" s="123">
        <f>+J53+J47</f>
        <v>474216</v>
      </c>
    </row>
    <row r="55" spans="1:10" ht="20.45" customHeight="1">
      <c r="B55" s="66"/>
      <c r="C55" s="66"/>
      <c r="D55" s="111"/>
      <c r="E55" s="111"/>
      <c r="F55" s="111"/>
      <c r="G55" s="111"/>
      <c r="H55" s="111"/>
      <c r="I55" s="111"/>
      <c r="J55" s="111"/>
    </row>
    <row r="56" spans="1:10" ht="20.45" customHeight="1">
      <c r="A56" s="131" t="s">
        <v>34</v>
      </c>
      <c r="B56" s="111"/>
      <c r="C56" s="111"/>
      <c r="D56" s="115"/>
      <c r="E56" s="115"/>
      <c r="F56" s="115"/>
      <c r="G56" s="115"/>
      <c r="H56" s="115"/>
      <c r="I56" s="115"/>
      <c r="J56" s="115"/>
    </row>
    <row r="57" spans="1:10" ht="20.45" customHeight="1">
      <c r="A57" s="26" t="s">
        <v>35</v>
      </c>
      <c r="B57" s="111" t="s">
        <v>163</v>
      </c>
      <c r="C57" s="111"/>
      <c r="D57" s="115"/>
      <c r="E57" s="115"/>
      <c r="F57" s="115"/>
      <c r="G57" s="115"/>
      <c r="H57" s="115"/>
      <c r="I57" s="115"/>
      <c r="J57" s="115"/>
    </row>
    <row r="58" spans="1:10" ht="20.45" customHeight="1" thickBot="1">
      <c r="A58" s="22" t="s">
        <v>36</v>
      </c>
      <c r="B58" s="111"/>
      <c r="C58" s="111"/>
      <c r="D58" s="132">
        <v>300000</v>
      </c>
      <c r="E58" s="115"/>
      <c r="F58" s="132">
        <v>300000</v>
      </c>
      <c r="G58" s="115"/>
      <c r="H58" s="132">
        <v>300000</v>
      </c>
      <c r="I58" s="115"/>
      <c r="J58" s="132">
        <v>300000</v>
      </c>
    </row>
    <row r="59" spans="1:10" ht="20.45" customHeight="1" thickTop="1">
      <c r="A59" s="22" t="s">
        <v>37</v>
      </c>
      <c r="B59" s="111"/>
      <c r="C59" s="111"/>
      <c r="D59" s="115">
        <v>300000</v>
      </c>
      <c r="E59" s="115"/>
      <c r="F59" s="115">
        <v>300000</v>
      </c>
      <c r="G59" s="115"/>
      <c r="H59" s="115">
        <v>300000</v>
      </c>
      <c r="I59" s="115"/>
      <c r="J59" s="115">
        <v>300000</v>
      </c>
    </row>
    <row r="60" spans="1:10" ht="20.45" customHeight="1">
      <c r="A60" s="22" t="s">
        <v>85</v>
      </c>
      <c r="B60" s="111"/>
      <c r="C60" s="111"/>
      <c r="D60" s="115">
        <v>331763</v>
      </c>
      <c r="E60" s="115"/>
      <c r="F60" s="115">
        <v>331763</v>
      </c>
      <c r="G60" s="115"/>
      <c r="H60" s="115">
        <v>331763</v>
      </c>
      <c r="I60" s="115"/>
      <c r="J60" s="115">
        <v>331763</v>
      </c>
    </row>
    <row r="61" spans="1:10" ht="20.45" customHeight="1">
      <c r="A61" s="109" t="s">
        <v>109</v>
      </c>
      <c r="B61" s="111"/>
      <c r="C61" s="111"/>
      <c r="D61" s="133">
        <v>2433</v>
      </c>
      <c r="E61" s="115"/>
      <c r="F61" s="133">
        <v>2433</v>
      </c>
      <c r="G61" s="115"/>
      <c r="H61" s="133">
        <v>2433</v>
      </c>
      <c r="I61" s="115"/>
      <c r="J61" s="133">
        <v>2433</v>
      </c>
    </row>
    <row r="62" spans="1:10" ht="20.45" customHeight="1">
      <c r="A62" s="26" t="s">
        <v>40</v>
      </c>
      <c r="C62" s="111"/>
      <c r="D62" s="115"/>
      <c r="E62" s="115"/>
      <c r="F62" s="115"/>
      <c r="G62" s="115"/>
      <c r="H62" s="115"/>
      <c r="I62" s="115"/>
      <c r="J62" s="115"/>
    </row>
    <row r="63" spans="1:10" ht="20.45" customHeight="1">
      <c r="A63" s="26" t="s">
        <v>41</v>
      </c>
      <c r="B63" s="111"/>
      <c r="C63" s="111"/>
      <c r="D63" s="134">
        <v>-160</v>
      </c>
      <c r="E63" s="134"/>
      <c r="F63" s="122">
        <v>-160</v>
      </c>
      <c r="G63" s="115"/>
      <c r="H63" s="114">
        <v>0</v>
      </c>
      <c r="I63" s="135"/>
      <c r="J63" s="114">
        <v>0</v>
      </c>
    </row>
    <row r="64" spans="1:10" ht="20.45" customHeight="1">
      <c r="A64" s="109" t="s">
        <v>79</v>
      </c>
      <c r="B64" s="111"/>
      <c r="C64" s="111"/>
      <c r="D64" s="133"/>
      <c r="E64" s="115"/>
      <c r="F64" s="133"/>
      <c r="G64" s="115"/>
      <c r="H64" s="133"/>
      <c r="I64" s="115"/>
      <c r="J64" s="133"/>
    </row>
    <row r="65" spans="1:10" ht="20.45" customHeight="1">
      <c r="A65" s="26" t="s">
        <v>38</v>
      </c>
      <c r="B65" s="111"/>
      <c r="C65" s="111"/>
      <c r="D65" s="115"/>
      <c r="E65" s="115"/>
      <c r="F65" s="115"/>
      <c r="G65" s="115"/>
      <c r="H65" s="115"/>
      <c r="I65" s="115"/>
      <c r="J65" s="115"/>
    </row>
    <row r="66" spans="1:10" ht="20.45" customHeight="1">
      <c r="A66" s="26" t="s">
        <v>39</v>
      </c>
      <c r="B66" s="111"/>
      <c r="C66" s="111"/>
      <c r="D66" s="116">
        <v>3900</v>
      </c>
      <c r="E66" s="135"/>
      <c r="F66" s="122">
        <v>3900</v>
      </c>
      <c r="G66" s="135"/>
      <c r="H66" s="116">
        <v>3900</v>
      </c>
      <c r="I66" s="135"/>
      <c r="J66" s="122">
        <v>3900</v>
      </c>
    </row>
    <row r="67" spans="1:10" ht="20.45" customHeight="1">
      <c r="A67" s="26" t="s">
        <v>81</v>
      </c>
      <c r="B67" s="111"/>
      <c r="C67" s="111"/>
      <c r="D67" s="133">
        <v>15138</v>
      </c>
      <c r="E67" s="115"/>
      <c r="F67" s="133">
        <v>38062</v>
      </c>
      <c r="G67" s="115"/>
      <c r="H67" s="133">
        <v>16060</v>
      </c>
      <c r="I67" s="115"/>
      <c r="J67" s="133">
        <v>38984</v>
      </c>
    </row>
    <row r="68" spans="1:10" ht="20.45" customHeight="1">
      <c r="A68" s="77" t="s">
        <v>42</v>
      </c>
      <c r="B68" s="111"/>
      <c r="C68" s="111"/>
      <c r="D68" s="123">
        <f>SUM(D59:D67)</f>
        <v>653074</v>
      </c>
      <c r="E68" s="124"/>
      <c r="F68" s="123">
        <f>SUM(F59:F67)</f>
        <v>675998</v>
      </c>
      <c r="G68" s="124"/>
      <c r="H68" s="123">
        <f>SUM(H59:H67)</f>
        <v>654156</v>
      </c>
      <c r="I68" s="124"/>
      <c r="J68" s="123">
        <f>SUM(J59:J67)</f>
        <v>677080</v>
      </c>
    </row>
    <row r="69" spans="1:10" ht="17.45" customHeight="1">
      <c r="A69" s="77"/>
      <c r="B69" s="224"/>
      <c r="C69" s="224"/>
      <c r="D69" s="228"/>
      <c r="E69" s="124"/>
      <c r="F69" s="228"/>
      <c r="G69" s="124"/>
      <c r="H69" s="228"/>
      <c r="I69" s="124"/>
      <c r="J69" s="228"/>
    </row>
    <row r="70" spans="1:10" ht="20.45" customHeight="1" thickBot="1">
      <c r="A70" s="77" t="s">
        <v>43</v>
      </c>
      <c r="B70" s="111"/>
      <c r="C70" s="111"/>
      <c r="D70" s="125">
        <f>+D68+D54</f>
        <v>1252370</v>
      </c>
      <c r="E70" s="124"/>
      <c r="F70" s="125">
        <f>+F68+F54</f>
        <v>1165347</v>
      </c>
      <c r="G70" s="124"/>
      <c r="H70" s="125">
        <f>+H68+H54</f>
        <v>1232612</v>
      </c>
      <c r="I70" s="124"/>
      <c r="J70" s="125">
        <f>+J68+J54</f>
        <v>1151296</v>
      </c>
    </row>
    <row r="71" spans="1:10" ht="20.45" customHeight="1" thickTop="1">
      <c r="A71" s="77"/>
      <c r="B71" s="111"/>
      <c r="C71" s="111"/>
      <c r="D71" s="124"/>
      <c r="E71" s="124"/>
      <c r="F71" s="124"/>
      <c r="G71" s="124"/>
      <c r="H71" s="124"/>
      <c r="I71" s="124"/>
      <c r="J71" s="124"/>
    </row>
    <row r="72" spans="1:10" ht="20.45" customHeight="1">
      <c r="D72" s="135"/>
      <c r="E72" s="135"/>
      <c r="F72" s="135"/>
      <c r="G72" s="135"/>
      <c r="H72" s="135"/>
      <c r="I72" s="135"/>
      <c r="J72" s="135"/>
    </row>
    <row r="73" spans="1:10" ht="20.45" customHeight="1">
      <c r="D73" s="115">
        <f>D30-D70</f>
        <v>0</v>
      </c>
      <c r="F73" s="115">
        <f>F30-F70</f>
        <v>0</v>
      </c>
      <c r="H73" s="115">
        <f>H30-H70</f>
        <v>0</v>
      </c>
      <c r="J73" s="115">
        <f>J30-J70</f>
        <v>0</v>
      </c>
    </row>
    <row r="146" spans="1:89" s="136" customFormat="1" ht="20.45" customHeight="1">
      <c r="A146" s="109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106"/>
      <c r="BT146" s="106"/>
      <c r="BU146" s="106"/>
      <c r="BV146" s="106"/>
      <c r="BW146" s="106"/>
      <c r="BX146" s="106"/>
      <c r="BY146" s="106"/>
      <c r="BZ146" s="106"/>
      <c r="CA146" s="106"/>
      <c r="CB146" s="106"/>
      <c r="CC146" s="106"/>
      <c r="CD146" s="106"/>
      <c r="CE146" s="106"/>
      <c r="CF146" s="106"/>
      <c r="CG146" s="106"/>
      <c r="CH146" s="106"/>
      <c r="CI146" s="106"/>
      <c r="CJ146" s="106"/>
      <c r="CK146" s="106"/>
    </row>
  </sheetData>
  <mergeCells count="10">
    <mergeCell ref="D40:J40"/>
    <mergeCell ref="D4:G4"/>
    <mergeCell ref="H4:J4"/>
    <mergeCell ref="D5:G5"/>
    <mergeCell ref="H5:J5"/>
    <mergeCell ref="D9:J9"/>
    <mergeCell ref="D35:G35"/>
    <mergeCell ref="H35:J35"/>
    <mergeCell ref="D36:G36"/>
    <mergeCell ref="H36:J36"/>
  </mergeCells>
  <pageMargins left="0.7" right="0.7" top="0.48" bottom="0.5" header="0.5" footer="0.5"/>
  <pageSetup paperSize="9" scale="87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1"/>
  <sheetViews>
    <sheetView view="pageBreakPreview" zoomScale="80" zoomScaleNormal="90" zoomScaleSheetLayoutView="80" workbookViewId="0">
      <selection activeCell="B84" sqref="B84"/>
    </sheetView>
  </sheetViews>
  <sheetFormatPr defaultColWidth="9.140625" defaultRowHeight="21.75" customHeight="1"/>
  <cols>
    <col min="1" max="1" width="60.42578125" style="6" customWidth="1"/>
    <col min="2" max="2" width="6.5703125" style="2" customWidth="1"/>
    <col min="3" max="3" width="1.85546875" style="2" customWidth="1"/>
    <col min="4" max="4" width="13.7109375" style="33" customWidth="1"/>
    <col min="5" max="5" width="1.85546875" style="2" customWidth="1"/>
    <col min="6" max="6" width="13.7109375" style="33" customWidth="1"/>
    <col min="7" max="7" width="1.85546875" style="2" customWidth="1"/>
    <col min="8" max="8" width="13.5703125" style="2" customWidth="1"/>
    <col min="9" max="9" width="1.85546875" style="2" customWidth="1"/>
    <col min="10" max="10" width="13.7109375" style="2" customWidth="1"/>
    <col min="11" max="11" width="9.140625" style="2"/>
    <col min="12" max="12" width="10.85546875" style="2" bestFit="1" customWidth="1"/>
    <col min="13" max="16384" width="9.140625" style="2"/>
  </cols>
  <sheetData>
    <row r="1" spans="1:12" ht="20.25" customHeight="1">
      <c r="A1" s="1" t="s">
        <v>141</v>
      </c>
      <c r="D1" s="31"/>
      <c r="E1" s="17"/>
      <c r="F1" s="31"/>
      <c r="G1" s="17"/>
      <c r="H1" s="18"/>
      <c r="I1" s="17"/>
      <c r="J1" s="18"/>
    </row>
    <row r="2" spans="1:12" ht="20.25" customHeight="1">
      <c r="A2" s="3" t="s">
        <v>127</v>
      </c>
      <c r="D2" s="32"/>
      <c r="E2" s="5"/>
      <c r="F2" s="32"/>
      <c r="G2" s="5"/>
      <c r="H2" s="79"/>
      <c r="I2" s="79"/>
      <c r="J2" s="79"/>
    </row>
    <row r="3" spans="1:12" ht="18.600000000000001" customHeight="1">
      <c r="A3" s="4"/>
      <c r="D3" s="32"/>
      <c r="E3" s="5"/>
      <c r="F3" s="32"/>
      <c r="G3" s="5"/>
      <c r="H3" s="233"/>
      <c r="I3" s="233"/>
      <c r="J3" s="233"/>
    </row>
    <row r="4" spans="1:12" ht="20.25" customHeight="1">
      <c r="B4" s="6"/>
      <c r="C4" s="6"/>
      <c r="D4" s="233" t="s">
        <v>1</v>
      </c>
      <c r="E4" s="233"/>
      <c r="F4" s="233"/>
      <c r="H4" s="233" t="s">
        <v>2</v>
      </c>
      <c r="I4" s="233"/>
      <c r="J4" s="233"/>
    </row>
    <row r="5" spans="1:12" ht="20.25" customHeight="1">
      <c r="B5" s="85"/>
      <c r="C5" s="88"/>
      <c r="D5" s="234" t="s">
        <v>3</v>
      </c>
      <c r="E5" s="234"/>
      <c r="F5" s="234"/>
      <c r="G5" s="5"/>
      <c r="H5" s="234" t="s">
        <v>3</v>
      </c>
      <c r="I5" s="234"/>
      <c r="J5" s="234"/>
    </row>
    <row r="6" spans="1:12" ht="20.25" customHeight="1">
      <c r="B6" s="84"/>
      <c r="C6" s="87"/>
      <c r="D6" s="235" t="s">
        <v>142</v>
      </c>
      <c r="E6" s="235"/>
      <c r="F6" s="235"/>
      <c r="G6" s="7"/>
      <c r="H6" s="235" t="s">
        <v>142</v>
      </c>
      <c r="I6" s="235"/>
      <c r="J6" s="235"/>
    </row>
    <row r="7" spans="1:12" ht="20.25" customHeight="1">
      <c r="B7" s="84"/>
      <c r="C7" s="87"/>
      <c r="D7" s="236" t="s">
        <v>136</v>
      </c>
      <c r="E7" s="236"/>
      <c r="F7" s="236"/>
      <c r="G7" s="7"/>
      <c r="H7" s="236" t="s">
        <v>136</v>
      </c>
      <c r="I7" s="236"/>
      <c r="J7" s="236"/>
    </row>
    <row r="8" spans="1:12" ht="20.25" customHeight="1">
      <c r="B8" s="84" t="s">
        <v>6</v>
      </c>
      <c r="C8" s="87"/>
      <c r="D8" s="66">
        <v>2020</v>
      </c>
      <c r="E8" s="66"/>
      <c r="F8" s="66">
        <v>2019</v>
      </c>
      <c r="G8" s="66"/>
      <c r="H8" s="66">
        <v>2020</v>
      </c>
      <c r="I8" s="66"/>
      <c r="J8" s="66">
        <v>2019</v>
      </c>
    </row>
    <row r="9" spans="1:12" ht="18.95" customHeight="1">
      <c r="B9" s="138"/>
      <c r="C9" s="138"/>
      <c r="D9" s="66" t="s">
        <v>126</v>
      </c>
      <c r="E9" s="66"/>
      <c r="F9" s="66"/>
      <c r="G9" s="66"/>
      <c r="H9" s="66" t="s">
        <v>126</v>
      </c>
      <c r="I9" s="66"/>
      <c r="J9" s="66" t="s">
        <v>153</v>
      </c>
    </row>
    <row r="10" spans="1:12" ht="15.6" customHeight="1">
      <c r="A10" s="4"/>
      <c r="D10" s="232" t="s">
        <v>145</v>
      </c>
      <c r="E10" s="232"/>
      <c r="F10" s="232"/>
      <c r="G10" s="232"/>
      <c r="H10" s="232"/>
      <c r="I10" s="232"/>
      <c r="J10" s="232"/>
    </row>
    <row r="11" spans="1:12" ht="20.25" customHeight="1">
      <c r="A11" s="24" t="s">
        <v>86</v>
      </c>
      <c r="B11" s="84"/>
      <c r="C11" s="87"/>
    </row>
    <row r="12" spans="1:12" ht="20.25" customHeight="1">
      <c r="A12" s="22" t="s">
        <v>99</v>
      </c>
      <c r="B12" s="84" t="s">
        <v>168</v>
      </c>
      <c r="C12" s="87"/>
      <c r="D12" s="34">
        <v>587854</v>
      </c>
      <c r="E12" s="34"/>
      <c r="F12" s="34">
        <v>745631</v>
      </c>
      <c r="G12" s="9"/>
      <c r="H12" s="34">
        <v>560327</v>
      </c>
      <c r="I12" s="34"/>
      <c r="J12" s="34">
        <v>714203</v>
      </c>
    </row>
    <row r="13" spans="1:12" ht="20.25" customHeight="1">
      <c r="A13" s="6" t="s">
        <v>44</v>
      </c>
      <c r="B13" s="84"/>
      <c r="C13" s="87"/>
      <c r="D13" s="34">
        <v>3469</v>
      </c>
      <c r="E13" s="35"/>
      <c r="F13" s="34">
        <v>6253</v>
      </c>
      <c r="G13" s="9"/>
      <c r="H13" s="34">
        <v>4565</v>
      </c>
      <c r="I13" s="35"/>
      <c r="J13" s="34">
        <v>5320</v>
      </c>
      <c r="L13" s="10"/>
    </row>
    <row r="14" spans="1:12" ht="20.25" customHeight="1">
      <c r="A14" s="12" t="s">
        <v>87</v>
      </c>
      <c r="B14" s="84"/>
      <c r="C14" s="87"/>
      <c r="D14" s="36">
        <f>SUM(D12:D13)</f>
        <v>591323</v>
      </c>
      <c r="E14" s="37"/>
      <c r="F14" s="36">
        <f>SUM(F12:F13)</f>
        <v>751884</v>
      </c>
      <c r="G14" s="13"/>
      <c r="H14" s="36">
        <f>SUM(H12:H13)</f>
        <v>564892</v>
      </c>
      <c r="I14" s="37"/>
      <c r="J14" s="36">
        <f>SUM(J12:J13)</f>
        <v>719523</v>
      </c>
    </row>
    <row r="15" spans="1:12" ht="14.1" customHeight="1">
      <c r="A15" s="12"/>
      <c r="B15" s="84"/>
      <c r="C15" s="87"/>
      <c r="D15" s="38"/>
      <c r="E15" s="39"/>
      <c r="F15" s="38"/>
      <c r="G15" s="13"/>
      <c r="H15" s="38"/>
      <c r="I15" s="39"/>
      <c r="J15" s="38"/>
    </row>
    <row r="16" spans="1:12" ht="20.25" customHeight="1">
      <c r="A16" s="24" t="s">
        <v>45</v>
      </c>
      <c r="B16" s="84"/>
      <c r="C16" s="87"/>
      <c r="D16" s="34"/>
      <c r="E16" s="40"/>
      <c r="F16" s="34"/>
      <c r="G16" s="9"/>
      <c r="H16" s="34"/>
      <c r="I16" s="40"/>
      <c r="J16" s="34"/>
    </row>
    <row r="17" spans="1:13" ht="20.25" customHeight="1">
      <c r="A17" s="21" t="s">
        <v>110</v>
      </c>
      <c r="B17" s="84" t="s">
        <v>117</v>
      </c>
      <c r="C17" s="87"/>
      <c r="D17" s="34">
        <v>504265</v>
      </c>
      <c r="E17" s="34"/>
      <c r="F17" s="34">
        <v>627114</v>
      </c>
      <c r="G17" s="9"/>
      <c r="H17" s="34">
        <v>496704</v>
      </c>
      <c r="I17" s="34"/>
      <c r="J17" s="34">
        <v>620922</v>
      </c>
      <c r="L17" s="41"/>
      <c r="M17" s="41"/>
    </row>
    <row r="18" spans="1:13" ht="20.25" customHeight="1">
      <c r="A18" s="22" t="s">
        <v>100</v>
      </c>
      <c r="B18" s="84"/>
      <c r="C18" s="87"/>
      <c r="D18" s="34">
        <v>57114</v>
      </c>
      <c r="E18" s="40"/>
      <c r="F18" s="34">
        <v>76978</v>
      </c>
      <c r="G18" s="9"/>
      <c r="H18" s="34">
        <v>54650</v>
      </c>
      <c r="I18" s="40"/>
      <c r="J18" s="34">
        <v>72184</v>
      </c>
    </row>
    <row r="19" spans="1:13" ht="20.25" customHeight="1">
      <c r="A19" s="22" t="s">
        <v>46</v>
      </c>
      <c r="B19" s="84"/>
      <c r="C19" s="87"/>
      <c r="D19" s="34">
        <v>27248</v>
      </c>
      <c r="E19" s="40"/>
      <c r="F19" s="34">
        <v>29841</v>
      </c>
      <c r="G19" s="9"/>
      <c r="H19" s="34">
        <v>14543</v>
      </c>
      <c r="I19" s="40"/>
      <c r="J19" s="34">
        <v>22136</v>
      </c>
    </row>
    <row r="20" spans="1:13" ht="20.25" customHeight="1">
      <c r="A20" s="12" t="s">
        <v>48</v>
      </c>
      <c r="B20" s="84"/>
      <c r="C20" s="87"/>
      <c r="D20" s="179">
        <f>SUM(D17:D19)</f>
        <v>588627</v>
      </c>
      <c r="E20" s="40"/>
      <c r="F20" s="179">
        <f>SUM(F17:F19)</f>
        <v>733933</v>
      </c>
      <c r="G20" s="13"/>
      <c r="H20" s="179">
        <f>SUM(H17:H19)</f>
        <v>565897</v>
      </c>
      <c r="I20" s="40"/>
      <c r="J20" s="179">
        <f>SUM(J17:J19)</f>
        <v>715242</v>
      </c>
    </row>
    <row r="21" spans="1:13" ht="14.1" customHeight="1">
      <c r="B21" s="84"/>
      <c r="C21" s="87"/>
      <c r="D21" s="38"/>
      <c r="E21" s="39"/>
      <c r="F21" s="38"/>
      <c r="G21" s="14"/>
      <c r="H21" s="38"/>
      <c r="I21" s="39"/>
      <c r="J21" s="38"/>
    </row>
    <row r="22" spans="1:13" ht="20.25" customHeight="1">
      <c r="A22" s="23" t="s">
        <v>195</v>
      </c>
      <c r="B22" s="84"/>
      <c r="C22" s="87"/>
      <c r="D22" s="37">
        <f>D14-D20</f>
        <v>2696</v>
      </c>
      <c r="E22" s="43"/>
      <c r="F22" s="37">
        <f>F14-F20</f>
        <v>17951</v>
      </c>
      <c r="G22" s="13"/>
      <c r="H22" s="37">
        <f>H14-H20</f>
        <v>-1005</v>
      </c>
      <c r="I22" s="43"/>
      <c r="J22" s="37">
        <f>J14-J20</f>
        <v>4281</v>
      </c>
    </row>
    <row r="23" spans="1:13" ht="20.25" customHeight="1">
      <c r="A23" s="2" t="s">
        <v>196</v>
      </c>
      <c r="B23" s="138" t="s">
        <v>157</v>
      </c>
      <c r="C23" s="138"/>
      <c r="D23" s="122">
        <v>0</v>
      </c>
      <c r="E23" s="175"/>
      <c r="F23" s="122">
        <v>0</v>
      </c>
      <c r="G23" s="119"/>
      <c r="H23" s="133">
        <v>2968</v>
      </c>
      <c r="I23" s="175"/>
      <c r="J23" s="34">
        <v>10655</v>
      </c>
    </row>
    <row r="24" spans="1:13" ht="20.25" customHeight="1">
      <c r="A24" s="2" t="s">
        <v>47</v>
      </c>
      <c r="B24" s="138"/>
      <c r="C24" s="138"/>
      <c r="D24" s="176">
        <v>1504</v>
      </c>
      <c r="E24" s="106"/>
      <c r="F24" s="176">
        <v>815</v>
      </c>
      <c r="G24" s="114"/>
      <c r="H24" s="176">
        <v>1495</v>
      </c>
      <c r="I24" s="106"/>
      <c r="J24" s="176">
        <v>478</v>
      </c>
    </row>
    <row r="25" spans="1:13" ht="20.25" customHeight="1">
      <c r="A25" s="23" t="s">
        <v>89</v>
      </c>
      <c r="B25" s="138"/>
      <c r="C25" s="138"/>
      <c r="D25" s="177">
        <f>D14-D20+D23-D24</f>
        <v>1192</v>
      </c>
      <c r="E25" s="77"/>
      <c r="F25" s="177">
        <f>F14-F20+F23-F24</f>
        <v>17136</v>
      </c>
      <c r="G25" s="119"/>
      <c r="H25" s="177">
        <f>H14-H20+H23-H24</f>
        <v>468</v>
      </c>
      <c r="I25" s="77"/>
      <c r="J25" s="37">
        <f>J14-J20+J23-J24</f>
        <v>14458</v>
      </c>
    </row>
    <row r="26" spans="1:13" ht="20.25" customHeight="1">
      <c r="A26" s="2" t="s">
        <v>186</v>
      </c>
      <c r="B26" s="86" t="s">
        <v>169</v>
      </c>
      <c r="C26" s="87"/>
      <c r="D26" s="34">
        <v>-23</v>
      </c>
      <c r="E26" s="34"/>
      <c r="F26" s="34">
        <v>-3251</v>
      </c>
      <c r="G26" s="44"/>
      <c r="H26" s="34">
        <v>701</v>
      </c>
      <c r="I26" s="34"/>
      <c r="J26" s="34">
        <v>-573</v>
      </c>
    </row>
    <row r="27" spans="1:13" ht="20.25" customHeight="1" thickBot="1">
      <c r="A27" s="23" t="s">
        <v>111</v>
      </c>
      <c r="B27" s="84"/>
      <c r="C27" s="87"/>
      <c r="D27" s="178">
        <f>+D25+D26</f>
        <v>1169</v>
      </c>
      <c r="E27" s="45"/>
      <c r="F27" s="178">
        <f>+F25+F26</f>
        <v>13885</v>
      </c>
      <c r="G27" s="13"/>
      <c r="H27" s="178">
        <f>+H25+H26</f>
        <v>1169</v>
      </c>
      <c r="I27" s="45"/>
      <c r="J27" s="192">
        <f>+J25+J26</f>
        <v>13885</v>
      </c>
    </row>
    <row r="28" spans="1:13" ht="14.1" customHeight="1" thickTop="1">
      <c r="A28" s="23"/>
      <c r="B28" s="84"/>
      <c r="C28" s="87"/>
      <c r="D28" s="46"/>
      <c r="E28" s="13"/>
      <c r="F28" s="46"/>
      <c r="G28" s="13"/>
      <c r="H28" s="57"/>
      <c r="I28" s="13"/>
      <c r="J28" s="57"/>
    </row>
    <row r="29" spans="1:13" ht="20.25" customHeight="1">
      <c r="A29" s="23" t="s">
        <v>197</v>
      </c>
      <c r="B29" s="84"/>
      <c r="C29" s="87"/>
      <c r="D29" s="46"/>
      <c r="E29" s="13"/>
      <c r="F29" s="46"/>
      <c r="G29" s="13"/>
      <c r="H29" s="57"/>
      <c r="I29" s="13"/>
      <c r="J29" s="57"/>
    </row>
    <row r="30" spans="1:13" ht="20.25" customHeight="1">
      <c r="A30" s="23" t="s">
        <v>198</v>
      </c>
      <c r="B30" s="225"/>
      <c r="C30" s="225"/>
      <c r="D30" s="28">
        <v>0</v>
      </c>
      <c r="E30" s="13"/>
      <c r="F30" s="28">
        <v>0</v>
      </c>
      <c r="G30" s="13"/>
      <c r="H30" s="28">
        <v>0</v>
      </c>
      <c r="I30" s="13"/>
      <c r="J30" s="28">
        <v>0</v>
      </c>
    </row>
    <row r="31" spans="1:13" ht="20.25" customHeight="1" thickBot="1">
      <c r="A31" s="23" t="s">
        <v>112</v>
      </c>
      <c r="B31" s="84"/>
      <c r="C31" s="87"/>
      <c r="D31" s="50">
        <f>D27</f>
        <v>1169</v>
      </c>
      <c r="E31" s="13"/>
      <c r="F31" s="50">
        <f>F27</f>
        <v>13885</v>
      </c>
      <c r="G31" s="13"/>
      <c r="H31" s="80">
        <f>H27</f>
        <v>1169</v>
      </c>
      <c r="I31" s="13"/>
      <c r="J31" s="80">
        <f>J27</f>
        <v>13885</v>
      </c>
    </row>
    <row r="32" spans="1:13" ht="14.1" customHeight="1" thickTop="1">
      <c r="A32" s="19"/>
      <c r="B32" s="84"/>
      <c r="C32" s="87"/>
      <c r="D32" s="51"/>
      <c r="E32" s="14"/>
      <c r="F32" s="51"/>
      <c r="G32" s="14"/>
      <c r="H32" s="14"/>
      <c r="I32" s="14"/>
      <c r="J32" s="14"/>
    </row>
    <row r="33" spans="1:10" ht="20.25" customHeight="1">
      <c r="A33" s="52" t="s">
        <v>84</v>
      </c>
      <c r="B33" s="84"/>
      <c r="C33" s="87"/>
      <c r="D33" s="53"/>
      <c r="E33" s="9"/>
      <c r="F33" s="53"/>
      <c r="G33" s="9"/>
      <c r="H33" s="54"/>
      <c r="I33" s="9"/>
      <c r="J33" s="54"/>
    </row>
    <row r="34" spans="1:10" ht="20.25" customHeight="1">
      <c r="A34" s="25" t="s">
        <v>91</v>
      </c>
      <c r="B34" s="84"/>
      <c r="C34" s="87"/>
      <c r="D34" s="34">
        <f>D31</f>
        <v>1169</v>
      </c>
      <c r="E34" s="55"/>
      <c r="F34" s="34">
        <f>F31</f>
        <v>13885</v>
      </c>
      <c r="G34" s="34"/>
      <c r="H34" s="34">
        <f>H27</f>
        <v>1169</v>
      </c>
      <c r="I34" s="34"/>
      <c r="J34" s="34">
        <f>J27</f>
        <v>13885</v>
      </c>
    </row>
    <row r="35" spans="1:10" ht="20.25" customHeight="1">
      <c r="A35" s="21" t="s">
        <v>49</v>
      </c>
      <c r="B35" s="84"/>
      <c r="C35" s="87"/>
      <c r="D35" s="81">
        <v>0</v>
      </c>
      <c r="E35" s="55"/>
      <c r="F35" s="81">
        <v>0</v>
      </c>
      <c r="G35" s="55"/>
      <c r="H35" s="81">
        <v>0</v>
      </c>
      <c r="I35" s="9"/>
      <c r="J35" s="81">
        <v>0</v>
      </c>
    </row>
    <row r="36" spans="1:10" ht="20.25" customHeight="1" thickBot="1">
      <c r="A36" s="52" t="s">
        <v>111</v>
      </c>
      <c r="B36" s="84"/>
      <c r="C36" s="87"/>
      <c r="D36" s="50">
        <f>SUM(D34:D35)</f>
        <v>1169</v>
      </c>
      <c r="E36" s="13"/>
      <c r="F36" s="50">
        <f>SUM(F34:F35)</f>
        <v>13885</v>
      </c>
      <c r="G36" s="13"/>
      <c r="H36" s="50">
        <f>SUM(H34:H35)</f>
        <v>1169</v>
      </c>
      <c r="I36" s="13"/>
      <c r="J36" s="50">
        <f>SUM(J34:J35)</f>
        <v>13885</v>
      </c>
    </row>
    <row r="37" spans="1:10" ht="14.1" customHeight="1" thickTop="1">
      <c r="A37" s="4"/>
      <c r="B37" s="84"/>
      <c r="C37" s="87"/>
      <c r="D37" s="46"/>
      <c r="E37" s="47"/>
      <c r="F37" s="46"/>
      <c r="G37" s="47"/>
      <c r="H37" s="57"/>
      <c r="I37" s="57"/>
      <c r="J37" s="57"/>
    </row>
    <row r="38" spans="1:10" ht="20.25" customHeight="1">
      <c r="A38" s="52" t="s">
        <v>50</v>
      </c>
      <c r="B38" s="84"/>
      <c r="C38" s="87"/>
      <c r="D38" s="56"/>
      <c r="E38" s="57"/>
      <c r="F38" s="56"/>
      <c r="G38" s="57"/>
      <c r="H38" s="57"/>
      <c r="I38" s="57"/>
      <c r="J38" s="57"/>
    </row>
    <row r="39" spans="1:10" ht="20.25" customHeight="1">
      <c r="A39" s="25" t="s">
        <v>91</v>
      </c>
      <c r="B39" s="84"/>
      <c r="C39" s="87"/>
      <c r="D39" s="34">
        <f>D36</f>
        <v>1169</v>
      </c>
      <c r="E39" s="34"/>
      <c r="F39" s="34">
        <f>F36</f>
        <v>13885</v>
      </c>
      <c r="G39" s="35"/>
      <c r="H39" s="34">
        <f>H36</f>
        <v>1169</v>
      </c>
      <c r="I39" s="34"/>
      <c r="J39" s="34">
        <f>J36</f>
        <v>13885</v>
      </c>
    </row>
    <row r="40" spans="1:10" ht="20.25" customHeight="1">
      <c r="A40" s="21" t="s">
        <v>49</v>
      </c>
      <c r="B40" s="84"/>
      <c r="C40" s="87"/>
      <c r="D40" s="81">
        <v>0</v>
      </c>
      <c r="E40" s="55"/>
      <c r="F40" s="81">
        <v>0</v>
      </c>
      <c r="G40" s="44"/>
      <c r="H40" s="81">
        <v>0</v>
      </c>
      <c r="I40" s="9"/>
      <c r="J40" s="81">
        <v>0</v>
      </c>
    </row>
    <row r="41" spans="1:10" ht="20.25" customHeight="1" thickBot="1">
      <c r="A41" s="52" t="s">
        <v>112</v>
      </c>
      <c r="B41" s="84"/>
      <c r="C41" s="87"/>
      <c r="D41" s="50">
        <f>SUM(D39:D40)</f>
        <v>1169</v>
      </c>
      <c r="E41" s="13"/>
      <c r="F41" s="50">
        <f>SUM(F39:F40)</f>
        <v>13885</v>
      </c>
      <c r="G41" s="47"/>
      <c r="H41" s="50">
        <f>SUM(H39:H40)</f>
        <v>1169</v>
      </c>
      <c r="I41" s="13"/>
      <c r="J41" s="50">
        <f>SUM(J39:J40)</f>
        <v>13885</v>
      </c>
    </row>
    <row r="42" spans="1:10" ht="14.1" customHeight="1" thickTop="1">
      <c r="B42" s="84"/>
      <c r="C42" s="87"/>
      <c r="D42" s="46"/>
      <c r="E42" s="47"/>
      <c r="F42" s="46"/>
      <c r="G42" s="47"/>
      <c r="H42" s="57"/>
      <c r="I42" s="57"/>
      <c r="J42" s="57"/>
    </row>
    <row r="43" spans="1:10" ht="21.75" customHeight="1" thickBot="1">
      <c r="A43" s="52" t="s">
        <v>146</v>
      </c>
      <c r="B43" s="92" t="s">
        <v>170</v>
      </c>
      <c r="C43" s="92"/>
      <c r="D43" s="193">
        <f>D34/600000</f>
        <v>1.9483333333333334E-3</v>
      </c>
      <c r="E43" s="58"/>
      <c r="F43" s="193">
        <f>F34/440000</f>
        <v>3.1556818181818179E-2</v>
      </c>
      <c r="G43" s="58"/>
      <c r="H43" s="193">
        <f>H34/600000</f>
        <v>1.9483333333333334E-3</v>
      </c>
      <c r="I43" s="58"/>
      <c r="J43" s="193">
        <f>J34/440000</f>
        <v>3.1556818181818179E-2</v>
      </c>
    </row>
    <row r="44" spans="1:10" ht="20.25" customHeight="1" thickTop="1">
      <c r="A44" s="1" t="s">
        <v>141</v>
      </c>
      <c r="D44" s="31"/>
      <c r="E44" s="17"/>
      <c r="F44" s="31"/>
      <c r="G44" s="17"/>
      <c r="H44" s="18"/>
      <c r="I44" s="17"/>
      <c r="J44" s="18"/>
    </row>
    <row r="45" spans="1:10" ht="20.25" customHeight="1">
      <c r="A45" s="3" t="s">
        <v>127</v>
      </c>
      <c r="D45" s="32"/>
      <c r="E45" s="172"/>
      <c r="F45" s="32"/>
      <c r="G45" s="172"/>
      <c r="H45" s="172"/>
      <c r="I45" s="172"/>
      <c r="J45" s="172"/>
    </row>
    <row r="46" spans="1:10" ht="18" customHeight="1">
      <c r="D46" s="59"/>
      <c r="E46" s="16"/>
      <c r="F46" s="59"/>
      <c r="G46" s="16"/>
      <c r="H46" s="16"/>
      <c r="I46" s="16"/>
      <c r="J46" s="16"/>
    </row>
    <row r="47" spans="1:10" ht="20.25" customHeight="1">
      <c r="B47" s="6"/>
      <c r="C47" s="6"/>
      <c r="D47" s="233" t="s">
        <v>1</v>
      </c>
      <c r="E47" s="233"/>
      <c r="F47" s="233"/>
      <c r="H47" s="233" t="s">
        <v>2</v>
      </c>
      <c r="I47" s="233"/>
      <c r="J47" s="233"/>
    </row>
    <row r="48" spans="1:10" ht="20.25" customHeight="1">
      <c r="B48" s="173"/>
      <c r="C48" s="173"/>
      <c r="D48" s="234" t="s">
        <v>3</v>
      </c>
      <c r="E48" s="234"/>
      <c r="F48" s="234"/>
      <c r="G48" s="172"/>
      <c r="H48" s="234" t="s">
        <v>3</v>
      </c>
      <c r="I48" s="234"/>
      <c r="J48" s="234"/>
    </row>
    <row r="49" spans="1:10" ht="20.25" customHeight="1">
      <c r="B49" s="171"/>
      <c r="C49" s="171"/>
      <c r="D49" s="235" t="s">
        <v>137</v>
      </c>
      <c r="E49" s="235"/>
      <c r="F49" s="235"/>
      <c r="G49" s="173"/>
      <c r="H49" s="235" t="s">
        <v>137</v>
      </c>
      <c r="I49" s="235"/>
      <c r="J49" s="235"/>
    </row>
    <row r="50" spans="1:10" ht="20.25" customHeight="1">
      <c r="B50" s="171"/>
      <c r="C50" s="171"/>
      <c r="D50" s="236" t="s">
        <v>136</v>
      </c>
      <c r="E50" s="236"/>
      <c r="F50" s="236"/>
      <c r="G50" s="173"/>
      <c r="H50" s="236" t="s">
        <v>136</v>
      </c>
      <c r="I50" s="236"/>
      <c r="J50" s="236"/>
    </row>
    <row r="51" spans="1:10" ht="20.25" customHeight="1">
      <c r="B51" s="171" t="s">
        <v>6</v>
      </c>
      <c r="C51" s="171"/>
      <c r="D51" s="66">
        <v>2020</v>
      </c>
      <c r="E51" s="66"/>
      <c r="F51" s="66">
        <v>2019</v>
      </c>
      <c r="G51" s="66"/>
      <c r="H51" s="66">
        <v>2020</v>
      </c>
      <c r="I51" s="66"/>
      <c r="J51" s="66">
        <v>2019</v>
      </c>
    </row>
    <row r="52" spans="1:10" ht="18.95" customHeight="1">
      <c r="B52" s="171"/>
      <c r="C52" s="171"/>
      <c r="D52" s="66" t="s">
        <v>126</v>
      </c>
      <c r="E52" s="66"/>
      <c r="F52" s="66"/>
      <c r="G52" s="66"/>
      <c r="H52" s="66" t="s">
        <v>126</v>
      </c>
      <c r="I52" s="66"/>
      <c r="J52" s="66" t="s">
        <v>153</v>
      </c>
    </row>
    <row r="53" spans="1:10" ht="15.6" customHeight="1">
      <c r="A53" s="174"/>
      <c r="D53" s="232" t="s">
        <v>145</v>
      </c>
      <c r="E53" s="232"/>
      <c r="F53" s="232"/>
      <c r="G53" s="232"/>
      <c r="H53" s="232"/>
      <c r="I53" s="232"/>
      <c r="J53" s="232"/>
    </row>
    <row r="54" spans="1:10" ht="20.100000000000001" customHeight="1">
      <c r="A54" s="24" t="s">
        <v>86</v>
      </c>
      <c r="B54" s="89"/>
      <c r="C54" s="89"/>
    </row>
    <row r="55" spans="1:10" ht="20.100000000000001" customHeight="1">
      <c r="A55" s="22" t="s">
        <v>99</v>
      </c>
      <c r="B55" s="89" t="s">
        <v>168</v>
      </c>
      <c r="C55" s="89"/>
      <c r="D55" s="34">
        <v>1366195</v>
      </c>
      <c r="E55" s="34"/>
      <c r="F55" s="34">
        <v>1566720</v>
      </c>
      <c r="G55" s="9"/>
      <c r="H55" s="34">
        <v>1289413</v>
      </c>
      <c r="I55" s="34"/>
      <c r="J55" s="34">
        <v>1490409</v>
      </c>
    </row>
    <row r="56" spans="1:10" ht="20.100000000000001" customHeight="1">
      <c r="A56" s="6" t="s">
        <v>44</v>
      </c>
      <c r="B56" s="89"/>
      <c r="C56" s="89"/>
      <c r="D56" s="34">
        <v>9193</v>
      </c>
      <c r="E56" s="35"/>
      <c r="F56" s="34">
        <v>11076</v>
      </c>
      <c r="G56" s="9"/>
      <c r="H56" s="34">
        <v>11408</v>
      </c>
      <c r="I56" s="35"/>
      <c r="J56" s="34">
        <v>9682</v>
      </c>
    </row>
    <row r="57" spans="1:10" ht="20.100000000000001" customHeight="1">
      <c r="A57" s="12" t="s">
        <v>87</v>
      </c>
      <c r="B57" s="89"/>
      <c r="C57" s="89"/>
      <c r="D57" s="36">
        <f>SUM(D55:D56)</f>
        <v>1375388</v>
      </c>
      <c r="E57" s="37"/>
      <c r="F57" s="36">
        <f>SUM(F55:F56)</f>
        <v>1577796</v>
      </c>
      <c r="G57" s="13"/>
      <c r="H57" s="36">
        <f>SUM(H55:H56)</f>
        <v>1300821</v>
      </c>
      <c r="I57" s="37"/>
      <c r="J57" s="36">
        <f>SUM(J55:J56)</f>
        <v>1500091</v>
      </c>
    </row>
    <row r="58" spans="1:10" ht="14.1" customHeight="1">
      <c r="A58" s="12"/>
      <c r="B58" s="89"/>
      <c r="C58" s="89"/>
      <c r="D58" s="38"/>
      <c r="E58" s="39"/>
      <c r="F58" s="38"/>
      <c r="G58" s="13"/>
      <c r="H58" s="38"/>
      <c r="I58" s="39"/>
      <c r="J58" s="38"/>
    </row>
    <row r="59" spans="1:10" ht="20.100000000000001" customHeight="1">
      <c r="A59" s="24" t="s">
        <v>45</v>
      </c>
      <c r="B59" s="89"/>
      <c r="C59" s="89"/>
      <c r="D59" s="34"/>
      <c r="E59" s="40"/>
      <c r="F59" s="34"/>
      <c r="G59" s="9"/>
      <c r="H59" s="34"/>
      <c r="I59" s="40"/>
      <c r="J59" s="34"/>
    </row>
    <row r="60" spans="1:10" ht="20.100000000000001" customHeight="1">
      <c r="A60" s="21" t="s">
        <v>110</v>
      </c>
      <c r="B60" s="89" t="s">
        <v>117</v>
      </c>
      <c r="C60" s="89"/>
      <c r="D60" s="34">
        <v>1167755</v>
      </c>
      <c r="E60" s="34"/>
      <c r="F60" s="34">
        <v>1329745</v>
      </c>
      <c r="G60" s="9"/>
      <c r="H60" s="34">
        <v>1132417</v>
      </c>
      <c r="I60" s="34"/>
      <c r="J60" s="34">
        <v>1296741</v>
      </c>
    </row>
    <row r="61" spans="1:10" ht="20.100000000000001" customHeight="1">
      <c r="A61" s="22" t="s">
        <v>100</v>
      </c>
      <c r="B61" s="89"/>
      <c r="C61" s="89"/>
      <c r="D61" s="34">
        <v>135052</v>
      </c>
      <c r="E61" s="40"/>
      <c r="F61" s="34">
        <v>156026</v>
      </c>
      <c r="G61" s="9"/>
      <c r="H61" s="34">
        <v>127881</v>
      </c>
      <c r="I61" s="40"/>
      <c r="J61" s="34">
        <v>147347</v>
      </c>
    </row>
    <row r="62" spans="1:10" ht="20.100000000000001" customHeight="1">
      <c r="A62" s="22" t="s">
        <v>46</v>
      </c>
      <c r="B62" s="89"/>
      <c r="C62" s="89"/>
      <c r="D62" s="34">
        <v>54040</v>
      </c>
      <c r="E62" s="40"/>
      <c r="F62" s="34">
        <v>58754</v>
      </c>
      <c r="G62" s="9"/>
      <c r="H62" s="34">
        <v>32627</v>
      </c>
      <c r="I62" s="40"/>
      <c r="J62" s="34">
        <v>44805</v>
      </c>
    </row>
    <row r="63" spans="1:10" ht="20.100000000000001" customHeight="1">
      <c r="A63" s="12" t="s">
        <v>48</v>
      </c>
      <c r="B63" s="89"/>
      <c r="C63" s="89"/>
      <c r="D63" s="179">
        <f>SUM(D60:D62)</f>
        <v>1356847</v>
      </c>
      <c r="E63" s="40"/>
      <c r="F63" s="179">
        <f>SUM(F60:F62)</f>
        <v>1544525</v>
      </c>
      <c r="G63" s="13"/>
      <c r="H63" s="179">
        <f>SUM(H60:H62)</f>
        <v>1292925</v>
      </c>
      <c r="I63" s="40"/>
      <c r="J63" s="179">
        <f>SUM(J60:J62)</f>
        <v>1488893</v>
      </c>
    </row>
    <row r="64" spans="1:10" ht="14.1" customHeight="1">
      <c r="B64" s="89"/>
      <c r="C64" s="89"/>
      <c r="D64" s="38"/>
      <c r="E64" s="39"/>
      <c r="F64" s="38"/>
      <c r="G64" s="14"/>
      <c r="H64" s="38"/>
      <c r="I64" s="39"/>
      <c r="J64" s="38"/>
    </row>
    <row r="65" spans="1:10" ht="20.100000000000001" customHeight="1">
      <c r="A65" s="23" t="s">
        <v>167</v>
      </c>
      <c r="B65" s="138"/>
      <c r="C65" s="138"/>
      <c r="D65" s="37">
        <f>D57-D63</f>
        <v>18541</v>
      </c>
      <c r="E65" s="43"/>
      <c r="F65" s="37">
        <f>F57-F63</f>
        <v>33271</v>
      </c>
      <c r="G65" s="13"/>
      <c r="H65" s="37">
        <f>H57-H63</f>
        <v>7896</v>
      </c>
      <c r="I65" s="43"/>
      <c r="J65" s="37">
        <f>J57-J63</f>
        <v>11198</v>
      </c>
    </row>
    <row r="66" spans="1:10" ht="20.100000000000001" customHeight="1">
      <c r="A66" s="2" t="s">
        <v>196</v>
      </c>
      <c r="B66" s="138" t="s">
        <v>157</v>
      </c>
      <c r="C66" s="138"/>
      <c r="D66" s="122">
        <v>0</v>
      </c>
      <c r="E66" s="175"/>
      <c r="F66" s="122">
        <v>0</v>
      </c>
      <c r="G66" s="119"/>
      <c r="H66" s="133">
        <v>8493</v>
      </c>
      <c r="I66" s="175"/>
      <c r="J66" s="34">
        <v>17280</v>
      </c>
    </row>
    <row r="67" spans="1:10" ht="20.100000000000001" customHeight="1">
      <c r="A67" s="2" t="s">
        <v>47</v>
      </c>
      <c r="B67" s="138"/>
      <c r="C67" s="138"/>
      <c r="D67" s="176">
        <v>3136</v>
      </c>
      <c r="E67" s="106"/>
      <c r="F67" s="176">
        <v>1288</v>
      </c>
      <c r="G67" s="114"/>
      <c r="H67" s="176">
        <v>3103</v>
      </c>
      <c r="I67" s="106"/>
      <c r="J67" s="176">
        <v>862</v>
      </c>
    </row>
    <row r="68" spans="1:10" ht="20.100000000000001" customHeight="1">
      <c r="A68" s="23" t="s">
        <v>89</v>
      </c>
      <c r="B68" s="138"/>
      <c r="C68" s="138"/>
      <c r="D68" s="177">
        <f>D57-D63+D66-D67</f>
        <v>15405</v>
      </c>
      <c r="E68" s="77"/>
      <c r="F68" s="177">
        <f>F57-F63+F66-F67</f>
        <v>31983</v>
      </c>
      <c r="G68" s="119"/>
      <c r="H68" s="177">
        <f>H57-H63+H66-H67</f>
        <v>13286</v>
      </c>
      <c r="I68" s="77"/>
      <c r="J68" s="177">
        <f>J57-J63+J66-J67</f>
        <v>27616</v>
      </c>
    </row>
    <row r="69" spans="1:10" ht="20.100000000000001" customHeight="1">
      <c r="A69" s="2" t="s">
        <v>88</v>
      </c>
      <c r="B69" s="89" t="s">
        <v>169</v>
      </c>
      <c r="C69" s="89"/>
      <c r="D69" s="34">
        <v>-2626</v>
      </c>
      <c r="E69" s="34"/>
      <c r="F69" s="34">
        <v>-5498</v>
      </c>
      <c r="G69" s="44"/>
      <c r="H69" s="34">
        <v>-507</v>
      </c>
      <c r="I69" s="34"/>
      <c r="J69" s="34">
        <v>-1131</v>
      </c>
    </row>
    <row r="70" spans="1:10" ht="20.100000000000001" customHeight="1" thickBot="1">
      <c r="A70" s="23" t="s">
        <v>111</v>
      </c>
      <c r="B70" s="89"/>
      <c r="C70" s="89"/>
      <c r="D70" s="178">
        <f>+D68+D69</f>
        <v>12779</v>
      </c>
      <c r="E70" s="45"/>
      <c r="F70" s="178">
        <f>+F68+F69</f>
        <v>26485</v>
      </c>
      <c r="G70" s="13"/>
      <c r="H70" s="178">
        <f>+H68+H69</f>
        <v>12779</v>
      </c>
      <c r="I70" s="45"/>
      <c r="J70" s="178">
        <f>+J68+J69</f>
        <v>26485</v>
      </c>
    </row>
    <row r="71" spans="1:10" ht="14.1" customHeight="1" thickTop="1">
      <c r="A71" s="23"/>
      <c r="B71" s="89"/>
      <c r="C71" s="89"/>
      <c r="D71" s="46"/>
      <c r="E71" s="13"/>
      <c r="F71" s="46"/>
      <c r="G71" s="13"/>
      <c r="H71" s="57"/>
      <c r="I71" s="13"/>
      <c r="J71" s="57"/>
    </row>
    <row r="72" spans="1:10" ht="20.100000000000001" customHeight="1">
      <c r="A72" s="23" t="s">
        <v>197</v>
      </c>
      <c r="B72" s="91"/>
      <c r="C72" s="91"/>
      <c r="D72" s="46"/>
      <c r="E72" s="13"/>
      <c r="F72" s="46"/>
      <c r="G72" s="13"/>
      <c r="H72" s="57"/>
      <c r="I72" s="13"/>
      <c r="J72" s="57"/>
    </row>
    <row r="73" spans="1:10" ht="20.100000000000001" customHeight="1">
      <c r="A73" s="48" t="s">
        <v>143</v>
      </c>
      <c r="B73" s="91"/>
      <c r="C73" s="91"/>
      <c r="D73" s="46"/>
      <c r="E73" s="13"/>
      <c r="F73" s="46"/>
      <c r="G73" s="13"/>
      <c r="H73" s="57"/>
      <c r="I73" s="13"/>
      <c r="J73" s="57"/>
    </row>
    <row r="74" spans="1:10" ht="20.100000000000001" customHeight="1">
      <c r="A74" s="20" t="s">
        <v>199</v>
      </c>
      <c r="B74" s="91"/>
      <c r="C74" s="91"/>
      <c r="D74" s="49">
        <v>-379</v>
      </c>
      <c r="E74" s="13"/>
      <c r="F74" s="49">
        <v>0</v>
      </c>
      <c r="G74" s="9"/>
      <c r="H74" s="49">
        <v>-340</v>
      </c>
      <c r="I74" s="9"/>
      <c r="J74" s="49">
        <v>0</v>
      </c>
    </row>
    <row r="75" spans="1:10" ht="20.100000000000001" customHeight="1">
      <c r="A75" s="20" t="s">
        <v>200</v>
      </c>
      <c r="B75" s="171"/>
      <c r="C75" s="171"/>
      <c r="D75" s="49"/>
      <c r="E75" s="13"/>
      <c r="F75" s="49"/>
      <c r="G75" s="9"/>
      <c r="H75" s="49"/>
      <c r="I75" s="9"/>
      <c r="J75" s="49"/>
    </row>
    <row r="76" spans="1:10" ht="20.100000000000001" customHeight="1">
      <c r="A76" s="20" t="s">
        <v>201</v>
      </c>
      <c r="B76" s="171"/>
      <c r="C76" s="171"/>
      <c r="D76" s="49">
        <v>0</v>
      </c>
      <c r="E76" s="13"/>
      <c r="F76" s="49">
        <v>0</v>
      </c>
      <c r="G76" s="9"/>
      <c r="H76" s="49">
        <v>-31</v>
      </c>
      <c r="I76" s="9"/>
      <c r="J76" s="49">
        <v>0</v>
      </c>
    </row>
    <row r="77" spans="1:10" ht="20.100000000000001" customHeight="1">
      <c r="A77" s="20" t="s">
        <v>144</v>
      </c>
      <c r="B77" s="91"/>
      <c r="C77" s="91"/>
      <c r="D77" s="28">
        <v>76</v>
      </c>
      <c r="E77" s="13"/>
      <c r="F77" s="28">
        <v>0</v>
      </c>
      <c r="G77" s="9"/>
      <c r="H77" s="28">
        <v>68</v>
      </c>
      <c r="I77" s="9"/>
      <c r="J77" s="28">
        <v>0</v>
      </c>
    </row>
    <row r="78" spans="1:10" ht="20.100000000000001" customHeight="1">
      <c r="A78" s="19" t="s">
        <v>187</v>
      </c>
      <c r="B78" s="89"/>
      <c r="C78" s="89"/>
      <c r="D78" s="15"/>
      <c r="E78" s="9"/>
      <c r="F78" s="15"/>
      <c r="G78" s="9"/>
      <c r="H78" s="15"/>
      <c r="I78" s="9"/>
      <c r="J78" s="15"/>
    </row>
    <row r="79" spans="1:10" ht="20.100000000000001" customHeight="1">
      <c r="A79" s="23" t="s">
        <v>90</v>
      </c>
      <c r="B79" s="89"/>
      <c r="C79" s="89"/>
      <c r="D79" s="194">
        <f>SUM(D74:D77)</f>
        <v>-303</v>
      </c>
      <c r="E79" s="195"/>
      <c r="F79" s="194">
        <f>SUM(F74:F77)</f>
        <v>0</v>
      </c>
      <c r="G79" s="96"/>
      <c r="H79" s="194">
        <f>SUM(H74:H77)</f>
        <v>-303</v>
      </c>
      <c r="I79" s="96"/>
      <c r="J79" s="194">
        <f>SUM(J74:J77)</f>
        <v>0</v>
      </c>
    </row>
    <row r="80" spans="1:10" ht="20.100000000000001" customHeight="1" thickBot="1">
      <c r="A80" s="23" t="s">
        <v>112</v>
      </c>
      <c r="B80" s="89"/>
      <c r="C80" s="89"/>
      <c r="D80" s="50">
        <f>D70+D79</f>
        <v>12476</v>
      </c>
      <c r="E80" s="13"/>
      <c r="F80" s="50">
        <f>F70+F79</f>
        <v>26485</v>
      </c>
      <c r="G80" s="13"/>
      <c r="H80" s="80">
        <f>H70+H79</f>
        <v>12476</v>
      </c>
      <c r="I80" s="13"/>
      <c r="J80" s="80">
        <f>J70+J79</f>
        <v>26485</v>
      </c>
    </row>
    <row r="81" spans="1:10" ht="14.1" customHeight="1" thickTop="1">
      <c r="A81" s="19"/>
      <c r="B81" s="89"/>
      <c r="C81" s="89"/>
      <c r="D81" s="51"/>
      <c r="E81" s="14"/>
      <c r="F81" s="51"/>
      <c r="G81" s="14"/>
      <c r="H81" s="14"/>
      <c r="I81" s="14"/>
      <c r="J81" s="14"/>
    </row>
    <row r="82" spans="1:10" ht="20.100000000000001" customHeight="1">
      <c r="A82" s="52" t="s">
        <v>84</v>
      </c>
      <c r="B82" s="89"/>
      <c r="C82" s="89"/>
      <c r="D82" s="53"/>
      <c r="E82" s="9"/>
      <c r="F82" s="53"/>
      <c r="G82" s="9"/>
      <c r="H82" s="54"/>
      <c r="I82" s="9"/>
      <c r="J82" s="54"/>
    </row>
    <row r="83" spans="1:10" ht="20.100000000000001" customHeight="1">
      <c r="A83" s="25" t="s">
        <v>91</v>
      </c>
      <c r="B83" s="89"/>
      <c r="C83" s="89"/>
      <c r="D83" s="34">
        <f>D70</f>
        <v>12779</v>
      </c>
      <c r="E83" s="55"/>
      <c r="F83" s="34">
        <f>F70</f>
        <v>26485</v>
      </c>
      <c r="G83" s="34"/>
      <c r="H83" s="34">
        <f>H70</f>
        <v>12779</v>
      </c>
      <c r="I83" s="34"/>
      <c r="J83" s="34">
        <f>J70</f>
        <v>26485</v>
      </c>
    </row>
    <row r="84" spans="1:10" ht="20.100000000000001" customHeight="1">
      <c r="A84" s="21" t="s">
        <v>49</v>
      </c>
      <c r="B84" s="89"/>
      <c r="C84" s="89"/>
      <c r="D84" s="81">
        <v>0</v>
      </c>
      <c r="E84" s="55"/>
      <c r="F84" s="81">
        <v>0</v>
      </c>
      <c r="G84" s="55"/>
      <c r="H84" s="81">
        <v>0</v>
      </c>
      <c r="I84" s="9"/>
      <c r="J84" s="81">
        <v>0</v>
      </c>
    </row>
    <row r="85" spans="1:10" ht="20.100000000000001" customHeight="1" thickBot="1">
      <c r="A85" s="52" t="s">
        <v>111</v>
      </c>
      <c r="B85" s="89"/>
      <c r="C85" s="89"/>
      <c r="D85" s="50">
        <f>SUM(D83:D84)</f>
        <v>12779</v>
      </c>
      <c r="E85" s="13"/>
      <c r="F85" s="50">
        <f>SUM(F83:F84)</f>
        <v>26485</v>
      </c>
      <c r="G85" s="13"/>
      <c r="H85" s="50">
        <f>SUM(H83:H84)</f>
        <v>12779</v>
      </c>
      <c r="I85" s="13"/>
      <c r="J85" s="50">
        <f>SUM(J83:J84)</f>
        <v>26485</v>
      </c>
    </row>
    <row r="86" spans="1:10" ht="14.1" customHeight="1" thickTop="1">
      <c r="A86" s="90"/>
      <c r="B86" s="89"/>
      <c r="C86" s="89"/>
      <c r="D86" s="46"/>
      <c r="E86" s="47"/>
      <c r="F86" s="46"/>
      <c r="G86" s="47"/>
      <c r="H86" s="57"/>
      <c r="I86" s="57"/>
      <c r="J86" s="57"/>
    </row>
    <row r="87" spans="1:10" ht="20.100000000000001" customHeight="1">
      <c r="A87" s="52" t="s">
        <v>50</v>
      </c>
      <c r="B87" s="89"/>
      <c r="C87" s="89"/>
      <c r="D87" s="56"/>
      <c r="E87" s="57"/>
      <c r="F87" s="56"/>
      <c r="G87" s="57"/>
      <c r="H87" s="57"/>
      <c r="I87" s="57"/>
      <c r="J87" s="57"/>
    </row>
    <row r="88" spans="1:10" ht="20.100000000000001" customHeight="1">
      <c r="A88" s="25" t="s">
        <v>91</v>
      </c>
      <c r="B88" s="89"/>
      <c r="C88" s="89"/>
      <c r="D88" s="34">
        <f>D80</f>
        <v>12476</v>
      </c>
      <c r="E88" s="34"/>
      <c r="F88" s="34">
        <f>F80</f>
        <v>26485</v>
      </c>
      <c r="G88" s="35"/>
      <c r="H88" s="34">
        <f>H80</f>
        <v>12476</v>
      </c>
      <c r="I88" s="34"/>
      <c r="J88" s="34">
        <f>J80</f>
        <v>26485</v>
      </c>
    </row>
    <row r="89" spans="1:10" ht="20.100000000000001" customHeight="1">
      <c r="A89" s="21" t="s">
        <v>49</v>
      </c>
      <c r="B89" s="89"/>
      <c r="C89" s="89"/>
      <c r="D89" s="81">
        <v>0</v>
      </c>
      <c r="E89" s="55"/>
      <c r="F89" s="81">
        <v>0</v>
      </c>
      <c r="G89" s="44"/>
      <c r="H89" s="81">
        <v>0</v>
      </c>
      <c r="I89" s="9"/>
      <c r="J89" s="81">
        <v>0</v>
      </c>
    </row>
    <row r="90" spans="1:10" ht="20.100000000000001" customHeight="1" thickBot="1">
      <c r="A90" s="52" t="s">
        <v>112</v>
      </c>
      <c r="B90" s="89"/>
      <c r="C90" s="89"/>
      <c r="D90" s="80">
        <f>SUM(D88:D89)</f>
        <v>12476</v>
      </c>
      <c r="E90" s="13"/>
      <c r="F90" s="80">
        <f>SUM(F88:F89)</f>
        <v>26485</v>
      </c>
      <c r="G90" s="57"/>
      <c r="H90" s="80">
        <f>SUM(H88:H89)</f>
        <v>12476</v>
      </c>
      <c r="I90" s="13"/>
      <c r="J90" s="80">
        <f>SUM(J88:J89)</f>
        <v>26485</v>
      </c>
    </row>
    <row r="91" spans="1:10" ht="14.1" customHeight="1" thickTop="1">
      <c r="B91" s="89"/>
      <c r="C91" s="89"/>
      <c r="D91" s="56"/>
      <c r="E91" s="57"/>
      <c r="F91" s="56"/>
      <c r="G91" s="57"/>
      <c r="H91" s="57"/>
      <c r="I91" s="57"/>
      <c r="J91" s="227"/>
    </row>
    <row r="92" spans="1:10" ht="20.100000000000001" customHeight="1" thickBot="1">
      <c r="A92" s="52" t="s">
        <v>146</v>
      </c>
      <c r="B92" s="89" t="s">
        <v>170</v>
      </c>
      <c r="C92" s="89"/>
      <c r="D92" s="193">
        <f>D70/600000</f>
        <v>2.1298333333333332E-2</v>
      </c>
      <c r="E92" s="58"/>
      <c r="F92" s="193">
        <f>F70/428200</f>
        <v>6.1851938346567027E-2</v>
      </c>
      <c r="G92" s="58"/>
      <c r="H92" s="193">
        <f>H70/600000</f>
        <v>2.1298333333333332E-2</v>
      </c>
      <c r="I92" s="58"/>
      <c r="J92" s="193">
        <f>J70/428200</f>
        <v>6.1851938346567027E-2</v>
      </c>
    </row>
    <row r="93" spans="1:10" ht="21.75" customHeight="1" thickTop="1"/>
    <row r="151" spans="1:10" s="30" customFormat="1" ht="21.75" customHeight="1">
      <c r="A151" s="6"/>
      <c r="B151" s="2"/>
      <c r="C151" s="2"/>
      <c r="D151" s="33"/>
      <c r="E151" s="2"/>
      <c r="F151" s="33"/>
      <c r="G151" s="2"/>
      <c r="H151" s="2"/>
      <c r="I151" s="2"/>
      <c r="J151" s="2"/>
    </row>
  </sheetData>
  <mergeCells count="19">
    <mergeCell ref="D50:F50"/>
    <mergeCell ref="H50:J50"/>
    <mergeCell ref="D53:J53"/>
    <mergeCell ref="D47:F47"/>
    <mergeCell ref="H47:J47"/>
    <mergeCell ref="D48:F48"/>
    <mergeCell ref="H48:J48"/>
    <mergeCell ref="D49:F49"/>
    <mergeCell ref="H49:J49"/>
    <mergeCell ref="D10:J10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5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view="pageBreakPreview" zoomScale="60" zoomScaleNormal="60" workbookViewId="0"/>
  </sheetViews>
  <sheetFormatPr defaultRowHeight="21" customHeight="1"/>
  <cols>
    <col min="1" max="1" width="64" customWidth="1"/>
    <col min="2" max="2" width="7.140625" customWidth="1"/>
    <col min="3" max="3" width="19.140625" customWidth="1"/>
    <col min="4" max="4" width="1.42578125" customWidth="1"/>
    <col min="5" max="5" width="19.140625" customWidth="1"/>
    <col min="6" max="6" width="1.42578125" customWidth="1"/>
    <col min="7" max="7" width="20.42578125" customWidth="1"/>
    <col min="8" max="8" width="1.42578125" customWidth="1"/>
    <col min="9" max="9" width="19.42578125" customWidth="1"/>
    <col min="10" max="10" width="1.42578125" customWidth="1"/>
    <col min="11" max="11" width="19.140625" customWidth="1"/>
    <col min="12" max="12" width="1.42578125" customWidth="1"/>
    <col min="13" max="13" width="19.140625" customWidth="1"/>
    <col min="14" max="14" width="16.28515625" customWidth="1"/>
  </cols>
  <sheetData>
    <row r="1" spans="1:14" ht="21.75">
      <c r="A1" s="1" t="s">
        <v>141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</row>
    <row r="2" spans="1:14" ht="21.75">
      <c r="A2" s="61" t="s">
        <v>128</v>
      </c>
      <c r="B2" s="60"/>
      <c r="C2" s="2"/>
      <c r="D2" s="42"/>
      <c r="E2" s="2"/>
      <c r="F2" s="42"/>
      <c r="G2" s="42"/>
      <c r="H2" s="42"/>
      <c r="I2" s="42"/>
      <c r="J2" s="42"/>
      <c r="K2" s="42"/>
      <c r="L2" s="42"/>
      <c r="M2" s="42"/>
      <c r="N2" s="42"/>
    </row>
    <row r="3" spans="1:14" ht="21.75">
      <c r="A3" s="104"/>
      <c r="B3" s="104"/>
      <c r="C3" s="104"/>
      <c r="D3" s="104"/>
      <c r="E3" s="104"/>
      <c r="F3" s="42"/>
      <c r="G3" s="42"/>
      <c r="H3" s="42"/>
      <c r="I3" s="42"/>
      <c r="J3" s="42"/>
      <c r="K3" s="42"/>
      <c r="L3" s="42"/>
      <c r="M3" s="42"/>
      <c r="N3" s="42"/>
    </row>
    <row r="4" spans="1:14" ht="21.75">
      <c r="A4" s="196"/>
      <c r="B4" s="197"/>
      <c r="C4" s="237" t="s">
        <v>51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74"/>
    </row>
    <row r="5" spans="1:14" ht="21.75">
      <c r="A5" s="196"/>
      <c r="B5" s="197"/>
      <c r="C5" s="198"/>
      <c r="D5" s="198"/>
      <c r="E5" s="198"/>
      <c r="F5" s="198"/>
      <c r="G5" s="198"/>
      <c r="H5" s="198"/>
      <c r="I5" s="198"/>
      <c r="J5" s="198"/>
      <c r="K5" s="199" t="s">
        <v>79</v>
      </c>
      <c r="L5" s="198"/>
      <c r="M5" s="198"/>
      <c r="N5" s="103"/>
    </row>
    <row r="6" spans="1:14" ht="21.75">
      <c r="A6" s="196"/>
      <c r="B6" s="196"/>
      <c r="C6" s="200"/>
      <c r="D6" s="198"/>
      <c r="E6" s="201"/>
      <c r="F6" s="201"/>
      <c r="G6" s="201"/>
      <c r="H6" s="201"/>
      <c r="I6" s="201" t="s">
        <v>52</v>
      </c>
      <c r="J6" s="201"/>
      <c r="K6" s="200"/>
      <c r="L6" s="201"/>
      <c r="M6" s="202"/>
    </row>
    <row r="7" spans="1:14" ht="21.75">
      <c r="A7" s="196"/>
      <c r="B7" s="203"/>
      <c r="C7" s="204" t="s">
        <v>53</v>
      </c>
      <c r="D7" s="205"/>
      <c r="E7" s="203" t="s">
        <v>134</v>
      </c>
      <c r="F7" s="201"/>
      <c r="G7" s="201"/>
      <c r="H7" s="201"/>
      <c r="I7" s="203" t="s">
        <v>54</v>
      </c>
      <c r="J7" s="203"/>
      <c r="K7" s="200"/>
      <c r="L7" s="201"/>
      <c r="M7" s="200"/>
    </row>
    <row r="8" spans="1:14" ht="21.75">
      <c r="A8" s="196"/>
      <c r="B8" s="203"/>
      <c r="C8" s="204" t="s">
        <v>55</v>
      </c>
      <c r="D8" s="205"/>
      <c r="E8" s="203" t="s">
        <v>107</v>
      </c>
      <c r="F8" s="201"/>
      <c r="G8" s="203" t="s">
        <v>108</v>
      </c>
      <c r="H8" s="201"/>
      <c r="I8" s="203" t="s">
        <v>57</v>
      </c>
      <c r="J8" s="203"/>
      <c r="K8" s="204"/>
      <c r="L8" s="201"/>
      <c r="M8" s="204" t="s">
        <v>58</v>
      </c>
    </row>
    <row r="9" spans="1:14" ht="21.75">
      <c r="A9" s="196"/>
      <c r="B9" s="206" t="s">
        <v>6</v>
      </c>
      <c r="C9" s="204" t="s">
        <v>59</v>
      </c>
      <c r="D9" s="205"/>
      <c r="E9" s="203" t="s">
        <v>102</v>
      </c>
      <c r="F9" s="201"/>
      <c r="G9" s="203" t="s">
        <v>98</v>
      </c>
      <c r="H9" s="201"/>
      <c r="I9" s="203" t="s">
        <v>60</v>
      </c>
      <c r="J9" s="203"/>
      <c r="K9" s="204" t="s">
        <v>56</v>
      </c>
      <c r="L9" s="201"/>
      <c r="M9" s="204" t="s">
        <v>61</v>
      </c>
    </row>
    <row r="10" spans="1:14" ht="21.75">
      <c r="A10" s="200"/>
      <c r="B10" s="206"/>
      <c r="C10" s="238" t="s">
        <v>145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</row>
    <row r="11" spans="1:14" ht="21.75">
      <c r="A11" s="3" t="s">
        <v>139</v>
      </c>
      <c r="B11" s="206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4" ht="21.75">
      <c r="A12" s="61" t="s">
        <v>114</v>
      </c>
      <c r="B12" s="206"/>
      <c r="C12" s="208">
        <v>206000</v>
      </c>
      <c r="D12" s="208"/>
      <c r="E12" s="208">
        <v>45700</v>
      </c>
      <c r="F12" s="208"/>
      <c r="G12" s="209">
        <v>2433</v>
      </c>
      <c r="H12" s="208"/>
      <c r="I12" s="208">
        <v>-160</v>
      </c>
      <c r="J12" s="208"/>
      <c r="K12" s="208">
        <v>103196</v>
      </c>
      <c r="L12" s="208"/>
      <c r="M12" s="208">
        <f>SUM(C12:K12)</f>
        <v>357169</v>
      </c>
    </row>
    <row r="13" spans="1:14" ht="21.75">
      <c r="A13" s="61"/>
      <c r="B13" s="206"/>
      <c r="C13" s="200"/>
      <c r="D13" s="205"/>
      <c r="E13" s="200"/>
      <c r="F13" s="205"/>
      <c r="G13" s="205"/>
      <c r="H13" s="205"/>
      <c r="I13" s="200"/>
      <c r="J13" s="200"/>
      <c r="K13" s="200"/>
      <c r="L13" s="205"/>
      <c r="M13" s="200"/>
    </row>
    <row r="14" spans="1:14" ht="21.75">
      <c r="A14" s="210" t="s">
        <v>75</v>
      </c>
      <c r="B14" s="206"/>
      <c r="C14" s="208"/>
      <c r="D14" s="208"/>
      <c r="E14" s="208"/>
      <c r="F14" s="208"/>
      <c r="G14" s="211"/>
      <c r="H14" s="208"/>
      <c r="I14" s="211"/>
      <c r="J14" s="211"/>
      <c r="K14" s="208"/>
      <c r="L14" s="208"/>
      <c r="M14" s="208"/>
    </row>
    <row r="15" spans="1:14" ht="21.75">
      <c r="A15" s="212" t="s">
        <v>130</v>
      </c>
      <c r="B15" s="206"/>
      <c r="C15" s="208"/>
      <c r="D15" s="208"/>
      <c r="E15" s="208"/>
      <c r="F15" s="208"/>
      <c r="G15" s="211"/>
      <c r="H15" s="208"/>
      <c r="I15" s="211"/>
      <c r="J15" s="211"/>
      <c r="K15" s="208"/>
      <c r="L15" s="208"/>
      <c r="M15" s="208"/>
    </row>
    <row r="16" spans="1:14" ht="21.75">
      <c r="A16" s="213" t="s">
        <v>150</v>
      </c>
      <c r="B16" s="206">
        <v>10</v>
      </c>
      <c r="C16" s="211">
        <v>14000</v>
      </c>
      <c r="D16" s="208"/>
      <c r="E16" s="211">
        <v>0</v>
      </c>
      <c r="F16" s="211"/>
      <c r="G16" s="211">
        <v>0</v>
      </c>
      <c r="H16" s="211"/>
      <c r="I16" s="211">
        <v>0</v>
      </c>
      <c r="J16" s="211"/>
      <c r="K16" s="211">
        <v>0</v>
      </c>
      <c r="L16" s="208"/>
      <c r="M16" s="211">
        <f>SUM(C16:K16)</f>
        <v>14000</v>
      </c>
    </row>
    <row r="17" spans="1:13" ht="21.75">
      <c r="A17" s="213" t="s">
        <v>149</v>
      </c>
      <c r="B17" s="206">
        <v>14</v>
      </c>
      <c r="C17" s="214">
        <v>0</v>
      </c>
      <c r="D17" s="215"/>
      <c r="E17" s="214">
        <v>0</v>
      </c>
      <c r="F17" s="211"/>
      <c r="G17" s="214">
        <v>0</v>
      </c>
      <c r="H17" s="211"/>
      <c r="I17" s="214">
        <v>0</v>
      </c>
      <c r="J17" s="211"/>
      <c r="K17" s="216">
        <v>-103000</v>
      </c>
      <c r="L17" s="215"/>
      <c r="M17" s="214">
        <f>SUM(C17:K17)</f>
        <v>-103000</v>
      </c>
    </row>
    <row r="18" spans="1:13" ht="21.75">
      <c r="A18" s="212" t="s">
        <v>133</v>
      </c>
      <c r="B18" s="206"/>
      <c r="C18" s="217">
        <f>C17+C16</f>
        <v>14000</v>
      </c>
      <c r="D18" s="209"/>
      <c r="E18" s="218">
        <f>E17+E16</f>
        <v>0</v>
      </c>
      <c r="F18" s="209"/>
      <c r="G18" s="217">
        <f>G17+G16</f>
        <v>0</v>
      </c>
      <c r="H18" s="209"/>
      <c r="I18" s="217">
        <f>I17+I16</f>
        <v>0</v>
      </c>
      <c r="J18" s="209"/>
      <c r="K18" s="217">
        <f>K17+K16</f>
        <v>-103000</v>
      </c>
      <c r="L18" s="209" t="s">
        <v>94</v>
      </c>
      <c r="M18" s="217">
        <f>M17+M16</f>
        <v>-89000</v>
      </c>
    </row>
    <row r="19" spans="1:13" ht="21.75">
      <c r="A19" s="210"/>
      <c r="B19" s="206"/>
      <c r="C19" s="208"/>
      <c r="D19" s="208"/>
      <c r="E19" s="208"/>
      <c r="F19" s="208"/>
      <c r="G19" s="211"/>
      <c r="H19" s="208"/>
      <c r="I19" s="211"/>
      <c r="J19" s="211"/>
      <c r="K19" s="208"/>
      <c r="L19" s="208"/>
      <c r="M19" s="208"/>
    </row>
    <row r="20" spans="1:13" ht="21.75">
      <c r="A20" s="3" t="s">
        <v>113</v>
      </c>
      <c r="B20" s="206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</row>
    <row r="21" spans="1:13" ht="21.75">
      <c r="A21" s="196" t="s">
        <v>63</v>
      </c>
      <c r="B21" s="206"/>
      <c r="C21" s="214">
        <v>0</v>
      </c>
      <c r="D21" s="211"/>
      <c r="E21" s="214">
        <v>0</v>
      </c>
      <c r="F21" s="211"/>
      <c r="G21" s="214">
        <v>0</v>
      </c>
      <c r="H21" s="211"/>
      <c r="I21" s="214">
        <v>0</v>
      </c>
      <c r="J21" s="211"/>
      <c r="K21" s="214">
        <v>26485</v>
      </c>
      <c r="L21" s="209"/>
      <c r="M21" s="214">
        <f>SUM(C21:K21)</f>
        <v>26485</v>
      </c>
    </row>
    <row r="22" spans="1:13" ht="21.75">
      <c r="A22" s="3" t="s">
        <v>112</v>
      </c>
      <c r="B22" s="206"/>
      <c r="C22" s="214">
        <f>C21</f>
        <v>0</v>
      </c>
      <c r="D22" s="208"/>
      <c r="E22" s="218">
        <f>E21</f>
        <v>0</v>
      </c>
      <c r="F22" s="208"/>
      <c r="G22" s="218">
        <f>G21</f>
        <v>0</v>
      </c>
      <c r="H22" s="211"/>
      <c r="I22" s="218">
        <f>I21</f>
        <v>0</v>
      </c>
      <c r="J22" s="209"/>
      <c r="K22" s="217">
        <f>K21</f>
        <v>26485</v>
      </c>
      <c r="L22" s="208"/>
      <c r="M22" s="217">
        <f>M21</f>
        <v>26485</v>
      </c>
    </row>
    <row r="23" spans="1:13" ht="21.75">
      <c r="A23" s="3"/>
      <c r="B23" s="206"/>
      <c r="C23" s="211"/>
      <c r="D23" s="208"/>
      <c r="E23" s="211"/>
      <c r="F23" s="208"/>
      <c r="G23" s="208"/>
      <c r="H23" s="208"/>
      <c r="I23" s="208"/>
      <c r="J23" s="208"/>
      <c r="K23" s="208"/>
      <c r="L23" s="208"/>
      <c r="M23" s="208"/>
    </row>
    <row r="24" spans="1:13" ht="22.5" thickBot="1">
      <c r="A24" s="61" t="s">
        <v>138</v>
      </c>
      <c r="B24" s="206"/>
      <c r="C24" s="219">
        <f>C12+C18+C22</f>
        <v>220000</v>
      </c>
      <c r="D24" s="208"/>
      <c r="E24" s="219">
        <f>E12+E18+E22</f>
        <v>45700</v>
      </c>
      <c r="F24" s="208"/>
      <c r="G24" s="219">
        <f>G12+G18+G22</f>
        <v>2433</v>
      </c>
      <c r="H24" s="208"/>
      <c r="I24" s="219">
        <f>I12+I18+I22</f>
        <v>-160</v>
      </c>
      <c r="J24" s="208"/>
      <c r="K24" s="219">
        <f>K12+K18+K22</f>
        <v>26681</v>
      </c>
      <c r="L24" s="208"/>
      <c r="M24" s="219">
        <f>M12+M18+M22</f>
        <v>294654</v>
      </c>
    </row>
    <row r="25" spans="1:13" ht="22.5" thickTop="1">
      <c r="A25" s="220"/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</row>
  </sheetData>
  <mergeCells count="2">
    <mergeCell ref="C4:M4"/>
    <mergeCell ref="C10:M10"/>
  </mergeCells>
  <pageMargins left="0.8" right="0.8" top="0.48" bottom="0.5" header="0.5" footer="0.5"/>
  <pageSetup paperSize="9" scale="75" firstPageNumber="7" orientation="landscape" useFirstPageNumber="1" r:id="rId1"/>
  <headerFooter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6"/>
  <sheetViews>
    <sheetView view="pageBreakPreview" zoomScale="60" zoomScaleNormal="60" workbookViewId="0">
      <selection activeCell="A18" sqref="A18"/>
    </sheetView>
  </sheetViews>
  <sheetFormatPr defaultRowHeight="21.75"/>
  <cols>
    <col min="1" max="1" width="61.7109375" customWidth="1"/>
    <col min="2" max="2" width="7.140625" customWidth="1"/>
    <col min="3" max="3" width="17.7109375" customWidth="1"/>
    <col min="4" max="4" width="1.42578125" customWidth="1"/>
    <col min="5" max="5" width="17.7109375" customWidth="1"/>
    <col min="6" max="6" width="1.42578125" customWidth="1"/>
    <col min="7" max="7" width="19.7109375" customWidth="1"/>
    <col min="8" max="8" width="1.42578125" customWidth="1"/>
    <col min="9" max="9" width="19.140625" customWidth="1"/>
    <col min="10" max="10" width="1.42578125" customWidth="1"/>
    <col min="11" max="11" width="17.140625" customWidth="1"/>
    <col min="12" max="12" width="1.28515625" customWidth="1"/>
    <col min="13" max="13" width="17.140625" customWidth="1"/>
    <col min="14" max="14" width="1.42578125" customWidth="1"/>
    <col min="15" max="15" width="17.140625" customWidth="1"/>
    <col min="16" max="16" width="16.28515625" customWidth="1"/>
  </cols>
  <sheetData>
    <row r="1" spans="1:16">
      <c r="A1" s="1" t="s">
        <v>141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61" t="s">
        <v>128</v>
      </c>
      <c r="B2" s="60"/>
      <c r="C2" s="2"/>
      <c r="D2" s="42"/>
      <c r="E2" s="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95"/>
      <c r="B3" s="95"/>
      <c r="C3" s="95"/>
      <c r="D3" s="95"/>
      <c r="E3" s="95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s="220" customFormat="1" ht="21.95" customHeight="1">
      <c r="A4" s="196"/>
      <c r="B4" s="197"/>
      <c r="C4" s="237" t="s">
        <v>51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21"/>
    </row>
    <row r="5" spans="1:16" s="220" customFormat="1" ht="21.95" customHeight="1">
      <c r="A5" s="196"/>
      <c r="B5" s="197"/>
      <c r="C5" s="198"/>
      <c r="D5" s="198"/>
      <c r="E5" s="198"/>
      <c r="F5" s="198"/>
      <c r="G5" s="198"/>
      <c r="H5" s="198"/>
      <c r="I5" s="198"/>
      <c r="J5" s="198"/>
      <c r="K5" s="239" t="s">
        <v>79</v>
      </c>
      <c r="L5" s="239"/>
      <c r="M5" s="239"/>
      <c r="N5" s="198"/>
      <c r="O5" s="198"/>
      <c r="P5" s="198"/>
    </row>
    <row r="6" spans="1:16" s="220" customFormat="1" ht="21.95" customHeight="1">
      <c r="A6" s="196"/>
      <c r="B6" s="196"/>
      <c r="C6" s="200"/>
      <c r="D6" s="198"/>
      <c r="E6" s="201"/>
      <c r="F6" s="201"/>
      <c r="G6" s="201"/>
      <c r="H6" s="201"/>
      <c r="I6" s="201" t="s">
        <v>52</v>
      </c>
      <c r="J6" s="201"/>
      <c r="K6" s="201"/>
      <c r="L6" s="201"/>
      <c r="M6" s="200"/>
      <c r="N6" s="201"/>
      <c r="O6" s="202"/>
    </row>
    <row r="7" spans="1:16" s="220" customFormat="1" ht="21.95" customHeight="1">
      <c r="A7" s="196"/>
      <c r="B7" s="203"/>
      <c r="C7" s="204" t="s">
        <v>53</v>
      </c>
      <c r="D7" s="205"/>
      <c r="E7" s="203" t="s">
        <v>134</v>
      </c>
      <c r="F7" s="201"/>
      <c r="G7" s="201"/>
      <c r="H7" s="201"/>
      <c r="I7" s="203" t="s">
        <v>54</v>
      </c>
      <c r="J7" s="203"/>
      <c r="K7" s="203"/>
      <c r="L7" s="203"/>
      <c r="M7" s="200"/>
      <c r="N7" s="201"/>
      <c r="O7" s="200"/>
    </row>
    <row r="8" spans="1:16" s="220" customFormat="1" ht="21.95" customHeight="1">
      <c r="A8" s="196"/>
      <c r="B8" s="203"/>
      <c r="C8" s="204" t="s">
        <v>55</v>
      </c>
      <c r="D8" s="205"/>
      <c r="E8" s="203" t="s">
        <v>107</v>
      </c>
      <c r="F8" s="201"/>
      <c r="G8" s="203" t="s">
        <v>108</v>
      </c>
      <c r="H8" s="201"/>
      <c r="I8" s="203" t="s">
        <v>57</v>
      </c>
      <c r="J8" s="203"/>
      <c r="K8" s="203" t="s">
        <v>171</v>
      </c>
      <c r="L8" s="203"/>
      <c r="M8" s="204"/>
      <c r="N8" s="201"/>
      <c r="O8" s="204" t="s">
        <v>58</v>
      </c>
    </row>
    <row r="9" spans="1:16" s="220" customFormat="1" ht="21.95" customHeight="1">
      <c r="A9" s="196"/>
      <c r="B9" s="206" t="s">
        <v>6</v>
      </c>
      <c r="C9" s="204" t="s">
        <v>59</v>
      </c>
      <c r="D9" s="205"/>
      <c r="E9" s="203" t="s">
        <v>102</v>
      </c>
      <c r="F9" s="201"/>
      <c r="G9" s="203" t="s">
        <v>98</v>
      </c>
      <c r="H9" s="201"/>
      <c r="I9" s="203" t="s">
        <v>60</v>
      </c>
      <c r="J9" s="203"/>
      <c r="K9" s="203" t="s">
        <v>172</v>
      </c>
      <c r="L9" s="203"/>
      <c r="M9" s="204" t="s">
        <v>56</v>
      </c>
      <c r="N9" s="201"/>
      <c r="O9" s="204" t="s">
        <v>61</v>
      </c>
    </row>
    <row r="10" spans="1:16" s="220" customFormat="1" ht="21.95" customHeight="1">
      <c r="A10" s="200"/>
      <c r="B10" s="206"/>
      <c r="C10" s="238" t="s">
        <v>145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</row>
    <row r="11" spans="1:16" s="220" customFormat="1" ht="21.95" customHeight="1">
      <c r="A11" s="3" t="s">
        <v>164</v>
      </c>
      <c r="B11" s="206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</row>
    <row r="12" spans="1:16" s="220" customFormat="1" ht="21.95" customHeight="1">
      <c r="A12" s="61" t="s">
        <v>165</v>
      </c>
      <c r="B12" s="206"/>
      <c r="C12" s="208">
        <v>300000</v>
      </c>
      <c r="D12" s="208"/>
      <c r="E12" s="208">
        <v>331763</v>
      </c>
      <c r="F12" s="208"/>
      <c r="G12" s="209">
        <v>2433</v>
      </c>
      <c r="H12" s="208"/>
      <c r="I12" s="208">
        <v>-160</v>
      </c>
      <c r="J12" s="208"/>
      <c r="K12" s="208">
        <v>3900</v>
      </c>
      <c r="L12" s="208"/>
      <c r="M12" s="208">
        <v>38062</v>
      </c>
      <c r="N12" s="208"/>
      <c r="O12" s="208">
        <f>SUM(C12:M12)</f>
        <v>675998</v>
      </c>
    </row>
    <row r="13" spans="1:16" s="220" customFormat="1" ht="21.95" customHeight="1">
      <c r="A13" s="61"/>
      <c r="B13" s="206"/>
      <c r="C13" s="200"/>
      <c r="D13" s="205"/>
      <c r="E13" s="200"/>
      <c r="F13" s="205"/>
      <c r="G13" s="205"/>
      <c r="H13" s="205"/>
      <c r="I13" s="200"/>
      <c r="J13" s="200"/>
      <c r="K13" s="200"/>
      <c r="L13" s="200"/>
      <c r="M13" s="200"/>
      <c r="N13" s="205"/>
      <c r="O13" s="200"/>
    </row>
    <row r="14" spans="1:16" s="220" customFormat="1" ht="21.95" customHeight="1">
      <c r="A14" s="210" t="s">
        <v>75</v>
      </c>
      <c r="B14" s="206"/>
      <c r="C14" s="208"/>
      <c r="D14" s="208"/>
      <c r="E14" s="208"/>
      <c r="F14" s="208"/>
      <c r="G14" s="211"/>
      <c r="H14" s="208"/>
      <c r="I14" s="211"/>
      <c r="J14" s="211"/>
      <c r="K14" s="211"/>
      <c r="L14" s="211"/>
      <c r="M14" s="208"/>
      <c r="N14" s="208"/>
      <c r="O14" s="208"/>
    </row>
    <row r="15" spans="1:16" s="220" customFormat="1" ht="21.95" customHeight="1">
      <c r="A15" s="212" t="s">
        <v>191</v>
      </c>
      <c r="B15" s="206"/>
      <c r="C15" s="208"/>
      <c r="D15" s="208"/>
      <c r="E15" s="208"/>
      <c r="F15" s="208"/>
      <c r="G15" s="211"/>
      <c r="H15" s="208"/>
      <c r="I15" s="211"/>
      <c r="J15" s="211"/>
      <c r="K15" s="211"/>
      <c r="L15" s="211"/>
      <c r="M15" s="208"/>
      <c r="N15" s="208"/>
      <c r="O15" s="208"/>
    </row>
    <row r="16" spans="1:16" s="220" customFormat="1" ht="21.95" hidden="1" customHeight="1">
      <c r="A16" s="213" t="s">
        <v>150</v>
      </c>
      <c r="B16" s="206"/>
      <c r="C16" s="211"/>
      <c r="D16" s="208"/>
      <c r="E16" s="211">
        <v>0</v>
      </c>
      <c r="F16" s="211"/>
      <c r="G16" s="211">
        <v>0</v>
      </c>
      <c r="H16" s="211"/>
      <c r="I16" s="211">
        <v>0</v>
      </c>
      <c r="J16" s="211"/>
      <c r="K16" s="211"/>
      <c r="L16" s="211"/>
      <c r="M16" s="211">
        <v>0</v>
      </c>
      <c r="N16" s="208"/>
      <c r="O16" s="211">
        <f>SUM(C16:M16)</f>
        <v>0</v>
      </c>
    </row>
    <row r="17" spans="1:16" s="220" customFormat="1" ht="21.95" customHeight="1">
      <c r="A17" s="213" t="s">
        <v>149</v>
      </c>
      <c r="B17" s="206">
        <v>14</v>
      </c>
      <c r="C17" s="214">
        <v>0</v>
      </c>
      <c r="D17" s="215"/>
      <c r="E17" s="214">
        <v>0</v>
      </c>
      <c r="F17" s="211"/>
      <c r="G17" s="214">
        <v>0</v>
      </c>
      <c r="H17" s="211"/>
      <c r="I17" s="214">
        <v>0</v>
      </c>
      <c r="J17" s="211"/>
      <c r="K17" s="214">
        <v>0</v>
      </c>
      <c r="L17" s="211"/>
      <c r="M17" s="216">
        <v>-35400</v>
      </c>
      <c r="N17" s="215"/>
      <c r="O17" s="214">
        <f>SUM(C17:M17)</f>
        <v>-35400</v>
      </c>
    </row>
    <row r="18" spans="1:16" s="220" customFormat="1" ht="21.95" customHeight="1">
      <c r="A18" s="212" t="s">
        <v>192</v>
      </c>
      <c r="B18" s="206"/>
      <c r="C18" s="217">
        <f>C17+C16</f>
        <v>0</v>
      </c>
      <c r="D18" s="209"/>
      <c r="E18" s="217">
        <f>E17+E16</f>
        <v>0</v>
      </c>
      <c r="F18" s="209"/>
      <c r="G18" s="217">
        <f>G17+G16</f>
        <v>0</v>
      </c>
      <c r="H18" s="209"/>
      <c r="I18" s="217">
        <f>I17+I16</f>
        <v>0</v>
      </c>
      <c r="J18" s="209"/>
      <c r="K18" s="217">
        <f>K17+K16</f>
        <v>0</v>
      </c>
      <c r="L18" s="209"/>
      <c r="M18" s="217">
        <f>M17+M16</f>
        <v>-35400</v>
      </c>
      <c r="N18" s="209" t="s">
        <v>94</v>
      </c>
      <c r="O18" s="217">
        <f>O17+O16</f>
        <v>-35400</v>
      </c>
    </row>
    <row r="19" spans="1:16" s="220" customFormat="1" ht="21.95" customHeight="1">
      <c r="A19" s="210"/>
      <c r="B19" s="206"/>
      <c r="C19" s="208"/>
      <c r="D19" s="208"/>
      <c r="E19" s="208"/>
      <c r="F19" s="208"/>
      <c r="G19" s="211"/>
      <c r="H19" s="208"/>
      <c r="I19" s="211"/>
      <c r="J19" s="211"/>
      <c r="K19" s="211"/>
      <c r="L19" s="211"/>
      <c r="M19" s="208"/>
      <c r="N19" s="208"/>
      <c r="O19" s="208"/>
    </row>
    <row r="20" spans="1:16" s="220" customFormat="1" ht="21.95" customHeight="1">
      <c r="A20" s="3" t="s">
        <v>113</v>
      </c>
      <c r="B20" s="206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22"/>
    </row>
    <row r="21" spans="1:16" s="220" customFormat="1" ht="21.95" customHeight="1">
      <c r="A21" s="196" t="s">
        <v>63</v>
      </c>
      <c r="B21" s="206"/>
      <c r="C21" s="211">
        <v>0</v>
      </c>
      <c r="D21" s="211"/>
      <c r="E21" s="211">
        <v>0</v>
      </c>
      <c r="F21" s="211"/>
      <c r="G21" s="211">
        <v>0</v>
      </c>
      <c r="H21" s="211"/>
      <c r="I21" s="211">
        <v>0</v>
      </c>
      <c r="J21" s="211"/>
      <c r="K21" s="211">
        <v>0</v>
      </c>
      <c r="L21" s="211"/>
      <c r="M21" s="211">
        <f>+'PL 5-6'!D70</f>
        <v>12779</v>
      </c>
      <c r="N21" s="209"/>
      <c r="O21" s="211">
        <f>SUM(C21:M21)</f>
        <v>12779</v>
      </c>
      <c r="P21" s="222"/>
    </row>
    <row r="22" spans="1:16" s="220" customFormat="1" ht="21.95" customHeight="1">
      <c r="A22" s="223" t="s">
        <v>178</v>
      </c>
      <c r="B22" s="206"/>
      <c r="C22" s="214">
        <v>0</v>
      </c>
      <c r="D22" s="211"/>
      <c r="E22" s="214">
        <v>0</v>
      </c>
      <c r="F22" s="211"/>
      <c r="G22" s="214">
        <v>0</v>
      </c>
      <c r="H22" s="211"/>
      <c r="I22" s="214">
        <v>0</v>
      </c>
      <c r="J22" s="211"/>
      <c r="K22" s="214">
        <v>0</v>
      </c>
      <c r="L22" s="211"/>
      <c r="M22" s="214">
        <f>+'PL 5-6'!D79</f>
        <v>-303</v>
      </c>
      <c r="N22" s="209"/>
      <c r="O22" s="214">
        <f>SUM(C22:M22)</f>
        <v>-303</v>
      </c>
    </row>
    <row r="23" spans="1:16" s="220" customFormat="1" ht="21.95" customHeight="1">
      <c r="A23" s="3" t="s">
        <v>112</v>
      </c>
      <c r="B23" s="206"/>
      <c r="C23" s="217">
        <f>SUM(C21:C22)</f>
        <v>0</v>
      </c>
      <c r="D23" s="208"/>
      <c r="E23" s="217">
        <f>SUM(E21:E22)</f>
        <v>0</v>
      </c>
      <c r="F23" s="208"/>
      <c r="G23" s="217">
        <f>SUM(G21:G22)</f>
        <v>0</v>
      </c>
      <c r="H23" s="208"/>
      <c r="I23" s="217">
        <f>SUM(I21:I22)</f>
        <v>0</v>
      </c>
      <c r="J23" s="209"/>
      <c r="K23" s="217">
        <f>SUM(K21:K22)</f>
        <v>0</v>
      </c>
      <c r="L23" s="209"/>
      <c r="M23" s="217">
        <f>SUM(M21:M22)</f>
        <v>12476</v>
      </c>
      <c r="N23" s="208"/>
      <c r="O23" s="217">
        <f>SUM(O21:O22)</f>
        <v>12476</v>
      </c>
    </row>
    <row r="24" spans="1:16" s="220" customFormat="1" ht="21.95" customHeight="1">
      <c r="A24" s="3"/>
      <c r="B24" s="206"/>
      <c r="C24" s="211"/>
      <c r="D24" s="208"/>
      <c r="E24" s="211"/>
      <c r="F24" s="208"/>
      <c r="G24" s="208"/>
      <c r="H24" s="208"/>
      <c r="I24" s="208"/>
      <c r="J24" s="208"/>
      <c r="K24" s="208"/>
      <c r="L24" s="208"/>
      <c r="M24" s="208"/>
      <c r="N24" s="208"/>
      <c r="O24" s="208"/>
    </row>
    <row r="25" spans="1:16" s="220" customFormat="1" ht="21.95" customHeight="1" thickBot="1">
      <c r="A25" s="61" t="s">
        <v>166</v>
      </c>
      <c r="B25" s="206"/>
      <c r="C25" s="219">
        <f>C12+C18+C23</f>
        <v>300000</v>
      </c>
      <c r="D25" s="208"/>
      <c r="E25" s="219">
        <f>E12+E18+E23</f>
        <v>331763</v>
      </c>
      <c r="F25" s="208"/>
      <c r="G25" s="219">
        <f>G12+G18+G23</f>
        <v>2433</v>
      </c>
      <c r="H25" s="208"/>
      <c r="I25" s="219">
        <f>I12+I18+I23</f>
        <v>-160</v>
      </c>
      <c r="J25" s="208"/>
      <c r="K25" s="219">
        <f>K12+K18+K23</f>
        <v>3900</v>
      </c>
      <c r="L25" s="208"/>
      <c r="M25" s="219">
        <f>M12+M18+M23</f>
        <v>15138</v>
      </c>
      <c r="N25" s="208"/>
      <c r="O25" s="219">
        <f>O12+O18+O23</f>
        <v>653074</v>
      </c>
    </row>
    <row r="26" spans="1:16" s="220" customFormat="1" ht="21.95" customHeight="1" thickTop="1"/>
  </sheetData>
  <mergeCells count="3">
    <mergeCell ref="C4:O4"/>
    <mergeCell ref="C10:O10"/>
    <mergeCell ref="K5:M5"/>
  </mergeCells>
  <pageMargins left="0.8" right="0.8" top="0.48" bottom="0.5" header="0.5" footer="0.5"/>
  <pageSetup paperSize="9" scale="71" firstPageNumber="8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view="pageBreakPreview" zoomScale="70" zoomScaleNormal="80" zoomScaleSheetLayoutView="70" workbookViewId="0">
      <selection activeCell="D25" sqref="D25"/>
    </sheetView>
  </sheetViews>
  <sheetFormatPr defaultRowHeight="21.75"/>
  <cols>
    <col min="1" max="1" width="49.28515625" customWidth="1"/>
    <col min="2" max="2" width="10.140625" customWidth="1"/>
    <col min="3" max="3" width="1.7109375" customWidth="1"/>
    <col min="4" max="4" width="20.5703125" customWidth="1"/>
    <col min="5" max="5" width="1.7109375" customWidth="1"/>
    <col min="6" max="6" width="19.7109375" customWidth="1"/>
    <col min="7" max="7" width="1.7109375" customWidth="1"/>
    <col min="8" max="8" width="19.7109375" customWidth="1"/>
    <col min="9" max="9" width="1.7109375" customWidth="1"/>
    <col min="10" max="10" width="19.7109375" customWidth="1"/>
    <col min="11" max="11" width="1.7109375" customWidth="1"/>
    <col min="12" max="12" width="19.7109375" customWidth="1"/>
    <col min="13" max="13" width="1.28515625" customWidth="1"/>
    <col min="14" max="14" width="16.140625" customWidth="1"/>
  </cols>
  <sheetData>
    <row r="1" spans="1:14">
      <c r="A1" s="1" t="s">
        <v>141</v>
      </c>
      <c r="B1" s="60"/>
      <c r="C1" s="42"/>
      <c r="D1" s="16"/>
      <c r="E1" s="29"/>
      <c r="F1" s="16"/>
      <c r="G1" s="29"/>
      <c r="H1" s="29"/>
      <c r="I1" s="29"/>
      <c r="J1" s="29"/>
      <c r="K1" s="29"/>
      <c r="L1" s="16"/>
      <c r="M1" s="29"/>
      <c r="N1" s="16"/>
    </row>
    <row r="2" spans="1:14">
      <c r="A2" s="61" t="s">
        <v>128</v>
      </c>
      <c r="B2" s="60"/>
      <c r="C2" s="42"/>
      <c r="D2" s="2"/>
      <c r="E2" s="42"/>
      <c r="F2" s="2"/>
      <c r="G2" s="42"/>
      <c r="H2" s="42"/>
      <c r="I2" s="42"/>
      <c r="J2" s="42"/>
      <c r="K2" s="42"/>
      <c r="L2" s="2"/>
      <c r="M2" s="42"/>
      <c r="N2" s="2"/>
    </row>
    <row r="3" spans="1:14">
      <c r="A3" s="240"/>
      <c r="B3" s="240"/>
      <c r="C3" s="240"/>
      <c r="D3" s="240"/>
      <c r="E3" s="240"/>
      <c r="F3" s="240"/>
      <c r="G3" s="42"/>
      <c r="H3" s="42"/>
      <c r="I3" s="42"/>
      <c r="J3" s="42"/>
      <c r="K3" s="42"/>
      <c r="L3" s="2"/>
      <c r="M3" s="42"/>
      <c r="N3" s="2"/>
    </row>
    <row r="4" spans="1:14">
      <c r="A4" s="6"/>
      <c r="B4" s="6"/>
      <c r="C4" s="63"/>
      <c r="D4" s="241" t="s">
        <v>62</v>
      </c>
      <c r="E4" s="241"/>
      <c r="F4" s="241"/>
      <c r="G4" s="241"/>
      <c r="H4" s="241"/>
      <c r="I4" s="241"/>
      <c r="J4" s="241"/>
      <c r="K4" s="241"/>
      <c r="L4" s="241"/>
      <c r="M4" s="74"/>
      <c r="N4" s="74"/>
    </row>
    <row r="5" spans="1:14">
      <c r="A5" s="6"/>
      <c r="B5" s="6"/>
      <c r="C5" s="63"/>
      <c r="D5" s="103"/>
      <c r="E5" s="103"/>
      <c r="F5" s="103"/>
      <c r="G5" s="103"/>
      <c r="H5" s="103"/>
      <c r="I5" s="103"/>
      <c r="J5" s="99" t="s">
        <v>79</v>
      </c>
      <c r="K5" s="103"/>
      <c r="L5" s="103"/>
      <c r="M5" s="103"/>
      <c r="N5" s="103"/>
    </row>
    <row r="6" spans="1:14">
      <c r="A6" s="6"/>
      <c r="B6" s="102"/>
      <c r="C6" s="65"/>
      <c r="D6" s="66" t="s">
        <v>53</v>
      </c>
      <c r="E6" s="42"/>
      <c r="F6" s="102" t="s">
        <v>134</v>
      </c>
      <c r="G6" s="64"/>
      <c r="H6" s="64"/>
      <c r="I6" s="64"/>
      <c r="J6" s="2"/>
      <c r="K6" s="42"/>
      <c r="L6" s="42"/>
    </row>
    <row r="7" spans="1:14">
      <c r="A7" s="6"/>
      <c r="B7" s="102"/>
      <c r="C7" s="65"/>
      <c r="D7" s="66" t="s">
        <v>55</v>
      </c>
      <c r="E7" s="42"/>
      <c r="F7" s="102" t="s">
        <v>107</v>
      </c>
      <c r="G7" s="64"/>
      <c r="H7" s="102" t="s">
        <v>108</v>
      </c>
      <c r="I7" s="64"/>
      <c r="J7" s="2"/>
      <c r="K7" s="64"/>
      <c r="L7" s="2"/>
    </row>
    <row r="8" spans="1:14">
      <c r="A8" s="6"/>
      <c r="B8" s="100" t="s">
        <v>6</v>
      </c>
      <c r="C8" s="65"/>
      <c r="D8" s="66" t="s">
        <v>59</v>
      </c>
      <c r="E8" s="42"/>
      <c r="F8" s="102" t="s">
        <v>102</v>
      </c>
      <c r="G8" s="64"/>
      <c r="H8" s="102" t="s">
        <v>98</v>
      </c>
      <c r="I8" s="64"/>
      <c r="J8" s="66" t="s">
        <v>56</v>
      </c>
      <c r="K8" s="64"/>
      <c r="L8" s="66" t="s">
        <v>42</v>
      </c>
    </row>
    <row r="9" spans="1:14">
      <c r="A9" s="2"/>
      <c r="B9" s="100"/>
      <c r="C9" s="42"/>
      <c r="D9" s="232" t="s">
        <v>145</v>
      </c>
      <c r="E9" s="232"/>
      <c r="F9" s="232"/>
      <c r="G9" s="232"/>
      <c r="H9" s="232"/>
      <c r="I9" s="232"/>
      <c r="J9" s="232"/>
      <c r="K9" s="232"/>
      <c r="L9" s="232"/>
    </row>
    <row r="10" spans="1:14">
      <c r="A10" s="104" t="s">
        <v>139</v>
      </c>
      <c r="B10" s="100"/>
      <c r="C10" s="42"/>
      <c r="D10" s="100"/>
      <c r="E10" s="100"/>
      <c r="F10" s="100"/>
      <c r="G10" s="100"/>
      <c r="H10" s="100"/>
      <c r="I10" s="100"/>
      <c r="J10" s="100"/>
      <c r="K10" s="100"/>
      <c r="L10" s="100"/>
    </row>
    <row r="11" spans="1:14">
      <c r="A11" s="108" t="s">
        <v>173</v>
      </c>
      <c r="B11" s="138"/>
      <c r="C11" s="42"/>
      <c r="D11" s="181">
        <v>206000</v>
      </c>
      <c r="E11" s="181"/>
      <c r="F11" s="181">
        <v>45700</v>
      </c>
      <c r="G11" s="181"/>
      <c r="H11" s="181">
        <v>2433</v>
      </c>
      <c r="I11" s="181"/>
      <c r="J11" s="181">
        <v>111713</v>
      </c>
      <c r="K11" s="181"/>
      <c r="L11" s="181">
        <f t="shared" ref="L11:L12" si="0">SUM(D11:J11)</f>
        <v>365846</v>
      </c>
    </row>
    <row r="12" spans="1:14">
      <c r="A12" s="109" t="s">
        <v>174</v>
      </c>
      <c r="B12" s="138">
        <v>3</v>
      </c>
      <c r="C12" s="42"/>
      <c r="D12" s="59">
        <v>0</v>
      </c>
      <c r="E12" s="138"/>
      <c r="F12" s="59">
        <v>0</v>
      </c>
      <c r="G12" s="138"/>
      <c r="H12" s="59">
        <v>0</v>
      </c>
      <c r="I12" s="138"/>
      <c r="J12" s="71">
        <v>-7596</v>
      </c>
      <c r="K12" s="138"/>
      <c r="L12" s="71">
        <f t="shared" si="0"/>
        <v>-7596</v>
      </c>
    </row>
    <row r="13" spans="1:14">
      <c r="A13" s="77" t="s">
        <v>175</v>
      </c>
      <c r="B13" s="100"/>
      <c r="C13" s="103"/>
      <c r="D13" s="182">
        <f>SUM(D11:D12)</f>
        <v>206000</v>
      </c>
      <c r="E13" s="31"/>
      <c r="F13" s="182">
        <f>SUM(F11:F12)</f>
        <v>45700</v>
      </c>
      <c r="G13" s="31"/>
      <c r="H13" s="182">
        <f>SUM(H11:H12)</f>
        <v>2433</v>
      </c>
      <c r="I13" s="72"/>
      <c r="J13" s="182">
        <f>SUM(J11:J12)</f>
        <v>104117</v>
      </c>
      <c r="K13" s="51"/>
      <c r="L13" s="180">
        <f>SUM(D13:J13)</f>
        <v>358250</v>
      </c>
    </row>
    <row r="14" spans="1:14" ht="15" customHeight="1">
      <c r="A14" s="23"/>
      <c r="B14" s="100"/>
      <c r="C14" s="103"/>
      <c r="D14" s="31"/>
      <c r="E14" s="31"/>
      <c r="F14" s="31"/>
      <c r="G14" s="31"/>
      <c r="H14" s="31"/>
      <c r="I14" s="31"/>
      <c r="J14" s="31"/>
      <c r="K14" s="31"/>
      <c r="L14" s="31"/>
    </row>
    <row r="15" spans="1:14">
      <c r="A15" s="77" t="s">
        <v>125</v>
      </c>
      <c r="B15" s="100"/>
      <c r="C15" s="64"/>
      <c r="D15" s="62"/>
      <c r="E15" s="71"/>
      <c r="F15" s="62"/>
      <c r="G15" s="71"/>
      <c r="H15" s="59"/>
      <c r="I15" s="59"/>
      <c r="J15" s="59"/>
      <c r="K15" s="59"/>
      <c r="L15" s="62"/>
    </row>
    <row r="16" spans="1:14">
      <c r="A16" s="77" t="s">
        <v>122</v>
      </c>
      <c r="B16" s="100"/>
      <c r="C16" s="64"/>
      <c r="D16" s="62"/>
      <c r="E16" s="71"/>
      <c r="F16" s="62"/>
      <c r="G16" s="71"/>
      <c r="H16" s="59"/>
      <c r="I16" s="59"/>
      <c r="J16" s="59"/>
      <c r="K16" s="59"/>
      <c r="L16" s="62"/>
    </row>
    <row r="17" spans="1:12">
      <c r="A17" s="48" t="s">
        <v>131</v>
      </c>
      <c r="B17" s="100"/>
      <c r="C17" s="64"/>
      <c r="D17" s="62"/>
      <c r="E17" s="71"/>
      <c r="F17" s="62"/>
      <c r="G17" s="71"/>
      <c r="H17" s="59"/>
      <c r="I17" s="59"/>
      <c r="J17" s="59"/>
      <c r="K17" s="59"/>
      <c r="L17" s="62"/>
    </row>
    <row r="18" spans="1:12">
      <c r="A18" s="2" t="s">
        <v>150</v>
      </c>
      <c r="B18" s="100">
        <v>10</v>
      </c>
      <c r="C18" s="64"/>
      <c r="D18" s="62">
        <v>14000</v>
      </c>
      <c r="E18" s="71"/>
      <c r="F18" s="59">
        <v>0</v>
      </c>
      <c r="G18" s="71"/>
      <c r="H18" s="59">
        <v>0</v>
      </c>
      <c r="I18" s="59"/>
      <c r="J18" s="59">
        <v>0</v>
      </c>
      <c r="K18" s="59"/>
      <c r="L18" s="27">
        <f>SUM(D18:J18)</f>
        <v>14000</v>
      </c>
    </row>
    <row r="19" spans="1:12">
      <c r="A19" s="2" t="s">
        <v>149</v>
      </c>
      <c r="B19" s="100">
        <v>14</v>
      </c>
      <c r="C19" s="103"/>
      <c r="D19" s="83">
        <v>0</v>
      </c>
      <c r="E19" s="75"/>
      <c r="F19" s="83">
        <v>0</v>
      </c>
      <c r="G19" s="75"/>
      <c r="H19" s="83">
        <v>0</v>
      </c>
      <c r="I19" s="11"/>
      <c r="J19" s="81">
        <v>-103000</v>
      </c>
      <c r="K19" s="54"/>
      <c r="L19" s="82">
        <f>SUM(D19:J19)</f>
        <v>-103000</v>
      </c>
    </row>
    <row r="20" spans="1:12">
      <c r="A20" s="48" t="s">
        <v>132</v>
      </c>
      <c r="B20" s="100"/>
      <c r="C20" s="103"/>
      <c r="D20" s="78">
        <f>D19+D18</f>
        <v>14000</v>
      </c>
      <c r="E20" s="67"/>
      <c r="F20" s="78">
        <f>F19+F18</f>
        <v>0</v>
      </c>
      <c r="G20" s="67"/>
      <c r="H20" s="78">
        <f>H19+H18</f>
        <v>0</v>
      </c>
      <c r="I20" s="67" t="e">
        <f>I19+#REF!+I18</f>
        <v>#REF!</v>
      </c>
      <c r="J20" s="78">
        <f>J19+J18</f>
        <v>-103000</v>
      </c>
      <c r="K20" s="67" t="e">
        <f>K19+#REF!+K18</f>
        <v>#REF!</v>
      </c>
      <c r="L20" s="78">
        <f>L19+L18</f>
        <v>-89000</v>
      </c>
    </row>
    <row r="21" spans="1:12" ht="15" customHeight="1">
      <c r="A21" s="23"/>
      <c r="B21" s="100"/>
      <c r="C21" s="64"/>
      <c r="D21" s="31"/>
      <c r="E21" s="31"/>
      <c r="F21" s="31"/>
      <c r="G21" s="31"/>
      <c r="H21" s="31"/>
      <c r="I21" s="31"/>
      <c r="J21" s="31"/>
      <c r="K21" s="31"/>
      <c r="L21" s="31"/>
    </row>
    <row r="22" spans="1:12">
      <c r="A22" s="104" t="s">
        <v>113</v>
      </c>
      <c r="B22" s="100"/>
      <c r="C22" s="103"/>
      <c r="D22" s="23"/>
      <c r="E22" s="74"/>
      <c r="F22" s="23"/>
      <c r="G22" s="74"/>
      <c r="H22" s="23"/>
      <c r="I22" s="23"/>
      <c r="J22" s="23"/>
      <c r="K22" s="23"/>
      <c r="L22" s="23"/>
    </row>
    <row r="23" spans="1:12">
      <c r="A23" s="6" t="s">
        <v>63</v>
      </c>
      <c r="B23" s="100"/>
      <c r="C23" s="103"/>
      <c r="D23" s="15">
        <v>0</v>
      </c>
      <c r="E23" s="75"/>
      <c r="F23" s="11">
        <v>0</v>
      </c>
      <c r="G23" s="71"/>
      <c r="H23" s="11">
        <v>0</v>
      </c>
      <c r="I23" s="11"/>
      <c r="J23" s="53">
        <v>26485</v>
      </c>
      <c r="K23" s="53"/>
      <c r="L23" s="27">
        <f>SUM(D23:J23)</f>
        <v>26485</v>
      </c>
    </row>
    <row r="24" spans="1:12">
      <c r="A24" s="6" t="s">
        <v>178</v>
      </c>
      <c r="B24" s="225"/>
      <c r="C24" s="226"/>
      <c r="D24" s="28">
        <v>0</v>
      </c>
      <c r="E24" s="75"/>
      <c r="F24" s="83">
        <v>0</v>
      </c>
      <c r="G24" s="71"/>
      <c r="H24" s="83">
        <v>0</v>
      </c>
      <c r="I24" s="11"/>
      <c r="J24" s="76">
        <v>0</v>
      </c>
      <c r="K24" s="53"/>
      <c r="L24" s="82">
        <v>0</v>
      </c>
    </row>
    <row r="25" spans="1:12">
      <c r="A25" s="104" t="s">
        <v>112</v>
      </c>
      <c r="B25" s="100"/>
      <c r="C25" s="103"/>
      <c r="D25" s="78">
        <f>D23</f>
        <v>0</v>
      </c>
      <c r="E25" s="70"/>
      <c r="F25" s="78">
        <f>F23</f>
        <v>0</v>
      </c>
      <c r="G25" s="73"/>
      <c r="H25" s="78">
        <f>H23</f>
        <v>0</v>
      </c>
      <c r="I25" s="70"/>
      <c r="J25" s="78">
        <f>J23</f>
        <v>26485</v>
      </c>
      <c r="K25" s="51"/>
      <c r="L25" s="78">
        <f>L23</f>
        <v>26485</v>
      </c>
    </row>
    <row r="26" spans="1:12" ht="15" customHeight="1">
      <c r="A26" s="104"/>
      <c r="B26" s="100"/>
      <c r="C26" s="103"/>
      <c r="D26" s="23"/>
      <c r="E26" s="74"/>
      <c r="F26" s="23"/>
      <c r="G26" s="74"/>
      <c r="H26" s="23"/>
      <c r="I26" s="23"/>
      <c r="J26" s="23"/>
      <c r="K26" s="23"/>
      <c r="L26" s="23"/>
    </row>
    <row r="27" spans="1:12" ht="22.5" thickBot="1">
      <c r="A27" s="23" t="s">
        <v>138</v>
      </c>
      <c r="B27" s="100"/>
      <c r="C27" s="64"/>
      <c r="D27" s="68">
        <f>SUM(D20,D25+D13)</f>
        <v>220000</v>
      </c>
      <c r="E27" s="69"/>
      <c r="F27" s="68">
        <f>SUM(F13,F25)</f>
        <v>45700</v>
      </c>
      <c r="G27" s="69"/>
      <c r="H27" s="68">
        <f>SUM(H20,H25+H13)</f>
        <v>2433</v>
      </c>
      <c r="I27" s="51"/>
      <c r="J27" s="68">
        <f>SUM(J20,J25+J13)</f>
        <v>27602</v>
      </c>
      <c r="K27" s="51"/>
      <c r="L27" s="68">
        <f>SUM(L20,L25+L13)</f>
        <v>295735</v>
      </c>
    </row>
    <row r="28" spans="1:12" ht="22.5" thickTop="1"/>
  </sheetData>
  <mergeCells count="3">
    <mergeCell ref="A3:F3"/>
    <mergeCell ref="D4:L4"/>
    <mergeCell ref="D9:L9"/>
  </mergeCells>
  <pageMargins left="0.7" right="0.7" top="0.48" bottom="0.5" header="0.5" footer="0.5"/>
  <pageSetup paperSize="9" scale="85" firstPageNumber="9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P28"/>
  <sheetViews>
    <sheetView view="pageBreakPreview" zoomScale="60" zoomScaleNormal="80" workbookViewId="0">
      <selection activeCell="A19" sqref="A19"/>
    </sheetView>
  </sheetViews>
  <sheetFormatPr defaultRowHeight="21.75"/>
  <cols>
    <col min="1" max="1" width="49.28515625" customWidth="1"/>
    <col min="2" max="2" width="10.140625" customWidth="1"/>
    <col min="3" max="3" width="1.28515625" customWidth="1"/>
    <col min="4" max="4" width="20.5703125" customWidth="1"/>
    <col min="5" max="5" width="1.28515625" customWidth="1"/>
    <col min="6" max="6" width="19.7109375" customWidth="1"/>
    <col min="7" max="7" width="1.28515625" customWidth="1"/>
    <col min="8" max="8" width="19.7109375" customWidth="1"/>
    <col min="9" max="9" width="1.28515625" customWidth="1"/>
    <col min="10" max="10" width="17.5703125" customWidth="1"/>
    <col min="11" max="11" width="1.28515625" customWidth="1"/>
    <col min="12" max="12" width="19.7109375" customWidth="1"/>
    <col min="13" max="13" width="1.28515625" customWidth="1"/>
    <col min="14" max="14" width="19.7109375" customWidth="1"/>
    <col min="15" max="15" width="1.28515625" customWidth="1"/>
    <col min="16" max="16" width="16.140625" customWidth="1"/>
  </cols>
  <sheetData>
    <row r="1" spans="1:16">
      <c r="A1" s="1" t="s">
        <v>141</v>
      </c>
      <c r="B1" s="60"/>
      <c r="C1" s="42"/>
      <c r="D1" s="16"/>
      <c r="E1" s="29"/>
      <c r="F1" s="16"/>
      <c r="G1" s="29"/>
      <c r="H1" s="29"/>
      <c r="I1" s="29"/>
      <c r="J1" s="29"/>
      <c r="K1" s="29"/>
      <c r="L1" s="29"/>
      <c r="M1" s="29"/>
      <c r="N1" s="16"/>
      <c r="O1" s="29"/>
      <c r="P1" s="16"/>
    </row>
    <row r="2" spans="1:16">
      <c r="A2" s="61" t="s">
        <v>128</v>
      </c>
      <c r="B2" s="60"/>
      <c r="C2" s="42"/>
      <c r="D2" s="2"/>
      <c r="E2" s="42"/>
      <c r="F2" s="2"/>
      <c r="G2" s="42"/>
      <c r="H2" s="42"/>
      <c r="I2" s="42"/>
      <c r="J2" s="42"/>
      <c r="K2" s="42"/>
      <c r="L2" s="42"/>
      <c r="M2" s="42"/>
      <c r="N2" s="2"/>
      <c r="O2" s="42"/>
      <c r="P2" s="2"/>
    </row>
    <row r="3" spans="1:16">
      <c r="A3" s="240"/>
      <c r="B3" s="240"/>
      <c r="C3" s="240"/>
      <c r="D3" s="240"/>
      <c r="E3" s="240"/>
      <c r="F3" s="240"/>
      <c r="G3" s="42"/>
      <c r="H3" s="42"/>
      <c r="I3" s="42"/>
      <c r="J3" s="42"/>
      <c r="K3" s="42"/>
      <c r="L3" s="42"/>
      <c r="M3" s="42"/>
      <c r="N3" s="2"/>
      <c r="O3" s="42"/>
      <c r="P3" s="2"/>
    </row>
    <row r="4" spans="1:16">
      <c r="A4" s="6"/>
      <c r="B4" s="6"/>
      <c r="C4" s="63"/>
      <c r="D4" s="241" t="s">
        <v>62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74"/>
      <c r="P4" s="74"/>
    </row>
    <row r="5" spans="1:16">
      <c r="A5" s="6"/>
      <c r="B5" s="6"/>
      <c r="C5" s="63"/>
      <c r="D5" s="94"/>
      <c r="E5" s="94"/>
      <c r="F5" s="94"/>
      <c r="G5" s="94"/>
      <c r="H5" s="94"/>
      <c r="I5" s="94"/>
      <c r="J5" s="242" t="s">
        <v>79</v>
      </c>
      <c r="K5" s="242"/>
      <c r="L5" s="242"/>
      <c r="M5" s="98"/>
      <c r="N5" s="98"/>
      <c r="O5" s="98"/>
      <c r="P5" s="94"/>
    </row>
    <row r="6" spans="1:16">
      <c r="A6" s="6"/>
      <c r="B6" s="93"/>
      <c r="C6" s="65"/>
      <c r="D6" s="66" t="s">
        <v>53</v>
      </c>
      <c r="E6" s="42"/>
      <c r="F6" s="93" t="s">
        <v>134</v>
      </c>
      <c r="G6" s="64"/>
      <c r="H6" s="64"/>
      <c r="I6" s="64"/>
      <c r="J6" s="64"/>
      <c r="K6" s="64"/>
      <c r="L6" s="2"/>
      <c r="M6" s="42"/>
      <c r="N6" s="42"/>
    </row>
    <row r="7" spans="1:16">
      <c r="A7" s="6"/>
      <c r="B7" s="93"/>
      <c r="C7" s="65"/>
      <c r="D7" s="66" t="s">
        <v>55</v>
      </c>
      <c r="E7" s="42"/>
      <c r="F7" s="93" t="s">
        <v>107</v>
      </c>
      <c r="G7" s="64"/>
      <c r="H7" s="93" t="s">
        <v>108</v>
      </c>
      <c r="I7" s="64"/>
      <c r="J7" s="139" t="s">
        <v>171</v>
      </c>
      <c r="K7" s="139"/>
      <c r="L7" s="66"/>
      <c r="M7" s="64"/>
      <c r="N7" s="2"/>
    </row>
    <row r="8" spans="1:16">
      <c r="A8" s="6"/>
      <c r="B8" s="92" t="s">
        <v>6</v>
      </c>
      <c r="C8" s="65"/>
      <c r="D8" s="66" t="s">
        <v>59</v>
      </c>
      <c r="E8" s="42"/>
      <c r="F8" s="93" t="s">
        <v>102</v>
      </c>
      <c r="G8" s="64"/>
      <c r="H8" s="93" t="s">
        <v>98</v>
      </c>
      <c r="I8" s="64"/>
      <c r="J8" s="139" t="s">
        <v>172</v>
      </c>
      <c r="K8" s="139"/>
      <c r="L8" s="66" t="s">
        <v>56</v>
      </c>
      <c r="M8" s="64"/>
      <c r="N8" s="66" t="s">
        <v>42</v>
      </c>
    </row>
    <row r="9" spans="1:16">
      <c r="A9" s="2"/>
      <c r="B9" s="92"/>
      <c r="C9" s="42"/>
      <c r="D9" s="232" t="s">
        <v>145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6">
      <c r="A10" s="95" t="s">
        <v>164</v>
      </c>
      <c r="B10" s="92"/>
      <c r="C10" s="42"/>
      <c r="D10" s="92"/>
      <c r="E10" s="92"/>
      <c r="F10" s="92"/>
      <c r="G10" s="92"/>
      <c r="H10" s="92"/>
      <c r="I10" s="92"/>
      <c r="J10" s="138"/>
      <c r="K10" s="138"/>
      <c r="L10" s="92"/>
      <c r="M10" s="92"/>
      <c r="N10" s="92"/>
    </row>
    <row r="11" spans="1:16">
      <c r="A11" s="108" t="s">
        <v>176</v>
      </c>
      <c r="B11" s="138"/>
      <c r="C11" s="42"/>
      <c r="D11" s="183">
        <v>300000</v>
      </c>
      <c r="E11" s="183"/>
      <c r="F11" s="183">
        <v>331763</v>
      </c>
      <c r="G11" s="183"/>
      <c r="H11" s="184">
        <v>2433</v>
      </c>
      <c r="I11" s="185"/>
      <c r="J11" s="186">
        <v>3900</v>
      </c>
      <c r="K11" s="183"/>
      <c r="L11" s="186">
        <v>46713</v>
      </c>
      <c r="M11" s="138"/>
      <c r="N11" s="183">
        <f>SUM(D11:L11)</f>
        <v>684809</v>
      </c>
    </row>
    <row r="12" spans="1:16">
      <c r="A12" s="109" t="s">
        <v>174</v>
      </c>
      <c r="B12" s="137">
        <v>3</v>
      </c>
      <c r="C12" s="42"/>
      <c r="D12" s="187">
        <v>0</v>
      </c>
      <c r="E12" s="188"/>
      <c r="F12" s="187">
        <v>0</v>
      </c>
      <c r="G12" s="188"/>
      <c r="H12" s="187">
        <v>0</v>
      </c>
      <c r="I12" s="117"/>
      <c r="J12" s="187">
        <v>0</v>
      </c>
      <c r="K12" s="188"/>
      <c r="L12" s="189">
        <v>-7729</v>
      </c>
      <c r="N12" s="190">
        <f>SUM(D12:L12)</f>
        <v>-7729</v>
      </c>
    </row>
    <row r="13" spans="1:16">
      <c r="A13" s="77" t="s">
        <v>177</v>
      </c>
      <c r="B13" s="92"/>
      <c r="C13" s="94"/>
      <c r="D13" s="182">
        <f>SUM(D11:D12)</f>
        <v>300000</v>
      </c>
      <c r="E13" s="183"/>
      <c r="F13" s="182">
        <f>SUM(F11:F12)</f>
        <v>331763</v>
      </c>
      <c r="G13" s="183"/>
      <c r="H13" s="182">
        <f>SUM(H11:H12)</f>
        <v>2433</v>
      </c>
      <c r="I13" s="185"/>
      <c r="J13" s="182">
        <f>SUM(J11:J12)</f>
        <v>3900</v>
      </c>
      <c r="K13" s="183"/>
      <c r="L13" s="182">
        <f>SUM(L11:L12)</f>
        <v>38984</v>
      </c>
      <c r="M13" s="51"/>
      <c r="N13" s="182">
        <f>SUM(D13:L13)</f>
        <v>677080</v>
      </c>
    </row>
    <row r="14" spans="1:16">
      <c r="A14" s="23"/>
      <c r="B14" s="92"/>
      <c r="C14" s="94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6">
      <c r="A15" s="77" t="s">
        <v>125</v>
      </c>
      <c r="B15" s="92"/>
      <c r="C15" s="64"/>
      <c r="D15" s="62"/>
      <c r="E15" s="71"/>
      <c r="F15" s="62"/>
      <c r="G15" s="71"/>
      <c r="H15" s="59"/>
      <c r="I15" s="59"/>
      <c r="J15" s="59"/>
      <c r="K15" s="59"/>
      <c r="L15" s="59"/>
      <c r="M15" s="59"/>
      <c r="N15" s="62"/>
    </row>
    <row r="16" spans="1:16">
      <c r="A16" s="77" t="s">
        <v>122</v>
      </c>
      <c r="B16" s="92"/>
      <c r="C16" s="64"/>
      <c r="D16" s="62"/>
      <c r="E16" s="71"/>
      <c r="F16" s="62"/>
      <c r="G16" s="71"/>
      <c r="H16" s="59"/>
      <c r="I16" s="59"/>
      <c r="J16" s="59"/>
      <c r="K16" s="59"/>
      <c r="L16" s="59"/>
      <c r="M16" s="59"/>
      <c r="N16" s="62"/>
    </row>
    <row r="17" spans="1:14">
      <c r="A17" s="48" t="s">
        <v>193</v>
      </c>
      <c r="B17" s="92"/>
      <c r="C17" s="64"/>
      <c r="D17" s="62"/>
      <c r="E17" s="71"/>
      <c r="F17" s="62"/>
      <c r="G17" s="71"/>
      <c r="H17" s="59"/>
      <c r="I17" s="59"/>
      <c r="J17" s="59"/>
      <c r="K17" s="59"/>
      <c r="L17" s="59"/>
      <c r="M17" s="59"/>
      <c r="N17" s="62"/>
    </row>
    <row r="18" spans="1:14" hidden="1">
      <c r="A18" s="2" t="s">
        <v>150</v>
      </c>
      <c r="B18" s="138">
        <v>10</v>
      </c>
      <c r="C18" s="64"/>
      <c r="D18" s="59">
        <v>0</v>
      </c>
      <c r="E18" s="71"/>
      <c r="F18" s="59">
        <v>0</v>
      </c>
      <c r="G18" s="71"/>
      <c r="H18" s="59">
        <v>0</v>
      </c>
      <c r="I18" s="59"/>
      <c r="J18" s="59">
        <v>0</v>
      </c>
      <c r="K18" s="59"/>
      <c r="L18" s="59">
        <v>0</v>
      </c>
      <c r="M18" s="59"/>
      <c r="N18" s="27">
        <f>SUM(D18:L18)</f>
        <v>0</v>
      </c>
    </row>
    <row r="19" spans="1:14">
      <c r="A19" s="2" t="s">
        <v>149</v>
      </c>
      <c r="B19" s="138">
        <v>14</v>
      </c>
      <c r="C19" s="94"/>
      <c r="D19" s="83">
        <v>0</v>
      </c>
      <c r="E19" s="75"/>
      <c r="F19" s="83">
        <v>0</v>
      </c>
      <c r="G19" s="75"/>
      <c r="H19" s="83">
        <v>0</v>
      </c>
      <c r="I19" s="11"/>
      <c r="J19" s="83">
        <v>0</v>
      </c>
      <c r="K19" s="11"/>
      <c r="L19" s="81">
        <v>-35400</v>
      </c>
      <c r="M19" s="54"/>
      <c r="N19" s="82">
        <f>SUM(D19:L19)</f>
        <v>-35400</v>
      </c>
    </row>
    <row r="20" spans="1:14">
      <c r="A20" s="48" t="s">
        <v>194</v>
      </c>
      <c r="B20" s="92"/>
      <c r="C20" s="94"/>
      <c r="D20" s="78">
        <f>D19+D18</f>
        <v>0</v>
      </c>
      <c r="E20" s="67"/>
      <c r="F20" s="78">
        <f>F19+F18</f>
        <v>0</v>
      </c>
      <c r="G20" s="67"/>
      <c r="H20" s="78">
        <f>H19+H18</f>
        <v>0</v>
      </c>
      <c r="I20" s="67"/>
      <c r="J20" s="78">
        <f>J19+J18</f>
        <v>0</v>
      </c>
      <c r="K20" s="67"/>
      <c r="L20" s="78">
        <f>L19+L18</f>
        <v>-35400</v>
      </c>
      <c r="M20" s="67"/>
      <c r="N20" s="78">
        <f>N19+N18</f>
        <v>-35400</v>
      </c>
    </row>
    <row r="21" spans="1:14">
      <c r="A21" s="23"/>
      <c r="B21" s="92"/>
      <c r="C21" s="64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>
      <c r="A22" s="95" t="s">
        <v>113</v>
      </c>
      <c r="B22" s="92"/>
      <c r="C22" s="94"/>
      <c r="D22" s="23"/>
      <c r="E22" s="74"/>
      <c r="F22" s="23"/>
      <c r="G22" s="74"/>
      <c r="H22" s="23"/>
      <c r="I22" s="23"/>
      <c r="J22" s="23"/>
      <c r="K22" s="23"/>
      <c r="L22" s="23"/>
      <c r="M22" s="23"/>
      <c r="N22" s="23"/>
    </row>
    <row r="23" spans="1:14">
      <c r="A23" s="6" t="s">
        <v>63</v>
      </c>
      <c r="B23" s="92"/>
      <c r="C23" s="94"/>
      <c r="D23" s="15">
        <v>0</v>
      </c>
      <c r="E23" s="75"/>
      <c r="F23" s="11">
        <v>0</v>
      </c>
      <c r="G23" s="71"/>
      <c r="H23" s="11">
        <v>0</v>
      </c>
      <c r="I23" s="11"/>
      <c r="J23" s="11">
        <v>0</v>
      </c>
      <c r="K23" s="11"/>
      <c r="L23" s="53">
        <f>'PL 5-6'!H70</f>
        <v>12779</v>
      </c>
      <c r="M23" s="53"/>
      <c r="N23" s="27">
        <f>SUM(D23:L23)</f>
        <v>12779</v>
      </c>
    </row>
    <row r="24" spans="1:14">
      <c r="A24" s="109" t="s">
        <v>178</v>
      </c>
      <c r="B24" s="138"/>
      <c r="C24" s="140"/>
      <c r="D24" s="76">
        <v>0</v>
      </c>
      <c r="E24" s="75"/>
      <c r="F24" s="76">
        <v>0</v>
      </c>
      <c r="G24" s="71"/>
      <c r="H24" s="76">
        <v>0</v>
      </c>
      <c r="I24" s="11"/>
      <c r="J24" s="76">
        <v>0</v>
      </c>
      <c r="K24" s="11"/>
      <c r="L24" s="76">
        <f>'PL 5-6'!H79</f>
        <v>-303</v>
      </c>
      <c r="M24" s="53"/>
      <c r="N24" s="76">
        <f>SUM(D24:L24)</f>
        <v>-303</v>
      </c>
    </row>
    <row r="25" spans="1:14">
      <c r="A25" s="95" t="s">
        <v>112</v>
      </c>
      <c r="B25" s="92"/>
      <c r="C25" s="94"/>
      <c r="D25" s="78">
        <f>SUM(D23:D24)</f>
        <v>0</v>
      </c>
      <c r="E25" s="70"/>
      <c r="F25" s="78">
        <f>SUM(F23:F24)</f>
        <v>0</v>
      </c>
      <c r="G25" s="73"/>
      <c r="H25" s="78">
        <f>SUM(H23:H24)</f>
        <v>0</v>
      </c>
      <c r="I25" s="70"/>
      <c r="J25" s="78">
        <f>SUM(J23:J24)</f>
        <v>0</v>
      </c>
      <c r="K25" s="70"/>
      <c r="L25" s="78">
        <f>SUM(L23:L24)</f>
        <v>12476</v>
      </c>
      <c r="M25" s="51"/>
      <c r="N25" s="78">
        <f>SUM(N23:N24)</f>
        <v>12476</v>
      </c>
    </row>
    <row r="26" spans="1:14">
      <c r="A26" s="95"/>
      <c r="B26" s="92"/>
      <c r="C26" s="94"/>
      <c r="D26" s="23"/>
      <c r="E26" s="74"/>
      <c r="F26" s="23"/>
      <c r="G26" s="74"/>
      <c r="H26" s="23"/>
      <c r="I26" s="23"/>
      <c r="J26" s="23"/>
      <c r="K26" s="23"/>
      <c r="L26" s="23"/>
      <c r="M26" s="23"/>
      <c r="N26" s="23"/>
    </row>
    <row r="27" spans="1:14" ht="22.5" thickBot="1">
      <c r="A27" s="23" t="s">
        <v>166</v>
      </c>
      <c r="B27" s="92"/>
      <c r="C27" s="64"/>
      <c r="D27" s="68">
        <f>SUM(D20,D25+D13)</f>
        <v>300000</v>
      </c>
      <c r="E27" s="69"/>
      <c r="F27" s="68">
        <f>SUM(F13,F25)</f>
        <v>331763</v>
      </c>
      <c r="G27" s="69"/>
      <c r="H27" s="68">
        <f>SUM(H20,H25+H13)</f>
        <v>2433</v>
      </c>
      <c r="I27" s="51"/>
      <c r="J27" s="68">
        <f>SUM(J20,J25+J13)</f>
        <v>3900</v>
      </c>
      <c r="K27" s="51"/>
      <c r="L27" s="68">
        <f>SUM(L20,L25+L13)</f>
        <v>16060</v>
      </c>
      <c r="M27" s="51"/>
      <c r="N27" s="68">
        <f>SUM(N20,N25+N13)</f>
        <v>654156</v>
      </c>
    </row>
    <row r="28" spans="1:14" ht="22.5" thickTop="1"/>
  </sheetData>
  <mergeCells count="4">
    <mergeCell ref="D9:N9"/>
    <mergeCell ref="A3:F3"/>
    <mergeCell ref="D4:N4"/>
    <mergeCell ref="J5:L5"/>
  </mergeCells>
  <pageMargins left="0.7" right="0.7" top="0.48" bottom="0.5" header="0.5" footer="0.5"/>
  <pageSetup paperSize="9" scale="81" firstPageNumber="1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2"/>
  <sheetViews>
    <sheetView zoomScale="79" zoomScaleNormal="79" zoomScaleSheetLayoutView="70" workbookViewId="0">
      <selection activeCell="H63" sqref="H63"/>
    </sheetView>
  </sheetViews>
  <sheetFormatPr defaultColWidth="35" defaultRowHeight="21" customHeight="1"/>
  <cols>
    <col min="1" max="1" width="55.42578125" style="2" customWidth="1"/>
    <col min="2" max="2" width="6.5703125" style="2" customWidth="1"/>
    <col min="3" max="3" width="1.85546875" style="2" customWidth="1"/>
    <col min="4" max="4" width="13.7109375" style="33" customWidth="1"/>
    <col min="5" max="5" width="1.85546875" style="2" customWidth="1"/>
    <col min="6" max="6" width="13.7109375" style="33" customWidth="1"/>
    <col min="7" max="7" width="1.85546875" style="2" customWidth="1"/>
    <col min="8" max="8" width="13.5703125" style="2" customWidth="1"/>
    <col min="9" max="9" width="1.85546875" style="2" customWidth="1"/>
    <col min="10" max="10" width="13.7109375" style="2" customWidth="1"/>
    <col min="11" max="16384" width="35" style="2"/>
  </cols>
  <sheetData>
    <row r="1" spans="1:12" ht="21" customHeight="1">
      <c r="A1" s="1" t="str">
        <f>'BS 3-4'!A1</f>
        <v>Copperwired Public Co., Ltd. and its Subsidiary</v>
      </c>
      <c r="B1" s="104"/>
      <c r="C1" s="104"/>
      <c r="D1" s="2"/>
      <c r="F1" s="2"/>
    </row>
    <row r="2" spans="1:12" ht="21" customHeight="1">
      <c r="A2" s="3" t="s">
        <v>129</v>
      </c>
      <c r="B2" s="104"/>
      <c r="C2" s="104"/>
      <c r="D2" s="2"/>
      <c r="F2" s="2"/>
    </row>
    <row r="3" spans="1:12" ht="21" customHeight="1">
      <c r="A3" s="104"/>
      <c r="B3" s="104"/>
      <c r="C3" s="104"/>
      <c r="D3" s="2"/>
      <c r="F3" s="2"/>
    </row>
    <row r="4" spans="1:12" ht="21" customHeight="1">
      <c r="A4" s="104"/>
      <c r="B4" s="104"/>
      <c r="C4" s="104"/>
      <c r="D4" s="233" t="s">
        <v>1</v>
      </c>
      <c r="E4" s="233"/>
      <c r="F4" s="233"/>
      <c r="H4" s="233" t="s">
        <v>2</v>
      </c>
      <c r="I4" s="233"/>
      <c r="J4" s="233"/>
    </row>
    <row r="5" spans="1:12" ht="21" customHeight="1">
      <c r="A5" s="6"/>
      <c r="B5" s="6"/>
      <c r="C5" s="6"/>
      <c r="D5" s="234" t="s">
        <v>3</v>
      </c>
      <c r="E5" s="234"/>
      <c r="F5" s="234"/>
      <c r="G5" s="101"/>
      <c r="H5" s="234" t="s">
        <v>3</v>
      </c>
      <c r="I5" s="234"/>
      <c r="J5" s="234"/>
    </row>
    <row r="6" spans="1:12" ht="21" customHeight="1">
      <c r="A6" s="6"/>
      <c r="B6" s="6"/>
      <c r="C6" s="6"/>
      <c r="D6" s="235" t="s">
        <v>137</v>
      </c>
      <c r="E6" s="235"/>
      <c r="F6" s="235"/>
      <c r="G6" s="102"/>
      <c r="H6" s="235" t="s">
        <v>137</v>
      </c>
      <c r="I6" s="235"/>
      <c r="J6" s="235"/>
    </row>
    <row r="7" spans="1:12" ht="21" customHeight="1">
      <c r="A7" s="6"/>
      <c r="B7" s="6"/>
      <c r="C7" s="6"/>
      <c r="D7" s="236" t="s">
        <v>136</v>
      </c>
      <c r="E7" s="236"/>
      <c r="F7" s="236"/>
      <c r="G7" s="102"/>
      <c r="H7" s="236" t="s">
        <v>136</v>
      </c>
      <c r="I7" s="236"/>
      <c r="J7" s="236"/>
    </row>
    <row r="8" spans="1:12" ht="21" customHeight="1">
      <c r="B8" s="100"/>
      <c r="C8" s="100"/>
      <c r="D8" s="66">
        <v>2020</v>
      </c>
      <c r="E8" s="66"/>
      <c r="F8" s="66">
        <v>2019</v>
      </c>
      <c r="G8" s="66"/>
      <c r="H8" s="66">
        <v>2020</v>
      </c>
      <c r="I8" s="66"/>
      <c r="J8" s="66">
        <v>2019</v>
      </c>
    </row>
    <row r="9" spans="1:12" ht="21" customHeight="1">
      <c r="B9" s="171"/>
      <c r="C9" s="171"/>
      <c r="D9" s="66"/>
      <c r="E9" s="66"/>
      <c r="F9" s="66"/>
      <c r="G9" s="66"/>
      <c r="H9" s="66"/>
      <c r="I9" s="235" t="s">
        <v>153</v>
      </c>
      <c r="J9" s="235"/>
    </row>
    <row r="10" spans="1:12" ht="21" customHeight="1">
      <c r="A10" s="6"/>
      <c r="B10" s="6"/>
      <c r="C10" s="6"/>
      <c r="D10" s="232" t="s">
        <v>145</v>
      </c>
      <c r="E10" s="232"/>
      <c r="F10" s="232"/>
      <c r="G10" s="232"/>
      <c r="H10" s="232"/>
      <c r="I10" s="232"/>
      <c r="J10" s="232"/>
    </row>
    <row r="11" spans="1:12" ht="21" customHeight="1">
      <c r="A11" s="8" t="s">
        <v>64</v>
      </c>
      <c r="B11" s="8"/>
      <c r="C11" s="8"/>
      <c r="D11" s="2"/>
      <c r="E11" s="10"/>
      <c r="F11" s="2"/>
      <c r="G11" s="10"/>
      <c r="H11" s="10"/>
      <c r="I11" s="10"/>
      <c r="J11" s="10"/>
    </row>
    <row r="12" spans="1:12" ht="21" customHeight="1">
      <c r="A12" s="22" t="s">
        <v>115</v>
      </c>
      <c r="B12" s="22"/>
      <c r="C12" s="22"/>
      <c r="D12" s="62">
        <v>12779</v>
      </c>
      <c r="E12" s="141"/>
      <c r="F12" s="62">
        <v>26485</v>
      </c>
      <c r="G12" s="141"/>
      <c r="H12" s="141">
        <v>12779</v>
      </c>
      <c r="I12" s="141"/>
      <c r="J12" s="141">
        <v>26485</v>
      </c>
      <c r="K12" s="142"/>
    </row>
    <row r="13" spans="1:12" ht="21" customHeight="1">
      <c r="A13" s="143" t="s">
        <v>135</v>
      </c>
      <c r="B13" s="143"/>
      <c r="C13" s="143"/>
      <c r="K13" s="144"/>
    </row>
    <row r="14" spans="1:12" ht="21" customHeight="1">
      <c r="A14" s="2" t="s">
        <v>92</v>
      </c>
      <c r="D14" s="62">
        <v>2626</v>
      </c>
      <c r="E14" s="10"/>
      <c r="F14" s="62">
        <v>5498</v>
      </c>
      <c r="G14" s="10"/>
      <c r="H14" s="10">
        <v>507</v>
      </c>
      <c r="I14" s="10"/>
      <c r="J14" s="10">
        <v>1131</v>
      </c>
      <c r="K14" s="145"/>
    </row>
    <row r="15" spans="1:12" ht="21" customHeight="1">
      <c r="A15" s="6" t="s">
        <v>47</v>
      </c>
      <c r="B15" s="6"/>
      <c r="C15" s="6"/>
      <c r="D15" s="71">
        <v>3136</v>
      </c>
      <c r="E15" s="146"/>
      <c r="F15" s="71">
        <v>1288</v>
      </c>
      <c r="G15" s="147"/>
      <c r="H15" s="148">
        <v>3103</v>
      </c>
      <c r="I15" s="147"/>
      <c r="J15" s="148">
        <v>862</v>
      </c>
      <c r="K15" s="146"/>
      <c r="L15" s="149"/>
    </row>
    <row r="16" spans="1:12" ht="21" customHeight="1">
      <c r="A16" s="21" t="s">
        <v>65</v>
      </c>
      <c r="B16" s="21"/>
      <c r="C16" s="21"/>
      <c r="D16" s="146">
        <v>79942</v>
      </c>
      <c r="E16" s="146"/>
      <c r="F16" s="146">
        <v>15585</v>
      </c>
      <c r="G16" s="146"/>
      <c r="H16" s="146">
        <v>78582</v>
      </c>
      <c r="I16" s="146"/>
      <c r="J16" s="146">
        <v>15154</v>
      </c>
      <c r="K16" s="146"/>
      <c r="L16" s="149"/>
    </row>
    <row r="17" spans="1:20" ht="21" customHeight="1">
      <c r="A17" s="21" t="s">
        <v>151</v>
      </c>
      <c r="B17" s="21"/>
      <c r="C17" s="21"/>
      <c r="D17" s="150">
        <v>0</v>
      </c>
      <c r="E17" s="146"/>
      <c r="F17" s="146">
        <v>-18</v>
      </c>
      <c r="G17" s="149"/>
      <c r="H17" s="150">
        <v>0</v>
      </c>
      <c r="I17" s="149"/>
      <c r="J17" s="150">
        <v>0</v>
      </c>
      <c r="K17" s="146"/>
      <c r="L17" s="149"/>
    </row>
    <row r="18" spans="1:20" ht="21" customHeight="1">
      <c r="A18" s="21" t="s">
        <v>185</v>
      </c>
      <c r="B18" s="153"/>
      <c r="C18" s="21"/>
      <c r="D18" s="150">
        <v>34</v>
      </c>
      <c r="E18" s="146"/>
      <c r="F18" s="150">
        <v>0</v>
      </c>
      <c r="G18" s="150"/>
      <c r="H18" s="150">
        <v>0</v>
      </c>
      <c r="I18" s="150"/>
      <c r="J18" s="150">
        <v>0</v>
      </c>
      <c r="K18" s="146"/>
      <c r="L18" s="149"/>
    </row>
    <row r="19" spans="1:20" ht="21" customHeight="1">
      <c r="A19" s="21" t="s">
        <v>123</v>
      </c>
      <c r="B19" s="21"/>
      <c r="C19" s="21"/>
      <c r="D19" s="150">
        <v>0</v>
      </c>
      <c r="E19" s="146"/>
      <c r="F19" s="146">
        <v>601</v>
      </c>
      <c r="G19" s="149"/>
      <c r="H19" s="150">
        <v>0</v>
      </c>
      <c r="I19" s="149"/>
      <c r="J19" s="146">
        <v>601</v>
      </c>
      <c r="L19" s="149"/>
    </row>
    <row r="20" spans="1:20" ht="21" customHeight="1">
      <c r="A20" s="21" t="s">
        <v>180</v>
      </c>
      <c r="B20" s="21"/>
      <c r="C20" s="21"/>
      <c r="D20" s="146">
        <v>9</v>
      </c>
      <c r="E20" s="146"/>
      <c r="F20" s="150">
        <v>0</v>
      </c>
      <c r="G20" s="149"/>
      <c r="H20" s="150">
        <v>0</v>
      </c>
      <c r="I20" s="150">
        <v>0</v>
      </c>
      <c r="J20" s="150">
        <v>0</v>
      </c>
      <c r="L20" s="149"/>
    </row>
    <row r="21" spans="1:20" ht="21" customHeight="1">
      <c r="A21" s="2" t="s">
        <v>196</v>
      </c>
      <c r="B21" s="153"/>
      <c r="C21" s="21"/>
      <c r="D21" s="150">
        <v>0</v>
      </c>
      <c r="E21" s="146"/>
      <c r="F21" s="150">
        <v>0</v>
      </c>
      <c r="G21" s="149"/>
      <c r="H21" s="146">
        <v>-8493</v>
      </c>
      <c r="I21" s="149"/>
      <c r="J21" s="150">
        <v>-17280</v>
      </c>
      <c r="L21" s="149"/>
    </row>
    <row r="22" spans="1:20" ht="21" customHeight="1">
      <c r="A22" s="21" t="s">
        <v>103</v>
      </c>
      <c r="B22" s="21"/>
      <c r="C22" s="21"/>
      <c r="D22" s="146">
        <v>1626</v>
      </c>
      <c r="E22" s="146"/>
      <c r="F22" s="146">
        <v>1353</v>
      </c>
      <c r="G22" s="149"/>
      <c r="H22" s="150">
        <v>954</v>
      </c>
      <c r="I22" s="149"/>
      <c r="J22" s="150">
        <v>1045</v>
      </c>
      <c r="K22" s="146"/>
      <c r="L22" s="149"/>
    </row>
    <row r="23" spans="1:20" ht="21" customHeight="1">
      <c r="A23" s="21" t="s">
        <v>183</v>
      </c>
      <c r="B23" s="153"/>
      <c r="C23" s="21"/>
      <c r="D23" s="146">
        <v>7119</v>
      </c>
      <c r="E23" s="146"/>
      <c r="F23" s="146">
        <v>-3889</v>
      </c>
      <c r="G23" s="149"/>
      <c r="H23" s="146">
        <v>7323</v>
      </c>
      <c r="I23" s="149"/>
      <c r="J23" s="146">
        <v>-911</v>
      </c>
      <c r="K23" s="146"/>
      <c r="L23" s="149"/>
    </row>
    <row r="24" spans="1:20" ht="21" customHeight="1">
      <c r="A24" s="21" t="s">
        <v>181</v>
      </c>
      <c r="B24" s="21"/>
      <c r="C24" s="21"/>
      <c r="D24" s="150">
        <v>-225</v>
      </c>
      <c r="E24" s="146"/>
      <c r="F24" s="150">
        <v>-175</v>
      </c>
      <c r="G24" s="146"/>
      <c r="H24" s="150">
        <v>0</v>
      </c>
      <c r="I24" s="151"/>
      <c r="J24" s="150">
        <v>0</v>
      </c>
      <c r="K24" s="146"/>
      <c r="L24" s="149"/>
    </row>
    <row r="25" spans="1:20" ht="21" customHeight="1">
      <c r="A25" s="21" t="s">
        <v>182</v>
      </c>
      <c r="B25" s="21"/>
      <c r="C25" s="21"/>
      <c r="D25" s="152">
        <v>-79</v>
      </c>
      <c r="E25" s="146"/>
      <c r="F25" s="152">
        <v>1345</v>
      </c>
      <c r="G25" s="146"/>
      <c r="H25" s="152">
        <v>-79</v>
      </c>
      <c r="I25" s="146"/>
      <c r="J25" s="152">
        <v>605</v>
      </c>
      <c r="K25" s="150"/>
      <c r="L25" s="149"/>
      <c r="P25" s="152"/>
      <c r="R25" s="152"/>
      <c r="S25" s="152"/>
      <c r="T25" s="152"/>
    </row>
    <row r="26" spans="1:20" ht="21" customHeight="1">
      <c r="A26" s="21" t="s">
        <v>184</v>
      </c>
      <c r="B26" s="21"/>
      <c r="C26" s="21"/>
      <c r="D26" s="146">
        <v>291</v>
      </c>
      <c r="E26" s="146"/>
      <c r="F26" s="146">
        <v>827</v>
      </c>
      <c r="G26" s="149"/>
      <c r="H26" s="146">
        <v>291</v>
      </c>
      <c r="I26" s="149"/>
      <c r="J26" s="146">
        <v>827</v>
      </c>
      <c r="K26" s="146"/>
      <c r="L26" s="149"/>
    </row>
    <row r="27" spans="1:20" ht="21" customHeight="1">
      <c r="A27" s="21" t="s">
        <v>97</v>
      </c>
      <c r="B27" s="21"/>
      <c r="C27" s="21"/>
      <c r="D27" s="150">
        <v>1094</v>
      </c>
      <c r="E27" s="146"/>
      <c r="F27" s="150">
        <v>2521</v>
      </c>
      <c r="G27" s="146"/>
      <c r="H27" s="150">
        <v>1001</v>
      </c>
      <c r="I27" s="146"/>
      <c r="J27" s="150">
        <v>1930</v>
      </c>
      <c r="K27" s="150"/>
      <c r="L27" s="149"/>
    </row>
    <row r="28" spans="1:20" ht="21" customHeight="1">
      <c r="A28" s="21" t="s">
        <v>66</v>
      </c>
      <c r="B28" s="21"/>
      <c r="C28" s="21"/>
      <c r="D28" s="155">
        <v>-260</v>
      </c>
      <c r="E28" s="146"/>
      <c r="F28" s="155">
        <v>-170</v>
      </c>
      <c r="G28" s="146"/>
      <c r="H28" s="155">
        <v>-1247</v>
      </c>
      <c r="I28" s="146"/>
      <c r="J28" s="155">
        <v>-553</v>
      </c>
      <c r="K28" s="146"/>
      <c r="L28" s="149"/>
    </row>
    <row r="29" spans="1:20" ht="21" customHeight="1">
      <c r="D29" s="154">
        <f>SUM(D12:D28)</f>
        <v>108092</v>
      </c>
      <c r="E29" s="10"/>
      <c r="F29" s="154">
        <f>SUM(F12:F28)</f>
        <v>51251</v>
      </c>
      <c r="G29" s="10"/>
      <c r="H29" s="154">
        <f>SUM(H12:H28)</f>
        <v>94721</v>
      </c>
      <c r="I29" s="10"/>
      <c r="J29" s="154">
        <f>SUM(J12:J28)</f>
        <v>29896</v>
      </c>
    </row>
    <row r="30" spans="1:20" ht="21" customHeight="1">
      <c r="A30" s="143" t="s">
        <v>67</v>
      </c>
      <c r="B30" s="143"/>
      <c r="C30" s="143"/>
      <c r="D30" s="62"/>
      <c r="E30" s="10"/>
      <c r="F30" s="62"/>
      <c r="G30" s="10"/>
      <c r="H30" s="10"/>
      <c r="I30" s="10"/>
      <c r="J30" s="10"/>
    </row>
    <row r="31" spans="1:20" ht="21" customHeight="1">
      <c r="A31" s="22" t="s">
        <v>9</v>
      </c>
      <c r="B31" s="22"/>
      <c r="C31" s="22"/>
      <c r="D31" s="146">
        <v>24104</v>
      </c>
      <c r="E31" s="146"/>
      <c r="F31" s="146">
        <v>16471</v>
      </c>
      <c r="G31" s="146"/>
      <c r="H31" s="146">
        <v>305</v>
      </c>
      <c r="I31" s="146"/>
      <c r="J31" s="146">
        <v>1841</v>
      </c>
    </row>
    <row r="32" spans="1:20" ht="21" customHeight="1">
      <c r="A32" s="22" t="s">
        <v>10</v>
      </c>
      <c r="B32" s="22"/>
      <c r="C32" s="22"/>
      <c r="D32" s="146">
        <v>12071</v>
      </c>
      <c r="E32" s="146"/>
      <c r="F32" s="146">
        <v>22749</v>
      </c>
      <c r="G32" s="146"/>
      <c r="H32" s="146">
        <v>15410</v>
      </c>
      <c r="I32" s="146"/>
      <c r="J32" s="146">
        <v>23888</v>
      </c>
    </row>
    <row r="33" spans="1:11" ht="21" customHeight="1">
      <c r="A33" s="22" t="s">
        <v>12</v>
      </c>
      <c r="B33" s="22"/>
      <c r="C33" s="22"/>
      <c r="D33" s="146">
        <v>135938</v>
      </c>
      <c r="E33" s="146"/>
      <c r="F33" s="146">
        <v>109454</v>
      </c>
      <c r="G33" s="146"/>
      <c r="H33" s="146">
        <v>125817</v>
      </c>
      <c r="I33" s="146"/>
      <c r="J33" s="146">
        <v>104599</v>
      </c>
    </row>
    <row r="34" spans="1:11" ht="21" customHeight="1">
      <c r="A34" s="22" t="s">
        <v>13</v>
      </c>
      <c r="B34" s="22"/>
      <c r="C34" s="22"/>
      <c r="D34" s="146">
        <v>6665</v>
      </c>
      <c r="E34" s="146"/>
      <c r="F34" s="146">
        <v>6494</v>
      </c>
      <c r="G34" s="146"/>
      <c r="H34" s="146">
        <v>7647</v>
      </c>
      <c r="I34" s="146"/>
      <c r="J34" s="146">
        <v>6554</v>
      </c>
    </row>
    <row r="35" spans="1:11" ht="21" customHeight="1">
      <c r="A35" s="21" t="s">
        <v>20</v>
      </c>
      <c r="B35" s="21"/>
      <c r="C35" s="21"/>
      <c r="D35" s="146">
        <v>-2790</v>
      </c>
      <c r="E35" s="146"/>
      <c r="F35" s="146">
        <v>-4194</v>
      </c>
      <c r="G35" s="146"/>
      <c r="H35" s="146">
        <v>-2790</v>
      </c>
      <c r="I35" s="146"/>
      <c r="J35" s="146">
        <v>-4053</v>
      </c>
    </row>
    <row r="36" spans="1:11" ht="21" customHeight="1">
      <c r="A36" s="22" t="s">
        <v>68</v>
      </c>
      <c r="B36" s="22"/>
      <c r="C36" s="22"/>
      <c r="D36" s="146">
        <v>-144298</v>
      </c>
      <c r="E36" s="146"/>
      <c r="F36" s="146">
        <v>-141818</v>
      </c>
      <c r="G36" s="146"/>
      <c r="H36" s="146">
        <v>-144761</v>
      </c>
      <c r="I36" s="146"/>
      <c r="J36" s="146">
        <v>-141704</v>
      </c>
    </row>
    <row r="37" spans="1:11" ht="21" customHeight="1">
      <c r="A37" s="22" t="s">
        <v>26</v>
      </c>
      <c r="B37" s="22"/>
      <c r="C37" s="22"/>
      <c r="D37" s="146">
        <v>-26517</v>
      </c>
      <c r="E37" s="146"/>
      <c r="F37" s="146">
        <v>-8062</v>
      </c>
      <c r="G37" s="146"/>
      <c r="H37" s="146">
        <v>-24989</v>
      </c>
      <c r="I37" s="146"/>
      <c r="J37" s="146">
        <v>-4866</v>
      </c>
    </row>
    <row r="38" spans="1:11" ht="21" customHeight="1">
      <c r="A38" s="21" t="s">
        <v>28</v>
      </c>
      <c r="B38" s="21"/>
      <c r="C38" s="21"/>
      <c r="D38" s="146">
        <v>2195</v>
      </c>
      <c r="E38" s="148"/>
      <c r="F38" s="146">
        <v>5236</v>
      </c>
      <c r="G38" s="146"/>
      <c r="H38" s="146">
        <v>1971</v>
      </c>
      <c r="I38" s="146"/>
      <c r="J38" s="146">
        <v>5786</v>
      </c>
    </row>
    <row r="39" spans="1:11" ht="21" customHeight="1">
      <c r="A39" s="21" t="s">
        <v>101</v>
      </c>
      <c r="B39" s="21"/>
      <c r="C39" s="21"/>
      <c r="D39" s="150">
        <v>0</v>
      </c>
      <c r="E39" s="148"/>
      <c r="F39" s="146">
        <v>-419</v>
      </c>
      <c r="G39" s="146"/>
      <c r="H39" s="150">
        <v>0</v>
      </c>
      <c r="I39" s="146"/>
      <c r="J39" s="146">
        <v>-419</v>
      </c>
    </row>
    <row r="40" spans="1:11" ht="21" customHeight="1">
      <c r="A40" s="21" t="s">
        <v>31</v>
      </c>
      <c r="B40" s="21"/>
      <c r="C40" s="21"/>
      <c r="D40" s="155">
        <v>15</v>
      </c>
      <c r="E40" s="148"/>
      <c r="F40" s="155">
        <v>14</v>
      </c>
      <c r="G40" s="146"/>
      <c r="H40" s="156">
        <v>0</v>
      </c>
      <c r="I40" s="146"/>
      <c r="J40" s="156">
        <v>0</v>
      </c>
    </row>
    <row r="41" spans="1:11" ht="21" customHeight="1">
      <c r="A41" s="21" t="s">
        <v>147</v>
      </c>
      <c r="B41" s="21"/>
      <c r="C41" s="21"/>
      <c r="D41" s="146">
        <f>SUM(D29:D40)</f>
        <v>115475</v>
      </c>
      <c r="E41" s="146"/>
      <c r="F41" s="146">
        <f>SUM(F29:F40)</f>
        <v>57176</v>
      </c>
      <c r="G41" s="148"/>
      <c r="H41" s="146">
        <f>SUM(H29:H40)</f>
        <v>73331</v>
      </c>
      <c r="I41" s="148"/>
      <c r="J41" s="146">
        <f>SUM(J29:J40)</f>
        <v>21522</v>
      </c>
      <c r="K41" s="145"/>
    </row>
    <row r="42" spans="1:11" ht="21" customHeight="1">
      <c r="A42" s="21" t="s">
        <v>93</v>
      </c>
      <c r="B42" s="21"/>
      <c r="C42" s="21"/>
      <c r="D42" s="146">
        <v>-2853</v>
      </c>
      <c r="E42" s="146"/>
      <c r="F42" s="146">
        <v>-9933</v>
      </c>
      <c r="G42" s="148"/>
      <c r="H42" s="157">
        <v>-2823</v>
      </c>
      <c r="I42" s="148"/>
      <c r="J42" s="157">
        <v>-3375</v>
      </c>
    </row>
    <row r="43" spans="1:11" ht="21" customHeight="1">
      <c r="A43" s="23" t="s">
        <v>148</v>
      </c>
      <c r="B43" s="23"/>
      <c r="C43" s="23"/>
      <c r="D43" s="158">
        <f>SUM(D41:D42)</f>
        <v>112622</v>
      </c>
      <c r="E43" s="159"/>
      <c r="F43" s="158">
        <f>SUM(F41:F42)</f>
        <v>47243</v>
      </c>
      <c r="G43" s="160"/>
      <c r="H43" s="158">
        <f>SUM(H41:H42)</f>
        <v>70508</v>
      </c>
      <c r="I43" s="160"/>
      <c r="J43" s="158">
        <f>SUM(J41:J42)</f>
        <v>18147</v>
      </c>
    </row>
    <row r="44" spans="1:11" ht="21" customHeight="1">
      <c r="D44" s="2"/>
      <c r="F44" s="2"/>
    </row>
    <row r="45" spans="1:11" ht="21" customHeight="1">
      <c r="A45" s="1" t="str">
        <f>A1</f>
        <v>Copperwired Public Co., Ltd. and its Subsidiary</v>
      </c>
      <c r="B45" s="104"/>
      <c r="C45" s="104"/>
      <c r="D45" s="2"/>
      <c r="F45" s="2"/>
    </row>
    <row r="46" spans="1:11" ht="21" customHeight="1">
      <c r="A46" s="3" t="s">
        <v>129</v>
      </c>
      <c r="B46" s="104"/>
      <c r="C46" s="104"/>
      <c r="D46" s="2"/>
      <c r="F46" s="2"/>
    </row>
    <row r="47" spans="1:11" ht="21" customHeight="1">
      <c r="A47" s="104"/>
      <c r="B47" s="104"/>
      <c r="C47" s="104"/>
      <c r="D47" s="2"/>
      <c r="F47" s="2"/>
    </row>
    <row r="48" spans="1:11" ht="21" customHeight="1">
      <c r="A48" s="104"/>
      <c r="B48" s="104"/>
      <c r="C48" s="104"/>
      <c r="D48" s="233" t="s">
        <v>1</v>
      </c>
      <c r="E48" s="233"/>
      <c r="F48" s="233"/>
      <c r="H48" s="233" t="s">
        <v>2</v>
      </c>
      <c r="I48" s="233"/>
      <c r="J48" s="233"/>
    </row>
    <row r="49" spans="1:12" ht="21" customHeight="1">
      <c r="A49" s="6"/>
      <c r="B49" s="6"/>
      <c r="C49" s="6"/>
      <c r="D49" s="234" t="s">
        <v>3</v>
      </c>
      <c r="E49" s="234"/>
      <c r="F49" s="234"/>
      <c r="G49" s="101"/>
      <c r="H49" s="234" t="s">
        <v>3</v>
      </c>
      <c r="I49" s="234"/>
      <c r="J49" s="234"/>
    </row>
    <row r="50" spans="1:12" ht="21" customHeight="1">
      <c r="A50" s="6"/>
      <c r="B50" s="6"/>
      <c r="C50" s="6"/>
      <c r="D50" s="235" t="s">
        <v>137</v>
      </c>
      <c r="E50" s="235"/>
      <c r="F50" s="235"/>
      <c r="G50" s="102"/>
      <c r="H50" s="235" t="s">
        <v>137</v>
      </c>
      <c r="I50" s="235"/>
      <c r="J50" s="235"/>
    </row>
    <row r="51" spans="1:12" ht="21" customHeight="1">
      <c r="A51" s="6"/>
      <c r="B51" s="6"/>
      <c r="C51" s="6"/>
      <c r="D51" s="236" t="s">
        <v>136</v>
      </c>
      <c r="E51" s="236"/>
      <c r="F51" s="236"/>
      <c r="G51" s="102"/>
      <c r="H51" s="236" t="s">
        <v>136</v>
      </c>
      <c r="I51" s="236"/>
      <c r="J51" s="236"/>
    </row>
    <row r="52" spans="1:12" ht="21" customHeight="1">
      <c r="A52" s="104"/>
      <c r="B52" s="191" t="s">
        <v>6</v>
      </c>
      <c r="C52" s="104"/>
      <c r="D52" s="66">
        <v>2020</v>
      </c>
      <c r="E52" s="66"/>
      <c r="F52" s="66">
        <v>2019</v>
      </c>
      <c r="G52" s="66"/>
      <c r="H52" s="66">
        <v>2020</v>
      </c>
      <c r="I52" s="66"/>
      <c r="J52" s="66">
        <v>2019</v>
      </c>
    </row>
    <row r="53" spans="1:12" ht="21" customHeight="1">
      <c r="A53" s="174"/>
      <c r="B53" s="174"/>
      <c r="C53" s="174"/>
      <c r="D53" s="66"/>
      <c r="E53" s="66"/>
      <c r="F53" s="66"/>
      <c r="G53" s="66"/>
      <c r="H53" s="66"/>
      <c r="I53" s="235" t="s">
        <v>153</v>
      </c>
      <c r="J53" s="235"/>
    </row>
    <row r="54" spans="1:12" ht="21" customHeight="1">
      <c r="A54" s="6"/>
      <c r="B54" s="6"/>
      <c r="C54" s="6"/>
      <c r="D54" s="232" t="s">
        <v>145</v>
      </c>
      <c r="E54" s="232"/>
      <c r="F54" s="232"/>
      <c r="G54" s="232"/>
      <c r="H54" s="232"/>
      <c r="I54" s="232"/>
      <c r="J54" s="232"/>
    </row>
    <row r="55" spans="1:12" ht="21" customHeight="1">
      <c r="A55" s="8" t="s">
        <v>69</v>
      </c>
      <c r="B55" s="8"/>
      <c r="C55" s="8"/>
      <c r="D55" s="62"/>
      <c r="E55" s="10"/>
      <c r="F55" s="62"/>
      <c r="G55" s="10"/>
      <c r="H55" s="10"/>
      <c r="I55" s="10"/>
      <c r="J55" s="10"/>
    </row>
    <row r="56" spans="1:12" ht="21" customHeight="1">
      <c r="A56" s="142" t="s">
        <v>80</v>
      </c>
      <c r="B56" s="142"/>
      <c r="C56" s="142"/>
      <c r="D56" s="157">
        <v>126</v>
      </c>
      <c r="E56" s="157"/>
      <c r="F56" s="157">
        <v>183</v>
      </c>
      <c r="G56" s="161"/>
      <c r="H56" s="157">
        <v>126</v>
      </c>
      <c r="I56" s="161"/>
      <c r="J56" s="157">
        <v>134</v>
      </c>
      <c r="K56" s="142"/>
      <c r="L56" s="142"/>
    </row>
    <row r="57" spans="1:12" ht="21" customHeight="1">
      <c r="A57" s="142" t="s">
        <v>82</v>
      </c>
      <c r="B57" s="142"/>
      <c r="C57" s="142"/>
      <c r="D57" s="150">
        <v>-17086</v>
      </c>
      <c r="E57" s="157"/>
      <c r="F57" s="150">
        <v>-19356</v>
      </c>
      <c r="G57" s="161"/>
      <c r="H57" s="157">
        <v>-16156</v>
      </c>
      <c r="I57" s="161"/>
      <c r="J57" s="157">
        <v>-19130</v>
      </c>
      <c r="K57" s="145"/>
      <c r="L57" s="142"/>
    </row>
    <row r="58" spans="1:12" ht="21" customHeight="1">
      <c r="A58" s="142" t="s">
        <v>104</v>
      </c>
      <c r="B58" s="142"/>
      <c r="C58" s="142"/>
      <c r="D58" s="157">
        <v>-2239</v>
      </c>
      <c r="E58" s="157"/>
      <c r="F58" s="157">
        <v>-1825</v>
      </c>
      <c r="G58" s="161"/>
      <c r="H58" s="157">
        <v>-1788</v>
      </c>
      <c r="I58" s="161"/>
      <c r="J58" s="157">
        <v>-485</v>
      </c>
      <c r="K58" s="142"/>
      <c r="L58" s="142"/>
    </row>
    <row r="59" spans="1:12" ht="21" customHeight="1">
      <c r="A59" s="142" t="s">
        <v>188</v>
      </c>
      <c r="B59" s="142"/>
      <c r="C59" s="142"/>
      <c r="D59" s="150">
        <v>0</v>
      </c>
      <c r="E59" s="150"/>
      <c r="F59" s="150">
        <v>0</v>
      </c>
      <c r="G59" s="161"/>
      <c r="H59" s="157">
        <v>41000</v>
      </c>
      <c r="I59" s="161"/>
      <c r="J59" s="157">
        <v>100000</v>
      </c>
      <c r="K59" s="162"/>
      <c r="L59" s="142"/>
    </row>
    <row r="60" spans="1:12" ht="21" customHeight="1">
      <c r="A60" s="142" t="s">
        <v>189</v>
      </c>
      <c r="B60" s="153"/>
      <c r="C60" s="142"/>
      <c r="D60" s="150">
        <v>0</v>
      </c>
      <c r="E60" s="150"/>
      <c r="F60" s="150">
        <v>0</v>
      </c>
      <c r="G60" s="161"/>
      <c r="H60" s="157">
        <v>-7000</v>
      </c>
      <c r="I60" s="161"/>
      <c r="J60" s="157">
        <v>-110000</v>
      </c>
      <c r="K60" s="162"/>
      <c r="L60" s="142"/>
    </row>
    <row r="61" spans="1:12" ht="21" customHeight="1">
      <c r="A61" s="142" t="s">
        <v>190</v>
      </c>
      <c r="B61" s="142"/>
      <c r="C61" s="142"/>
      <c r="D61" s="157">
        <v>3408</v>
      </c>
      <c r="E61" s="157"/>
      <c r="F61" s="157">
        <v>-6972</v>
      </c>
      <c r="G61" s="161"/>
      <c r="H61" s="157">
        <v>3408</v>
      </c>
      <c r="I61" s="161"/>
      <c r="J61" s="157">
        <v>-4717</v>
      </c>
      <c r="L61" s="142"/>
    </row>
    <row r="62" spans="1:12" ht="21" customHeight="1">
      <c r="A62" s="142" t="s">
        <v>70</v>
      </c>
      <c r="B62" s="142"/>
      <c r="C62" s="142"/>
      <c r="D62" s="157">
        <v>289</v>
      </c>
      <c r="E62" s="157"/>
      <c r="F62" s="157">
        <v>158</v>
      </c>
      <c r="G62" s="161"/>
      <c r="H62" s="157">
        <v>1277</v>
      </c>
      <c r="I62" s="161"/>
      <c r="J62" s="157">
        <v>541</v>
      </c>
      <c r="K62" s="145"/>
      <c r="L62" s="142"/>
    </row>
    <row r="63" spans="1:12" ht="21" customHeight="1">
      <c r="A63" s="21" t="s">
        <v>96</v>
      </c>
      <c r="B63" s="21"/>
      <c r="C63" s="21"/>
      <c r="D63" s="150">
        <v>0</v>
      </c>
      <c r="E63" s="146"/>
      <c r="F63" s="150">
        <v>0</v>
      </c>
      <c r="G63" s="146"/>
      <c r="H63" s="150">
        <v>0</v>
      </c>
      <c r="I63" s="146"/>
      <c r="J63" s="146">
        <v>62000</v>
      </c>
      <c r="K63" s="146"/>
      <c r="L63" s="149"/>
    </row>
    <row r="64" spans="1:12" ht="21" customHeight="1">
      <c r="A64" s="23" t="s">
        <v>119</v>
      </c>
      <c r="B64" s="23"/>
      <c r="C64" s="23"/>
      <c r="D64" s="158">
        <f>SUM(D56:D63)</f>
        <v>-15502</v>
      </c>
      <c r="E64" s="17"/>
      <c r="F64" s="158">
        <f>SUM(F56:F63)</f>
        <v>-27812</v>
      </c>
      <c r="G64" s="17"/>
      <c r="H64" s="158">
        <f>SUM(H56:H63)</f>
        <v>20867</v>
      </c>
      <c r="I64" s="17"/>
      <c r="J64" s="158">
        <f>SUM(J56:J63)</f>
        <v>28343</v>
      </c>
    </row>
    <row r="65" spans="1:15" ht="21" customHeight="1">
      <c r="A65" s="104"/>
      <c r="B65" s="104"/>
      <c r="C65" s="104"/>
      <c r="D65" s="31"/>
      <c r="E65" s="17"/>
      <c r="F65" s="31"/>
      <c r="G65" s="17"/>
      <c r="H65" s="18"/>
      <c r="I65" s="17"/>
      <c r="J65" s="18"/>
    </row>
    <row r="66" spans="1:15" ht="21" customHeight="1">
      <c r="A66" s="8" t="s">
        <v>71</v>
      </c>
      <c r="B66" s="8"/>
      <c r="C66" s="8"/>
      <c r="D66" s="62"/>
      <c r="E66" s="10"/>
      <c r="F66" s="62"/>
      <c r="G66" s="10"/>
      <c r="H66" s="10"/>
      <c r="I66" s="10"/>
      <c r="J66" s="10"/>
    </row>
    <row r="67" spans="1:15" ht="21" customHeight="1">
      <c r="A67" s="21" t="s">
        <v>78</v>
      </c>
      <c r="B67" s="21"/>
      <c r="C67" s="21"/>
      <c r="D67" s="150">
        <v>0</v>
      </c>
      <c r="E67" s="160"/>
      <c r="F67" s="163">
        <v>118926</v>
      </c>
      <c r="G67" s="163"/>
      <c r="H67" s="150">
        <v>0</v>
      </c>
      <c r="I67" s="163"/>
      <c r="J67" s="150">
        <v>80000</v>
      </c>
      <c r="K67" s="145"/>
    </row>
    <row r="68" spans="1:15" ht="21" customHeight="1">
      <c r="A68" s="22" t="s">
        <v>77</v>
      </c>
      <c r="B68" s="22"/>
      <c r="C68" s="22"/>
      <c r="D68" s="150">
        <v>0</v>
      </c>
      <c r="E68" s="160"/>
      <c r="F68" s="150">
        <v>-92809</v>
      </c>
      <c r="G68" s="163"/>
      <c r="H68" s="150">
        <v>0</v>
      </c>
      <c r="I68" s="163"/>
      <c r="J68" s="163">
        <v>-80000</v>
      </c>
      <c r="K68" s="145"/>
    </row>
    <row r="69" spans="1:15" ht="21" customHeight="1">
      <c r="A69" s="21" t="s">
        <v>118</v>
      </c>
      <c r="B69" s="153">
        <v>10</v>
      </c>
      <c r="C69" s="21"/>
      <c r="D69" s="150">
        <v>0</v>
      </c>
      <c r="E69" s="163"/>
      <c r="F69" s="163">
        <v>14000</v>
      </c>
      <c r="G69" s="163"/>
      <c r="H69" s="150">
        <v>0</v>
      </c>
      <c r="I69" s="163"/>
      <c r="J69" s="150">
        <v>14000</v>
      </c>
      <c r="K69" s="145"/>
    </row>
    <row r="70" spans="1:15" ht="21" customHeight="1">
      <c r="A70" s="21" t="s">
        <v>179</v>
      </c>
      <c r="B70" s="153"/>
      <c r="C70" s="21"/>
      <c r="D70" s="163">
        <v>-65435</v>
      </c>
      <c r="E70" s="163"/>
      <c r="F70" s="150">
        <v>0</v>
      </c>
      <c r="G70" s="163"/>
      <c r="H70" s="150">
        <v>-64529</v>
      </c>
      <c r="I70" s="163"/>
      <c r="J70" s="150">
        <v>0</v>
      </c>
      <c r="K70" s="145"/>
    </row>
    <row r="71" spans="1:15" ht="21" customHeight="1">
      <c r="A71" s="21" t="s">
        <v>83</v>
      </c>
      <c r="B71" s="153">
        <v>14</v>
      </c>
      <c r="C71" s="21"/>
      <c r="D71" s="163">
        <v>-35400</v>
      </c>
      <c r="E71" s="163"/>
      <c r="F71" s="163">
        <v>-103000</v>
      </c>
      <c r="G71" s="163"/>
      <c r="H71" s="150">
        <v>-35400</v>
      </c>
      <c r="I71" s="163"/>
      <c r="J71" s="150">
        <v>-103000</v>
      </c>
      <c r="K71" s="145"/>
    </row>
    <row r="72" spans="1:15" ht="21" customHeight="1">
      <c r="A72" s="22" t="s">
        <v>72</v>
      </c>
      <c r="B72" s="153"/>
      <c r="C72" s="22"/>
      <c r="D72" s="163">
        <v>-416</v>
      </c>
      <c r="E72" s="160"/>
      <c r="F72" s="163">
        <v>-1288</v>
      </c>
      <c r="G72" s="163"/>
      <c r="H72" s="164">
        <v>-416</v>
      </c>
      <c r="I72" s="163"/>
      <c r="J72" s="164">
        <v>-862</v>
      </c>
      <c r="K72" s="145"/>
    </row>
    <row r="73" spans="1:15" ht="21" customHeight="1">
      <c r="A73" s="23" t="s">
        <v>76</v>
      </c>
      <c r="B73" s="23"/>
      <c r="C73" s="23"/>
      <c r="D73" s="165">
        <f>SUM(D67:D72)</f>
        <v>-101251</v>
      </c>
      <c r="E73" s="148"/>
      <c r="F73" s="165">
        <f>SUM(F67:F72)</f>
        <v>-64171</v>
      </c>
      <c r="G73" s="166"/>
      <c r="H73" s="165">
        <f>SUM(H67:H72)</f>
        <v>-100345</v>
      </c>
      <c r="I73" s="166"/>
      <c r="J73" s="165">
        <f>SUM(J67:J72)</f>
        <v>-89862</v>
      </c>
    </row>
    <row r="74" spans="1:15" ht="21" customHeight="1">
      <c r="A74" s="23"/>
      <c r="B74" s="23"/>
      <c r="C74" s="23"/>
      <c r="D74" s="31"/>
      <c r="E74" s="17"/>
      <c r="F74" s="31"/>
      <c r="G74" s="17"/>
      <c r="H74" s="18"/>
      <c r="I74" s="17"/>
      <c r="J74" s="18"/>
    </row>
    <row r="75" spans="1:15" ht="21" customHeight="1">
      <c r="A75" s="23" t="s">
        <v>124</v>
      </c>
      <c r="B75" s="23"/>
      <c r="C75" s="23"/>
      <c r="D75" s="159">
        <f>D73+D64+D43</f>
        <v>-4131</v>
      </c>
      <c r="E75" s="17"/>
      <c r="F75" s="159">
        <f>F73+F64+F43</f>
        <v>-44740</v>
      </c>
      <c r="G75" s="17"/>
      <c r="H75" s="159">
        <f>H73+H64+H43</f>
        <v>-8970</v>
      </c>
      <c r="I75" s="17"/>
      <c r="J75" s="159">
        <f>J73+J64+J43</f>
        <v>-43372</v>
      </c>
    </row>
    <row r="76" spans="1:15" ht="21" customHeight="1">
      <c r="A76" s="2" t="s">
        <v>73</v>
      </c>
      <c r="D76" s="62">
        <v>389792</v>
      </c>
      <c r="E76" s="10"/>
      <c r="F76" s="62">
        <v>104533</v>
      </c>
      <c r="G76" s="10"/>
      <c r="H76" s="10">
        <v>377988</v>
      </c>
      <c r="I76" s="10"/>
      <c r="J76" s="10">
        <v>93299</v>
      </c>
    </row>
    <row r="77" spans="1:15" ht="21" customHeight="1" thickBot="1">
      <c r="A77" s="23" t="s">
        <v>140</v>
      </c>
      <c r="B77" s="23"/>
      <c r="C77" s="23"/>
      <c r="D77" s="167">
        <f>SUM(D75:D76)</f>
        <v>385661</v>
      </c>
      <c r="E77" s="17"/>
      <c r="F77" s="167">
        <f>SUM(F75:F76)</f>
        <v>59793</v>
      </c>
      <c r="G77" s="17"/>
      <c r="H77" s="168">
        <f>SUM(H75:H76)</f>
        <v>369018</v>
      </c>
      <c r="I77" s="17"/>
      <c r="J77" s="168">
        <f>SUM(J75:J76)</f>
        <v>49927</v>
      </c>
    </row>
    <row r="78" spans="1:15" ht="21" customHeight="1" thickTop="1">
      <c r="A78" s="104"/>
      <c r="B78" s="104"/>
      <c r="C78" s="104"/>
      <c r="D78" s="169"/>
      <c r="E78" s="169"/>
      <c r="F78" s="169"/>
      <c r="G78" s="169"/>
      <c r="H78" s="169"/>
      <c r="I78" s="169"/>
      <c r="J78" s="169"/>
      <c r="K78" s="9"/>
    </row>
    <row r="79" spans="1:15" ht="21" customHeight="1">
      <c r="A79" s="48" t="s">
        <v>74</v>
      </c>
      <c r="B79" s="48"/>
      <c r="C79" s="48"/>
    </row>
    <row r="80" spans="1:15" ht="21" customHeight="1">
      <c r="A80" s="142" t="s">
        <v>95</v>
      </c>
      <c r="B80" s="142"/>
      <c r="C80" s="142"/>
      <c r="D80" s="97">
        <v>2726</v>
      </c>
      <c r="E80" s="97"/>
      <c r="F80" s="97">
        <v>1213</v>
      </c>
      <c r="G80" s="97"/>
      <c r="H80" s="97">
        <v>2194</v>
      </c>
      <c r="I80" s="97"/>
      <c r="J80" s="97">
        <v>1213</v>
      </c>
      <c r="L80" s="170"/>
      <c r="M80" s="170"/>
      <c r="N80" s="170"/>
      <c r="O80" s="170"/>
    </row>
    <row r="81" spans="1:15" ht="21" customHeight="1">
      <c r="A81" s="142" t="s">
        <v>106</v>
      </c>
      <c r="B81" s="142"/>
      <c r="C81" s="142"/>
      <c r="D81" s="49">
        <v>349</v>
      </c>
      <c r="E81" s="9"/>
      <c r="F81" s="49">
        <v>472</v>
      </c>
      <c r="G81" s="9"/>
      <c r="H81" s="49">
        <v>244</v>
      </c>
      <c r="I81" s="9"/>
      <c r="J81" s="49">
        <v>472</v>
      </c>
      <c r="L81" s="170"/>
      <c r="M81" s="170"/>
      <c r="N81" s="170"/>
      <c r="O81" s="170"/>
    </row>
    <row r="82" spans="1:15" ht="21" customHeight="1">
      <c r="D82" s="59"/>
      <c r="E82" s="59"/>
      <c r="F82" s="59"/>
      <c r="G82" s="59"/>
      <c r="H82" s="59"/>
      <c r="I82" s="59"/>
      <c r="J82" s="59"/>
    </row>
  </sheetData>
  <mergeCells count="20">
    <mergeCell ref="D7:F7"/>
    <mergeCell ref="H7:J7"/>
    <mergeCell ref="D4:F4"/>
    <mergeCell ref="H4:J4"/>
    <mergeCell ref="D5:F5"/>
    <mergeCell ref="H5:J5"/>
    <mergeCell ref="D6:F6"/>
    <mergeCell ref="H6:J6"/>
    <mergeCell ref="I9:J9"/>
    <mergeCell ref="I53:J53"/>
    <mergeCell ref="D54:J54"/>
    <mergeCell ref="D10:J10"/>
    <mergeCell ref="D48:F48"/>
    <mergeCell ref="H48:J48"/>
    <mergeCell ref="D49:F49"/>
    <mergeCell ref="H49:J49"/>
    <mergeCell ref="D51:F51"/>
    <mergeCell ref="H51:J51"/>
    <mergeCell ref="D50:F50"/>
    <mergeCell ref="H50:J50"/>
  </mergeCells>
  <pageMargins left="0.7" right="0.7" top="0.48" bottom="0.5" header="0.5" footer="0.5"/>
  <pageSetup paperSize="9" scale="80" firstPageNumber="11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5-6</vt:lpstr>
      <vt:lpstr>SH-7</vt:lpstr>
      <vt:lpstr>SH-8</vt:lpstr>
      <vt:lpstr>SH 9</vt:lpstr>
      <vt:lpstr>SH 10</vt:lpstr>
      <vt:lpstr>CF 11-12</vt:lpstr>
      <vt:lpstr>'CF 11-12'!_Hlk120336604</vt:lpstr>
      <vt:lpstr>'BS 3-4'!Print_Area</vt:lpstr>
      <vt:lpstr>'CF 11-12'!Print_Area</vt:lpstr>
      <vt:lpstr>'PL 5-6'!Print_Area</vt:lpstr>
      <vt:lpstr>'SH 10'!Print_Area</vt:lpstr>
      <vt:lpstr>'SH 9'!Print_Area</vt:lpstr>
      <vt:lpstr>'SH-7'!Print_Area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Rattanakorn Rodvatcharapibal</cp:lastModifiedBy>
  <cp:lastPrinted>2020-08-13T08:57:47Z</cp:lastPrinted>
  <dcterms:created xsi:type="dcterms:W3CDTF">2016-12-20T06:40:53Z</dcterms:created>
  <dcterms:modified xsi:type="dcterms:W3CDTF">2020-08-13T10:12:53Z</dcterms:modified>
</cp:coreProperties>
</file>