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 20'Q2\"/>
    </mc:Choice>
  </mc:AlternateContent>
  <xr:revisionPtr revIDLastSave="0" documentId="13_ncr:1_{C7954FB8-E6F2-47B0-993A-680C3F8B46AE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2-3" sheetId="1" r:id="rId1"/>
    <sheet name="4 (3M)" sheetId="6" r:id="rId2"/>
    <sheet name="5 (6M)" sheetId="9" r:id="rId3"/>
    <sheet name="6" sheetId="7" r:id="rId4"/>
    <sheet name="7" sheetId="3" r:id="rId5"/>
    <sheet name="8-9" sheetId="8" r:id="rId6"/>
  </sheets>
  <definedNames>
    <definedName name="_xlnm.Print_Area" localSheetId="0">'2-3'!$A$1:$N$104</definedName>
    <definedName name="_xlnm.Print_Area" localSheetId="4">'7'!$A$1:$Q$43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6" i="8" l="1"/>
  <c r="N86" i="8"/>
  <c r="L86" i="8" l="1"/>
  <c r="L114" i="8"/>
  <c r="H114" i="8"/>
  <c r="H86" i="8"/>
  <c r="H74" i="8" l="1"/>
  <c r="A3" i="8" l="1"/>
  <c r="Q39" i="3"/>
  <c r="Q38" i="3"/>
  <c r="A3" i="3"/>
  <c r="P43" i="7"/>
  <c r="N43" i="7"/>
  <c r="P40" i="7"/>
  <c r="N40" i="7"/>
  <c r="L25" i="7"/>
  <c r="H25" i="7"/>
  <c r="F25" i="7"/>
  <c r="A3" i="7"/>
  <c r="N39" i="9"/>
  <c r="J39" i="9"/>
  <c r="N74" i="8" l="1"/>
  <c r="L74" i="8"/>
  <c r="J74" i="8"/>
  <c r="Q21" i="3"/>
  <c r="Q16" i="3"/>
  <c r="N22" i="7"/>
  <c r="P22" i="7" s="1"/>
  <c r="N18" i="7"/>
  <c r="P18" i="7" s="1"/>
  <c r="N17" i="7"/>
  <c r="P17" i="7" s="1"/>
  <c r="N39" i="6"/>
  <c r="J39" i="6"/>
  <c r="A59" i="9" l="1"/>
  <c r="L39" i="9"/>
  <c r="H39" i="9"/>
  <c r="N26" i="9"/>
  <c r="L26" i="9"/>
  <c r="J26" i="9"/>
  <c r="H26" i="9"/>
  <c r="N16" i="9"/>
  <c r="N19" i="9" s="1"/>
  <c r="L16" i="9"/>
  <c r="L19" i="9" s="1"/>
  <c r="J16" i="9"/>
  <c r="J19" i="9" s="1"/>
  <c r="H16" i="9"/>
  <c r="H19" i="9" s="1"/>
  <c r="H28" i="9" l="1"/>
  <c r="H31" i="9" s="1"/>
  <c r="J28" i="9"/>
  <c r="J31" i="9" s="1"/>
  <c r="L28" i="9"/>
  <c r="L31" i="9" s="1"/>
  <c r="L42" i="9" s="1"/>
  <c r="L50" i="9" s="1"/>
  <c r="N28" i="9"/>
  <c r="N31" i="9" s="1"/>
  <c r="O19" i="3"/>
  <c r="M19" i="3"/>
  <c r="K19" i="3"/>
  <c r="K24" i="3" s="1"/>
  <c r="I19" i="3"/>
  <c r="I24" i="3" s="1"/>
  <c r="G19" i="3"/>
  <c r="G24" i="3" s="1"/>
  <c r="L20" i="7"/>
  <c r="J20" i="7"/>
  <c r="H20" i="7"/>
  <c r="F20" i="7"/>
  <c r="D20" i="7"/>
  <c r="D25" i="7" s="1"/>
  <c r="L56" i="9" l="1"/>
  <c r="L45" i="9"/>
  <c r="M22" i="3"/>
  <c r="Q22" i="3" s="1"/>
  <c r="N45" i="9"/>
  <c r="N42" i="9"/>
  <c r="J45" i="9"/>
  <c r="J42" i="9"/>
  <c r="H56" i="9"/>
  <c r="J23" i="7"/>
  <c r="H45" i="9"/>
  <c r="H42" i="9"/>
  <c r="H50" i="9" s="1"/>
  <c r="N56" i="9"/>
  <c r="J56" i="9"/>
  <c r="J25" i="7" l="1"/>
  <c r="N23" i="7"/>
  <c r="O24" i="3"/>
  <c r="H39" i="6"/>
  <c r="L39" i="6"/>
  <c r="P23" i="7" l="1"/>
  <c r="P25" i="7" s="1"/>
  <c r="N25" i="7"/>
  <c r="Q17" i="3"/>
  <c r="A45" i="7" l="1"/>
  <c r="N41" i="7" l="1"/>
  <c r="N38" i="7"/>
  <c r="N20" i="7"/>
  <c r="L43" i="7"/>
  <c r="J43" i="7"/>
  <c r="H43" i="7"/>
  <c r="F43" i="7"/>
  <c r="D43" i="7"/>
  <c r="P41" i="7"/>
  <c r="P38" i="7"/>
  <c r="J97" i="8" l="1"/>
  <c r="J34" i="8"/>
  <c r="J45" i="8" s="1"/>
  <c r="J49" i="8" s="1"/>
  <c r="Q19" i="3"/>
  <c r="N16" i="6"/>
  <c r="N19" i="6" s="1"/>
  <c r="L16" i="6"/>
  <c r="L19" i="6" s="1"/>
  <c r="J16" i="6"/>
  <c r="J19" i="6" s="1"/>
  <c r="J88" i="8" l="1"/>
  <c r="J91" i="8" s="1"/>
  <c r="J26" i="6" l="1"/>
  <c r="J28" i="6" s="1"/>
  <c r="J31" i="6" s="1"/>
  <c r="N35" i="1"/>
  <c r="J42" i="6" l="1"/>
  <c r="J50" i="6" s="1"/>
  <c r="J56" i="6"/>
  <c r="J45" i="6"/>
  <c r="N97" i="8"/>
  <c r="N34" i="8"/>
  <c r="N45" i="8" s="1"/>
  <c r="N49" i="8" s="1"/>
  <c r="N88" i="8" s="1"/>
  <c r="N91" i="8" s="1"/>
  <c r="N26" i="6"/>
  <c r="N28" i="6" s="1"/>
  <c r="N31" i="6" s="1"/>
  <c r="N45" i="6" l="1"/>
  <c r="N42" i="6"/>
  <c r="N50" i="6" s="1"/>
  <c r="N56" i="6"/>
  <c r="H16" i="6"/>
  <c r="H19" i="6" s="1"/>
  <c r="H23" i="1"/>
  <c r="L97" i="8"/>
  <c r="H97" i="8"/>
  <c r="A56" i="8"/>
  <c r="A54" i="8"/>
  <c r="P20" i="7"/>
  <c r="H73" i="1"/>
  <c r="J82" i="1"/>
  <c r="J73" i="1"/>
  <c r="J35" i="1"/>
  <c r="J23" i="1"/>
  <c r="J100" i="1"/>
  <c r="N23" i="1"/>
  <c r="L23" i="1"/>
  <c r="N100" i="1"/>
  <c r="L100" i="1"/>
  <c r="H100" i="1"/>
  <c r="N82" i="1"/>
  <c r="L82" i="1"/>
  <c r="N73" i="1"/>
  <c r="L73" i="1"/>
  <c r="H82" i="1"/>
  <c r="L35" i="1"/>
  <c r="H35" i="1"/>
  <c r="H26" i="6"/>
  <c r="A59" i="6"/>
  <c r="L26" i="6"/>
  <c r="L28" i="6" s="1"/>
  <c r="Q36" i="3"/>
  <c r="I41" i="3"/>
  <c r="O41" i="3"/>
  <c r="K41" i="3"/>
  <c r="G41" i="3"/>
  <c r="A43" i="3"/>
  <c r="A104" i="1"/>
  <c r="A116" i="8" s="1"/>
  <c r="A51" i="1"/>
  <c r="A50" i="1"/>
  <c r="A49" i="1"/>
  <c r="M41" i="3"/>
  <c r="H34" i="8"/>
  <c r="L34" i="8"/>
  <c r="N84" i="1" l="1"/>
  <c r="N102" i="1" s="1"/>
  <c r="H45" i="8"/>
  <c r="H49" i="8" s="1"/>
  <c r="H88" i="8" s="1"/>
  <c r="H91" i="8" s="1"/>
  <c r="L45" i="8"/>
  <c r="L49" i="8" s="1"/>
  <c r="L88" i="8" s="1"/>
  <c r="L91" i="8" s="1"/>
  <c r="L31" i="6"/>
  <c r="H84" i="1"/>
  <c r="H102" i="1" s="1"/>
  <c r="L84" i="1"/>
  <c r="L102" i="1" s="1"/>
  <c r="Q41" i="3"/>
  <c r="H28" i="6"/>
  <c r="H31" i="6" s="1"/>
  <c r="A53" i="8"/>
  <c r="J84" i="1"/>
  <c r="J102" i="1" s="1"/>
  <c r="L37" i="1"/>
  <c r="J37" i="1"/>
  <c r="N37" i="1"/>
  <c r="H37" i="1"/>
  <c r="H56" i="6" l="1"/>
  <c r="H45" i="6"/>
  <c r="H42" i="6"/>
  <c r="H50" i="6" s="1"/>
  <c r="L45" i="6"/>
  <c r="L56" i="6"/>
  <c r="L42" i="6"/>
  <c r="L50" i="6" s="1"/>
  <c r="M24" i="3"/>
  <c r="Q24" i="3" l="1"/>
</calcChain>
</file>

<file path=xl/sharedStrings.xml><?xml version="1.0" encoding="utf-8"?>
<sst xmlns="http://schemas.openxmlformats.org/spreadsheetml/2006/main" count="462" uniqueCount="203">
  <si>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</si>
  <si>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</si>
  <si>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</si>
  <si>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</si>
  <si>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</si>
  <si>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</si>
  <si>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</si>
  <si>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</si>
  <si>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</si>
  <si>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</si>
  <si>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</si>
  <si>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</si>
  <si>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</si>
  <si>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</si>
  <si>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</si>
  <si>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</si>
  <si>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</si>
  <si>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</si>
  <si>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</si>
  <si>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</si>
  <si>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</si>
  <si>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</si>
  <si>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</si>
  <si>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</si>
  <si>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</si>
  <si>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</si>
  <si>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</si>
  <si>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</si>
  <si>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</si>
  <si>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</si>
  <si>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</si>
  <si>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</si>
  <si>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</si>
  <si>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</si>
  <si>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</si>
  <si>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</si>
  <si>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</si>
  <si>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</si>
  <si>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</si>
  <si>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</si>
  <si>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</si>
  <si>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</si>
  <si>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</si>
  <si>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</si>
  <si>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</si>
  <si>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</si>
  <si>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</si>
  <si>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</si>
  <si>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</si>
  <si>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Income tax paid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</si>
  <si>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</si>
  <si>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</si>
  <si>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</si>
  <si>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</si>
  <si>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</si>
  <si>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</si>
  <si>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Cash and cash equivalent - ending balance, comprise;</t>
  </si>
  <si>
    <t>Employee benefit obligations</t>
  </si>
  <si>
    <t>Other non-current assets</t>
  </si>
  <si>
    <t>Property, plant and equipment (net)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</si>
  <si>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</si>
  <si>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</si>
  <si>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</si>
  <si>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</si>
  <si>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</si>
  <si>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</si>
  <si>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</si>
  <si>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</si>
  <si>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</si>
  <si>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</si>
  <si>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</si>
  <si>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</si>
  <si>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</si>
  <si>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</si>
  <si>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</si>
  <si>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</si>
  <si>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</si>
  <si>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</si>
  <si>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</si>
  <si>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</si>
  <si>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</si>
  <si>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Purchases of assets during the periods which have not been paid</t>
  </si>
  <si>
    <t>- equipment</t>
  </si>
  <si>
    <t>- Long-term loans from a financial institution</t>
  </si>
  <si>
    <t>Other components of equity (net)</t>
  </si>
  <si>
    <t>Other gains (losses)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</si>
  <si>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</si>
  <si>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</si>
  <si>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</si>
  <si>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</si>
  <si>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</si>
  <si>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</si>
  <si>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</si>
  <si>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</si>
  <si>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</si>
  <si>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</si>
  <si>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</si>
  <si>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</si>
  <si>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</si>
  <si>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</si>
  <si>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</si>
  <si>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</si>
  <si>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</si>
  <si>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</si>
  <si>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</si>
  <si>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r>
      <rPr>
        <sz val="8"/>
        <color indexed="9"/>
        <rFont val="Arial"/>
        <family val="2"/>
      </rPr>
      <t>Loans to employee</t>
    </r>
    <r>
      <rPr>
        <sz val="8"/>
        <rFont val="Arial"/>
        <family val="2"/>
      </rPr>
      <t xml:space="preserve"> - interest received</t>
    </r>
  </si>
  <si>
    <r>
      <rPr>
        <sz val="8"/>
        <color indexed="9"/>
        <rFont val="Arial"/>
        <family val="2"/>
      </rPr>
      <t>Short-term loans from financial institutions</t>
    </r>
    <r>
      <rPr>
        <sz val="8"/>
        <rFont val="Arial"/>
        <family val="2"/>
      </rPr>
      <t xml:space="preserve"> - payments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</si>
  <si>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Bank overdrafts</t>
    </r>
  </si>
  <si>
    <t>Deferred tax liabilities</t>
  </si>
  <si>
    <t>Other current assets</t>
  </si>
  <si>
    <t xml:space="preserve">Statement of Changes in Equity </t>
  </si>
  <si>
    <t>Statement of Cash Flows</t>
  </si>
  <si>
    <t>Cash at a financial institution pledged as security</t>
  </si>
  <si>
    <t>- other current assets</t>
  </si>
  <si>
    <r>
      <rPr>
        <sz val="8"/>
        <color indexed="9"/>
        <rFont val="Arial"/>
        <family val="2"/>
      </rPr>
      <t>Cash paid for purchases of</t>
    </r>
    <r>
      <rPr>
        <sz val="8"/>
        <rFont val="Arial"/>
        <family val="2"/>
      </rPr>
      <t xml:space="preserve"> - intangible assets</t>
    </r>
  </si>
  <si>
    <t>Investment in a subsidiary</t>
  </si>
  <si>
    <t>2019</t>
  </si>
  <si>
    <t>Opening balance as at 1 January 2019</t>
  </si>
  <si>
    <r>
      <rPr>
        <sz val="8"/>
        <color indexed="9"/>
        <rFont val="Arial"/>
        <family val="2"/>
      </rPr>
      <t>Cash paid for purchases of</t>
    </r>
    <r>
      <rPr>
        <sz val="8"/>
        <rFont val="Arial"/>
        <family val="2"/>
      </rPr>
      <t xml:space="preserve"> - Playboy trademark</t>
    </r>
  </si>
  <si>
    <t>Statement of Comprehensive Income</t>
  </si>
  <si>
    <t>- trade and other accounts receivable</t>
  </si>
  <si>
    <t>- value added tax</t>
  </si>
  <si>
    <t>- inventories</t>
  </si>
  <si>
    <t>- other non-current assets</t>
  </si>
  <si>
    <t>- trade and other accounts payable</t>
  </si>
  <si>
    <t>- other current liabilities</t>
  </si>
  <si>
    <t>Cash paid for purchases of - property, plant and equipment</t>
  </si>
  <si>
    <t>Net cash generated from operating activities</t>
  </si>
  <si>
    <t>Owner of the parent</t>
  </si>
  <si>
    <t>Non-controlling interests</t>
  </si>
  <si>
    <t>Revenue from sales and services</t>
  </si>
  <si>
    <t>Cost of sales and services</t>
  </si>
  <si>
    <t>2020</t>
  </si>
  <si>
    <t>Right-of-use assets (net)</t>
  </si>
  <si>
    <t>Other comprehensive income:</t>
  </si>
  <si>
    <t>Items that will not be reclassified to profit or loss</t>
  </si>
  <si>
    <t>Remeasurement of post-employment benefit</t>
  </si>
  <si>
    <t>obligations - net of tax</t>
  </si>
  <si>
    <t>Interest income</t>
  </si>
  <si>
    <t>Cash generated from operating activities before</t>
  </si>
  <si>
    <t>Total owners</t>
  </si>
  <si>
    <t>of the parent</t>
  </si>
  <si>
    <t>Note</t>
  </si>
  <si>
    <t>Adoption of new accounting standard</t>
  </si>
  <si>
    <r>
      <t>- interest expense from</t>
    </r>
    <r>
      <rPr>
        <sz val="8"/>
        <color indexed="9"/>
        <rFont val="Arial"/>
        <family val="2"/>
      </rPr>
      <t xml:space="preserve"> </t>
    </r>
    <r>
      <rPr>
        <sz val="8"/>
        <rFont val="Arial"/>
        <family val="2"/>
      </rPr>
      <t>- loans from financial institutions</t>
    </r>
  </si>
  <si>
    <r>
      <rPr>
        <sz val="8"/>
        <color indexed="9"/>
        <rFont val="Arial"/>
        <family val="2"/>
      </rPr>
      <t xml:space="preserve">- interest expenses f r   </t>
    </r>
    <r>
      <rPr>
        <sz val="8"/>
        <rFont val="Arial"/>
        <family val="2"/>
      </rPr>
      <t>- lease liabilities</t>
    </r>
  </si>
  <si>
    <t>Net cash used in investing activities</t>
  </si>
  <si>
    <t xml:space="preserve">Net decrease in cash and cash equivalents </t>
  </si>
  <si>
    <t>Balance as at 31 December 2019</t>
  </si>
  <si>
    <t>Cash paid for lease liabilities - principle</t>
  </si>
  <si>
    <t>Long-term loans from financial institutions - payments</t>
  </si>
  <si>
    <t>Dividend payment</t>
  </si>
  <si>
    <t>Opening balance as at 1 January 2020 (restated)</t>
  </si>
  <si>
    <t>Expected credit losses</t>
  </si>
  <si>
    <t>Bad debts</t>
  </si>
  <si>
    <t>net realisable value</t>
  </si>
  <si>
    <t xml:space="preserve">(Reversal of) allowance for inventory costs in excess of </t>
  </si>
  <si>
    <t>Reversal of accounts payable for purchases of</t>
  </si>
  <si>
    <t>Playboy tradmark which are free of payment</t>
  </si>
  <si>
    <t>- interest expense from loans from financial institutions</t>
  </si>
  <si>
    <t xml:space="preserve">Finance costs paid </t>
  </si>
  <si>
    <t>- As at 1 January</t>
  </si>
  <si>
    <t>Losses from changes in fair value of derivatives</t>
  </si>
  <si>
    <t>As at 30 June 2020</t>
  </si>
  <si>
    <t>30 June</t>
  </si>
  <si>
    <t>For the three-month period ended 30 June 2020</t>
  </si>
  <si>
    <t>- As at 30 June</t>
  </si>
  <si>
    <t>Closing balance as at 30 June 2020</t>
  </si>
  <si>
    <t>Closing balance as at 30 June 2019</t>
  </si>
  <si>
    <t>Interest received from financial institutions</t>
  </si>
  <si>
    <t>- Lease liabilities (net)</t>
  </si>
  <si>
    <t>Derivative liabilities</t>
  </si>
  <si>
    <t>Lease liabilities (net)</t>
  </si>
  <si>
    <t>Profit (loss) before income tax</t>
  </si>
  <si>
    <t>Net profit (loss) for the period</t>
  </si>
  <si>
    <t xml:space="preserve">Total comprehensive income (loss) </t>
  </si>
  <si>
    <t>for the period</t>
  </si>
  <si>
    <t>Profit (loss) attributable to :</t>
  </si>
  <si>
    <t>Total comprehensive income (loss) attributable to :</t>
  </si>
  <si>
    <t>Earnings (loss) per share</t>
  </si>
  <si>
    <t>Basic earnings (loss) per share (Baht per share)</t>
  </si>
  <si>
    <t xml:space="preserve">       -</t>
  </si>
  <si>
    <t>For the six-month period ended 30 June 2020</t>
  </si>
  <si>
    <t xml:space="preserve">        -</t>
  </si>
  <si>
    <t>11, 12</t>
  </si>
  <si>
    <r>
      <t xml:space="preserve">Statement of Cash Flows </t>
    </r>
    <r>
      <rPr>
        <sz val="8"/>
        <rFont val="Arial"/>
        <family val="2"/>
      </rPr>
      <t>(Cont’d)</t>
    </r>
  </si>
  <si>
    <t>Net (gain) loss from disposals of equipment</t>
  </si>
  <si>
    <t>Net profit (loss) before income tax</t>
  </si>
  <si>
    <t xml:space="preserve">Other comprehensive income </t>
  </si>
  <si>
    <t>for the period, net of tax</t>
  </si>
  <si>
    <t xml:space="preserve"> premium (net)</t>
  </si>
  <si>
    <t xml:space="preserve">(Reversal of) provision for expected credit losses </t>
  </si>
  <si>
    <t>inventories</t>
  </si>
  <si>
    <t xml:space="preserve">(Reversal of) allowance for slow-moving and obsolete  </t>
  </si>
  <si>
    <t>Dividends paid to the Group's shareholders</t>
  </si>
  <si>
    <t>Net cash generated (used in) from financing activities</t>
  </si>
  <si>
    <t xml:space="preserve">- Reclassifications and adjustments </t>
  </si>
  <si>
    <t>from adoption of new accounting standard</t>
  </si>
  <si>
    <t>- Additions during the period</t>
  </si>
  <si>
    <t>- Payment during the period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</si>
  <si>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</si>
  <si>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The accompanying notes on pages 10 to 27 are an integral part of these interim financial information.</t>
  </si>
  <si>
    <t>interest received and 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</si>
</sst>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_);_(@_)"/>
  </numFmts>
  <fonts count="17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9"/>
      <color indexed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37" fontId="2" fillId="0" borderId="0"/>
    <xf numFmtId="0" fontId="7" fillId="0" borderId="0"/>
  </cellStyleXfs>
  <cellXfs count="343">
    <xf numFmtId="0" fontId="0" fillId="0" borderId="0" xfId="0"/>
    <xf numFmtId="0" fontId="4" fillId="0" borderId="0" xfId="0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37" fontId="4" fillId="0" borderId="0" xfId="5" applyFont="1" applyFill="1" applyAlignment="1">
      <alignment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37" fontId="6" fillId="0" borderId="0" xfId="5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4" fillId="0" borderId="0" xfId="5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37" fontId="6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right" vertical="center"/>
    </xf>
    <xf numFmtId="37" fontId="4" fillId="0" borderId="1" xfId="5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4" fillId="0" borderId="0" xfId="5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164" fontId="6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Fill="1" applyAlignment="1" applyProtection="1">
      <alignment vertical="center"/>
      <protection locked="0"/>
    </xf>
    <xf numFmtId="37" fontId="6" fillId="0" borderId="1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quotePrefix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5" applyNumberFormat="1" applyFont="1" applyFill="1" applyAlignment="1">
      <alignment horizontal="right" vertical="center"/>
    </xf>
    <xf numFmtId="168" fontId="4" fillId="0" borderId="0" xfId="5" applyNumberFormat="1" applyFont="1" applyFill="1" applyAlignment="1">
      <alignment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 applyProtection="1">
      <alignment horizontal="right" vertical="center"/>
      <protection locked="0"/>
    </xf>
    <xf numFmtId="168" fontId="4" fillId="0" borderId="0" xfId="0" applyNumberFormat="1" applyFont="1" applyFill="1" applyAlignment="1" applyProtection="1">
      <alignment horizontal="right" vertical="center"/>
      <protection locked="0"/>
    </xf>
    <xf numFmtId="168" fontId="4" fillId="0" borderId="1" xfId="0" applyNumberFormat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5" applyNumberFormat="1" applyFont="1" applyFill="1" applyAlignment="1">
      <alignment vertical="center"/>
    </xf>
    <xf numFmtId="168" fontId="8" fillId="0" borderId="0" xfId="5" applyNumberFormat="1" applyFont="1" applyFill="1" applyAlignment="1">
      <alignment horizontal="right" vertical="center"/>
    </xf>
    <xf numFmtId="168" fontId="5" fillId="0" borderId="0" xfId="2" applyNumberFormat="1" applyFont="1" applyFill="1" applyAlignment="1">
      <alignment horizontal="right" vertical="center"/>
    </xf>
    <xf numFmtId="168" fontId="8" fillId="0" borderId="0" xfId="0" quotePrefix="1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8" fontId="8" fillId="0" borderId="0" xfId="2" applyNumberFormat="1" applyFont="1" applyFill="1" applyAlignment="1">
      <alignment horizontal="right" vertical="center"/>
    </xf>
    <xf numFmtId="168" fontId="8" fillId="0" borderId="0" xfId="5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center" vertical="center"/>
    </xf>
    <xf numFmtId="168" fontId="5" fillId="0" borderId="2" xfId="2" applyNumberFormat="1" applyFont="1" applyFill="1" applyBorder="1" applyAlignment="1">
      <alignment horizontal="center" vertical="center"/>
    </xf>
    <xf numFmtId="168" fontId="5" fillId="0" borderId="2" xfId="2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 applyProtection="1">
      <alignment horizontal="center" vertical="center"/>
      <protection locked="0"/>
    </xf>
    <xf numFmtId="168" fontId="6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8" fontId="6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6" fillId="0" borderId="0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5" fillId="0" borderId="0" xfId="5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37" fontId="5" fillId="0" borderId="0" xfId="5" applyFont="1" applyFill="1" applyAlignment="1">
      <alignment vertical="center"/>
    </xf>
    <xf numFmtId="37" fontId="5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vertical="center"/>
    </xf>
    <xf numFmtId="37" fontId="8" fillId="0" borderId="1" xfId="5" applyFont="1" applyFill="1" applyBorder="1" applyAlignment="1">
      <alignment horizontal="center" vertical="center"/>
    </xf>
    <xf numFmtId="168" fontId="8" fillId="0" borderId="1" xfId="0" quotePrefix="1" applyNumberFormat="1" applyFont="1" applyFill="1" applyBorder="1" applyAlignment="1">
      <alignment horizontal="right" vertical="center"/>
    </xf>
    <xf numFmtId="168" fontId="5" fillId="0" borderId="0" xfId="5" applyNumberFormat="1" applyFont="1" applyFill="1" applyBorder="1" applyAlignment="1">
      <alignment vertical="center"/>
    </xf>
    <xf numFmtId="168" fontId="5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8" fontId="5" fillId="0" borderId="2" xfId="0" applyNumberFormat="1" applyFont="1" applyFill="1" applyBorder="1" applyAlignment="1">
      <alignment vertical="center"/>
    </xf>
    <xf numFmtId="37" fontId="5" fillId="0" borderId="0" xfId="5" quotePrefix="1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37" fontId="5" fillId="0" borderId="0" xfId="5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37" fontId="8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horizontal="center" vertical="center"/>
    </xf>
    <xf numFmtId="168" fontId="5" fillId="0" borderId="1" xfId="5" applyNumberFormat="1" applyFont="1" applyFill="1" applyBorder="1" applyAlignment="1">
      <alignment horizontal="right" vertical="center"/>
    </xf>
    <xf numFmtId="168" fontId="5" fillId="0" borderId="1" xfId="5" applyNumberFormat="1" applyFont="1" applyFill="1" applyBorder="1" applyAlignment="1">
      <alignment vertical="center"/>
    </xf>
    <xf numFmtId="37" fontId="5" fillId="0" borderId="0" xfId="5" applyFont="1" applyFill="1" applyAlignment="1">
      <alignment horizontal="centerContinuous" vertical="center"/>
    </xf>
    <xf numFmtId="168" fontId="5" fillId="0" borderId="0" xfId="5" applyNumberFormat="1" applyFont="1" applyFill="1" applyAlignment="1">
      <alignment horizontal="centerContinuous" vertical="center"/>
    </xf>
    <xf numFmtId="37" fontId="5" fillId="0" borderId="1" xfId="5" applyFont="1" applyFill="1" applyBorder="1" applyAlignment="1">
      <alignment horizontal="left" vertical="center"/>
    </xf>
    <xf numFmtId="37" fontId="5" fillId="0" borderId="1" xfId="5" applyFont="1" applyFill="1" applyBorder="1" applyAlignment="1">
      <alignment horizontal="centerContinuous" vertical="center"/>
    </xf>
    <xf numFmtId="168" fontId="5" fillId="0" borderId="1" xfId="5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0" xfId="4" applyFont="1" applyFill="1"/>
    <xf numFmtId="168" fontId="8" fillId="0" borderId="0" xfId="4" quotePrefix="1" applyNumberFormat="1" applyFont="1" applyFill="1" applyAlignment="1">
      <alignment horizontal="right" vertical="center"/>
    </xf>
    <xf numFmtId="168" fontId="5" fillId="0" borderId="0" xfId="4" applyNumberFormat="1" applyFont="1" applyFill="1"/>
    <xf numFmtId="0" fontId="5" fillId="0" borderId="0" xfId="4" applyFont="1" applyFill="1" applyAlignment="1">
      <alignment vertical="center"/>
    </xf>
    <xf numFmtId="0" fontId="5" fillId="0" borderId="0" xfId="4" applyFont="1" applyFill="1" applyBorder="1"/>
    <xf numFmtId="0" fontId="5" fillId="0" borderId="0" xfId="4" applyFont="1" applyFill="1" applyAlignment="1">
      <alignment horizontal="left" vertical="center" wrapText="1"/>
    </xf>
    <xf numFmtId="167" fontId="5" fillId="0" borderId="0" xfId="1" applyNumberFormat="1" applyFont="1" applyFill="1" applyBorder="1" applyAlignment="1">
      <alignment vertical="center"/>
    </xf>
    <xf numFmtId="169" fontId="4" fillId="0" borderId="0" xfId="5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>
      <alignment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vertical="center"/>
    </xf>
    <xf numFmtId="168" fontId="6" fillId="0" borderId="0" xfId="0" quotePrefix="1" applyNumberFormat="1" applyFont="1" applyAlignment="1" applyProtection="1">
      <alignment horizontal="right" vertical="center"/>
      <protection locked="0"/>
    </xf>
    <xf numFmtId="168" fontId="6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12" fillId="0" borderId="2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37" fontId="5" fillId="0" borderId="0" xfId="5" applyFont="1" applyAlignment="1">
      <alignment horizontal="center" vertical="center"/>
    </xf>
    <xf numFmtId="165" fontId="6" fillId="0" borderId="0" xfId="0" applyNumberFormat="1" applyFont="1" applyBorder="1" applyAlignment="1" applyProtection="1">
      <alignment horizontal="center" vertical="center"/>
      <protection locked="0"/>
    </xf>
    <xf numFmtId="37" fontId="4" fillId="0" borderId="1" xfId="0" applyNumberFormat="1" applyFont="1" applyFill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168" fontId="5" fillId="2" borderId="0" xfId="5" applyNumberFormat="1" applyFont="1" applyFill="1" applyAlignment="1">
      <alignment horizontal="right" vertical="center"/>
    </xf>
    <xf numFmtId="168" fontId="5" fillId="2" borderId="0" xfId="0" applyNumberFormat="1" applyFont="1" applyFill="1" applyBorder="1" applyAlignment="1">
      <alignment vertical="center"/>
    </xf>
    <xf numFmtId="168" fontId="5" fillId="2" borderId="0" xfId="5" applyNumberFormat="1" applyFont="1" applyFill="1" applyBorder="1" applyAlignment="1">
      <alignment horizontal="right" vertical="center"/>
    </xf>
    <xf numFmtId="168" fontId="5" fillId="2" borderId="1" xfId="0" applyNumberFormat="1" applyFont="1" applyFill="1" applyBorder="1" applyAlignment="1">
      <alignment vertical="center"/>
    </xf>
    <xf numFmtId="168" fontId="5" fillId="2" borderId="0" xfId="0" applyNumberFormat="1" applyFont="1" applyFill="1" applyBorder="1" applyAlignment="1">
      <alignment horizontal="center" vertical="center"/>
    </xf>
    <xf numFmtId="168" fontId="5" fillId="2" borderId="0" xfId="0" applyNumberFormat="1" applyFont="1" applyFill="1" applyAlignment="1">
      <alignment vertical="center"/>
    </xf>
    <xf numFmtId="168" fontId="5" fillId="2" borderId="2" xfId="0" applyNumberFormat="1" applyFont="1" applyFill="1" applyBorder="1" applyAlignment="1">
      <alignment vertical="center"/>
    </xf>
    <xf numFmtId="168" fontId="5" fillId="2" borderId="1" xfId="0" applyNumberFormat="1" applyFont="1" applyFill="1" applyBorder="1" applyAlignment="1">
      <alignment horizontal="center" vertical="center"/>
    </xf>
    <xf numFmtId="168" fontId="5" fillId="2" borderId="0" xfId="5" applyNumberFormat="1" applyFont="1" applyFill="1" applyBorder="1" applyAlignment="1">
      <alignment vertical="center"/>
    </xf>
    <xf numFmtId="168" fontId="5" fillId="2" borderId="2" xfId="3" applyNumberFormat="1" applyFont="1" applyFill="1" applyBorder="1" applyAlignment="1">
      <alignment vertical="center"/>
    </xf>
    <xf numFmtId="168" fontId="5" fillId="2" borderId="0" xfId="3" applyNumberFormat="1" applyFont="1" applyFill="1" applyBorder="1" applyAlignment="1">
      <alignment vertical="center"/>
    </xf>
    <xf numFmtId="168" fontId="4" fillId="2" borderId="0" xfId="0" applyNumberFormat="1" applyFont="1" applyFill="1" applyBorder="1" applyAlignment="1">
      <alignment vertical="center"/>
    </xf>
    <xf numFmtId="168" fontId="4" fillId="2" borderId="1" xfId="5" applyNumberFormat="1" applyFont="1" applyFill="1" applyBorder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8" fontId="4" fillId="2" borderId="0" xfId="5" applyNumberFormat="1" applyFont="1" applyFill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 applyProtection="1">
      <alignment horizontal="right" vertical="center"/>
      <protection locked="0"/>
    </xf>
    <xf numFmtId="168" fontId="4" fillId="2" borderId="0" xfId="1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 applyProtection="1">
      <alignment horizontal="right" vertical="center"/>
      <protection locked="0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5" fillId="2" borderId="0" xfId="2" applyNumberFormat="1" applyFont="1" applyFill="1" applyBorder="1" applyAlignment="1">
      <alignment horizontal="right" vertical="center"/>
    </xf>
    <xf numFmtId="166" fontId="9" fillId="2" borderId="0" xfId="2" applyNumberFormat="1" applyFont="1" applyFill="1" applyBorder="1" applyAlignment="1">
      <alignment horizontal="right" vertical="center"/>
    </xf>
    <xf numFmtId="0" fontId="5" fillId="2" borderId="0" xfId="4" applyFont="1" applyFill="1"/>
    <xf numFmtId="168" fontId="5" fillId="2" borderId="0" xfId="4" applyNumberFormat="1" applyFont="1" applyFill="1"/>
    <xf numFmtId="168" fontId="5" fillId="2" borderId="1" xfId="2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/>
    </xf>
    <xf numFmtId="168" fontId="5" fillId="2" borderId="2" xfId="2" applyNumberFormat="1" applyFont="1" applyFill="1" applyBorder="1" applyAlignment="1">
      <alignment horizontal="center" vertical="center"/>
    </xf>
    <xf numFmtId="168" fontId="5" fillId="2" borderId="2" xfId="2" applyNumberFormat="1" applyFont="1" applyFill="1" applyBorder="1" applyAlignment="1">
      <alignment horizontal="right" vertical="center"/>
    </xf>
    <xf numFmtId="169" fontId="4" fillId="0" borderId="0" xfId="5" quotePrefix="1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2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/>
    <xf numFmtId="167" fontId="5" fillId="0" borderId="0" xfId="1" applyNumberFormat="1" applyFont="1" applyFill="1" applyAlignment="1">
      <alignment horizontal="left" vertical="center" wrapText="1"/>
    </xf>
    <xf numFmtId="167" fontId="5" fillId="2" borderId="2" xfId="1" applyNumberFormat="1" applyFont="1" applyFill="1" applyBorder="1"/>
    <xf numFmtId="167" fontId="5" fillId="2" borderId="0" xfId="1" applyNumberFormat="1" applyFont="1" applyFill="1" applyBorder="1" applyAlignment="1">
      <alignment vertical="center"/>
    </xf>
    <xf numFmtId="168" fontId="4" fillId="2" borderId="0" xfId="0" applyNumberFormat="1" applyFont="1" applyFill="1" applyBorder="1" applyAlignment="1" applyProtection="1">
      <alignment horizontal="center" vertical="center"/>
      <protection locked="0"/>
    </xf>
    <xf numFmtId="168" fontId="4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4" applyFont="1" applyFill="1" applyBorder="1"/>
    <xf numFmtId="0" fontId="5" fillId="0" borderId="0" xfId="4" applyFont="1" applyFill="1" applyBorder="1" applyAlignment="1">
      <alignment vertical="center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68" fontId="4" fillId="2" borderId="1" xfId="5" applyNumberFormat="1" applyFont="1" applyFill="1" applyBorder="1" applyAlignment="1">
      <alignment horizontal="right" vertical="center"/>
    </xf>
    <xf numFmtId="168" fontId="4" fillId="0" borderId="0" xfId="4" applyNumberFormat="1" applyFont="1" applyAlignment="1">
      <alignment horizontal="center" vertical="center"/>
    </xf>
    <xf numFmtId="168" fontId="15" fillId="0" borderId="0" xfId="4" applyNumberFormat="1" applyFont="1" applyBorder="1" applyAlignment="1">
      <alignment horizontal="right" vertical="center"/>
    </xf>
    <xf numFmtId="168" fontId="4" fillId="2" borderId="0" xfId="4" applyNumberFormat="1" applyFont="1" applyFill="1" applyAlignment="1" applyProtection="1">
      <alignment horizontal="center" vertical="center"/>
      <protection locked="0"/>
    </xf>
    <xf numFmtId="168" fontId="4" fillId="0" borderId="0" xfId="4" applyNumberFormat="1" applyFont="1" applyFill="1" applyAlignment="1">
      <alignment vertical="center"/>
    </xf>
    <xf numFmtId="168" fontId="12" fillId="2" borderId="0" xfId="4" applyNumberFormat="1" applyFont="1" applyFill="1" applyAlignment="1">
      <alignment horizontal="right" vertical="center"/>
    </xf>
    <xf numFmtId="168" fontId="4" fillId="2" borderId="1" xfId="4" applyNumberFormat="1" applyFont="1" applyFill="1" applyBorder="1" applyAlignment="1">
      <alignment horizontal="center" vertical="center"/>
    </xf>
    <xf numFmtId="168" fontId="4" fillId="0" borderId="0" xfId="4" applyNumberFormat="1" applyFont="1" applyFill="1" applyAlignment="1" applyProtection="1">
      <alignment horizontal="right" vertical="center"/>
      <protection locked="0"/>
    </xf>
    <xf numFmtId="168" fontId="4" fillId="2" borderId="1" xfId="4" applyNumberFormat="1" applyFont="1" applyFill="1" applyBorder="1" applyAlignment="1" applyProtection="1">
      <alignment horizontal="right" vertical="center"/>
      <protection locked="0"/>
    </xf>
    <xf numFmtId="168" fontId="4" fillId="0" borderId="0" xfId="4" applyNumberFormat="1" applyFont="1" applyFill="1" applyBorder="1" applyAlignment="1" applyProtection="1">
      <alignment horizontal="right" vertical="center"/>
      <protection locked="0"/>
    </xf>
    <xf numFmtId="168" fontId="4" fillId="2" borderId="1" xfId="4" applyNumberFormat="1" applyFont="1" applyFill="1" applyBorder="1" applyAlignment="1" applyProtection="1">
      <alignment horizontal="center" vertical="center"/>
      <protection locked="0"/>
    </xf>
    <xf numFmtId="168" fontId="12" fillId="2" borderId="1" xfId="4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center" vertical="center"/>
    </xf>
    <xf numFmtId="0" fontId="13" fillId="0" borderId="0" xfId="2" applyFont="1" applyFill="1" applyAlignment="1">
      <alignment horizontal="left" vertical="center"/>
    </xf>
    <xf numFmtId="0" fontId="13" fillId="0" borderId="0" xfId="2" applyFont="1" applyFill="1" applyAlignment="1">
      <alignment horizontal="right" vertical="center"/>
    </xf>
    <xf numFmtId="0" fontId="13" fillId="0" borderId="0" xfId="0" applyFont="1" applyFill="1"/>
    <xf numFmtId="0" fontId="13" fillId="0" borderId="0" xfId="2" quotePrefix="1" applyFont="1" applyFill="1" applyAlignment="1">
      <alignment horizontal="left" vertical="center"/>
    </xf>
    <xf numFmtId="0" fontId="13" fillId="0" borderId="0" xfId="2" applyFont="1" applyFill="1" applyAlignment="1">
      <alignment vertical="center"/>
    </xf>
    <xf numFmtId="0" fontId="13" fillId="0" borderId="0" xfId="2" quotePrefix="1" applyFont="1" applyFill="1" applyAlignment="1">
      <alignment vertical="center"/>
    </xf>
    <xf numFmtId="168" fontId="4" fillId="2" borderId="1" xfId="0" applyNumberFormat="1" applyFont="1" applyFill="1" applyBorder="1" applyAlignment="1" applyProtection="1">
      <alignment horizontal="right" vertical="center"/>
      <protection locked="0"/>
    </xf>
    <xf numFmtId="166" fontId="4" fillId="0" borderId="0" xfId="5" applyNumberFormat="1" applyFont="1" applyFill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37" fontId="5" fillId="0" borderId="0" xfId="5" applyFont="1" applyFill="1" applyBorder="1" applyAlignment="1">
      <alignment horizontal="center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166" fontId="5" fillId="2" borderId="0" xfId="5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Alignment="1">
      <alignment vertical="center"/>
    </xf>
    <xf numFmtId="15" fontId="8" fillId="0" borderId="0" xfId="0" quotePrefix="1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0" fontId="13" fillId="0" borderId="0" xfId="2" quotePrefix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37" fontId="8" fillId="0" borderId="0" xfId="2" applyNumberFormat="1" applyFont="1" applyFill="1" applyAlignment="1">
      <alignment vertical="center"/>
    </xf>
    <xf numFmtId="37" fontId="8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170" fontId="9" fillId="0" borderId="0" xfId="2" applyNumberFormat="1" applyFont="1" applyFill="1" applyBorder="1" applyAlignment="1">
      <alignment horizontal="right" vertical="center"/>
    </xf>
    <xf numFmtId="168" fontId="9" fillId="0" borderId="1" xfId="2" applyNumberFormat="1" applyFont="1" applyFill="1" applyBorder="1" applyAlignment="1">
      <alignment horizontal="right" vertical="center"/>
    </xf>
    <xf numFmtId="168" fontId="9" fillId="2" borderId="1" xfId="2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37" fontId="5" fillId="0" borderId="1" xfId="2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166" fontId="9" fillId="0" borderId="1" xfId="2" applyNumberFormat="1" applyFont="1" applyFill="1" applyBorder="1" applyAlignment="1">
      <alignment horizontal="right" vertical="center"/>
    </xf>
    <xf numFmtId="166" fontId="9" fillId="2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8" fontId="5" fillId="2" borderId="1" xfId="4" applyNumberFormat="1" applyFont="1" applyFill="1" applyBorder="1" applyAlignment="1">
      <alignment horizontal="right" vertical="center"/>
    </xf>
    <xf numFmtId="168" fontId="5" fillId="0" borderId="1" xfId="4" applyNumberFormat="1" applyFont="1" applyFill="1" applyBorder="1" applyAlignment="1">
      <alignment horizontal="right" vertical="center"/>
    </xf>
    <xf numFmtId="168" fontId="5" fillId="2" borderId="0" xfId="4" applyNumberFormat="1" applyFont="1" applyFill="1" applyAlignment="1">
      <alignment horizontal="right" vertical="center"/>
    </xf>
    <xf numFmtId="168" fontId="5" fillId="0" borderId="0" xfId="4" applyNumberFormat="1" applyFont="1" applyFill="1" applyAlignment="1">
      <alignment horizontal="right" vertical="center"/>
    </xf>
    <xf numFmtId="0" fontId="5" fillId="0" borderId="0" xfId="0" applyFont="1" applyFill="1"/>
    <xf numFmtId="168" fontId="8" fillId="0" borderId="0" xfId="0" quotePrefix="1" applyNumberFormat="1" applyFont="1" applyFill="1" applyBorder="1" applyAlignment="1">
      <alignment horizontal="right" vertical="center"/>
    </xf>
    <xf numFmtId="168" fontId="5" fillId="2" borderId="0" xfId="0" applyNumberFormat="1" applyFont="1" applyFill="1" applyBorder="1" applyAlignment="1">
      <alignment horizontal="right" vertical="center"/>
    </xf>
    <xf numFmtId="37" fontId="5" fillId="0" borderId="0" xfId="5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168" fontId="5" fillId="2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horizontal="center" vertical="center"/>
    </xf>
    <xf numFmtId="168" fontId="5" fillId="0" borderId="0" xfId="5" applyNumberFormat="1" applyFont="1" applyAlignment="1">
      <alignment horizontal="right" vertical="center"/>
    </xf>
    <xf numFmtId="37" fontId="8" fillId="0" borderId="0" xfId="5" applyFont="1" applyFill="1" applyBorder="1" applyAlignment="1">
      <alignment vertical="center"/>
    </xf>
    <xf numFmtId="168" fontId="5" fillId="2" borderId="1" xfId="5" applyNumberFormat="1" applyFont="1" applyFill="1" applyBorder="1" applyAlignment="1">
      <alignment horizontal="center" vertical="center"/>
    </xf>
    <xf numFmtId="168" fontId="5" fillId="2" borderId="1" xfId="5" applyNumberFormat="1" applyFont="1" applyFill="1" applyBorder="1" applyAlignment="1">
      <alignment horizontal="right" vertical="center"/>
    </xf>
    <xf numFmtId="37" fontId="16" fillId="0" borderId="0" xfId="5" applyFont="1" applyAlignment="1">
      <alignment vertical="center"/>
    </xf>
    <xf numFmtId="37" fontId="13" fillId="0" borderId="0" xfId="5" applyFont="1" applyAlignment="1">
      <alignment vertical="center"/>
    </xf>
    <xf numFmtId="168" fontId="5" fillId="2" borderId="1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168" fontId="5" fillId="2" borderId="0" xfId="5" quotePrefix="1" applyNumberFormat="1" applyFont="1" applyFill="1" applyAlignment="1">
      <alignment horizontal="right" vertical="center"/>
    </xf>
    <xf numFmtId="168" fontId="5" fillId="0" borderId="0" xfId="5" quotePrefix="1" applyNumberFormat="1" applyFont="1" applyFill="1" applyAlignment="1">
      <alignment horizontal="right" vertical="center"/>
    </xf>
    <xf numFmtId="168" fontId="5" fillId="2" borderId="0" xfId="5" quotePrefix="1" applyNumberFormat="1" applyFont="1" applyFill="1" applyBorder="1" applyAlignment="1">
      <alignment horizontal="right" vertical="center"/>
    </xf>
    <xf numFmtId="168" fontId="5" fillId="0" borderId="0" xfId="5" quotePrefix="1" applyNumberFormat="1" applyFont="1" applyFill="1" applyBorder="1" applyAlignment="1">
      <alignment horizontal="right" vertical="center"/>
    </xf>
    <xf numFmtId="168" fontId="5" fillId="2" borderId="2" xfId="5" quotePrefix="1" applyNumberFormat="1" applyFont="1" applyFill="1" applyBorder="1" applyAlignment="1">
      <alignment horizontal="right" vertical="center"/>
    </xf>
    <xf numFmtId="168" fontId="5" fillId="0" borderId="2" xfId="5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9" fontId="5" fillId="2" borderId="2" xfId="5" quotePrefix="1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right" vertical="center"/>
    </xf>
    <xf numFmtId="169" fontId="5" fillId="0" borderId="2" xfId="5" quotePrefix="1" applyNumberFormat="1" applyFont="1" applyFill="1" applyBorder="1" applyAlignment="1">
      <alignment horizontal="center" vertical="center"/>
    </xf>
    <xf numFmtId="37" fontId="5" fillId="2" borderId="0" xfId="5" applyFont="1" applyFill="1" applyAlignment="1">
      <alignment vertical="center"/>
    </xf>
    <xf numFmtId="168" fontId="5" fillId="2" borderId="2" xfId="5" applyNumberFormat="1" applyFont="1" applyFill="1" applyBorder="1" applyAlignment="1">
      <alignment horizontal="right" vertical="center"/>
    </xf>
    <xf numFmtId="168" fontId="5" fillId="0" borderId="2" xfId="5" applyNumberFormat="1" applyFont="1" applyFill="1" applyBorder="1" applyAlignment="1">
      <alignment horizontal="right" vertical="center"/>
    </xf>
    <xf numFmtId="168" fontId="8" fillId="0" borderId="1" xfId="5" applyNumberFormat="1" applyFont="1" applyFill="1" applyBorder="1" applyAlignment="1">
      <alignment horizontal="center" vertical="center"/>
    </xf>
    <xf numFmtId="168" fontId="8" fillId="0" borderId="0" xfId="5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 applyProtection="1">
      <alignment horizontal="center" vertical="center"/>
      <protection locked="0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68" fontId="6" fillId="0" borderId="3" xfId="0" applyNumberFormat="1" applyFont="1" applyFill="1" applyBorder="1" applyAlignment="1">
      <alignment horizontal="center" vertical="center"/>
    </xf>
    <xf numFmtId="168" fontId="6" fillId="0" borderId="3" xfId="0" applyNumberFormat="1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5" fillId="0" borderId="1" xfId="2" applyNumberFormat="1" applyFont="1" applyFill="1" applyBorder="1" applyAlignment="1">
      <alignment horizontal="justify" vertical="center"/>
    </xf>
    <xf numFmtId="0" fontId="5" fillId="0" borderId="1" xfId="2" applyFont="1" applyFill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zoomScaleNormal="100" zoomScaleSheetLayoutView="100" workbookViewId="0">
      <selection activeCell="E6" sqref="E6"/>
    </sheetView>
  </sheetViews>
  <sheetFormatPr defaultColWidth="9.5" defaultRowHeight="16.5" customHeight="1" x14ac:dyDescent="0.45"/>
  <cols>
    <col min="1" max="2" width="1.5" style="89" customWidth="1"/>
    <col min="3" max="3" width="10.1640625" style="89" customWidth="1"/>
    <col min="4" max="4" width="11.6640625" style="89" customWidth="1"/>
    <col min="5" max="5" width="16.6640625" style="89" customWidth="1"/>
    <col min="6" max="6" width="6.5" style="90" customWidth="1"/>
    <col min="7" max="7" width="1" style="89" customWidth="1"/>
    <col min="8" max="8" width="13.6640625" style="86" customWidth="1"/>
    <col min="9" max="9" width="1" style="66" customWidth="1"/>
    <col min="10" max="10" width="13.6640625" style="66" customWidth="1"/>
    <col min="11" max="11" width="1" style="66" customWidth="1"/>
    <col min="12" max="12" width="13.6640625" style="86" customWidth="1"/>
    <col min="13" max="13" width="1" style="86" customWidth="1"/>
    <col min="14" max="14" width="13.6640625" style="86" customWidth="1"/>
    <col min="15" max="16384" width="9.5" style="89"/>
  </cols>
  <sheetData>
    <row r="1" spans="1:14" ht="16.5" customHeight="1" x14ac:dyDescent="0.45">
      <c r="A1" s="29" t="s">
        <v>77</v>
      </c>
    </row>
    <row r="2" spans="1:14" ht="16.5" customHeight="1" x14ac:dyDescent="0.45">
      <c r="A2" s="92" t="s">
        <v>31</v>
      </c>
    </row>
    <row r="3" spans="1:14" ht="16.5" customHeight="1" x14ac:dyDescent="0.45">
      <c r="A3" s="108" t="s">
        <v>163</v>
      </c>
      <c r="B3" s="109"/>
      <c r="C3" s="109"/>
      <c r="D3" s="109"/>
      <c r="E3" s="109"/>
      <c r="F3" s="110"/>
      <c r="G3" s="109"/>
      <c r="H3" s="111"/>
      <c r="I3" s="112"/>
      <c r="J3" s="112"/>
      <c r="K3" s="112"/>
      <c r="L3" s="111"/>
      <c r="M3" s="111"/>
      <c r="N3" s="111"/>
    </row>
    <row r="6" spans="1:14" ht="16.5" customHeight="1" x14ac:dyDescent="0.45">
      <c r="H6" s="334" t="s">
        <v>98</v>
      </c>
      <c r="I6" s="334"/>
      <c r="J6" s="334"/>
      <c r="L6" s="334" t="s">
        <v>96</v>
      </c>
      <c r="M6" s="334"/>
      <c r="N6" s="334"/>
    </row>
    <row r="7" spans="1:14" ht="16.5" customHeight="1" x14ac:dyDescent="0.45">
      <c r="H7" s="333" t="s">
        <v>97</v>
      </c>
      <c r="I7" s="333"/>
      <c r="J7" s="333"/>
      <c r="L7" s="333" t="s">
        <v>97</v>
      </c>
      <c r="M7" s="333"/>
      <c r="N7" s="333"/>
    </row>
    <row r="8" spans="1:14" ht="16.5" customHeight="1" x14ac:dyDescent="0.45">
      <c r="H8" s="67" t="s">
        <v>64</v>
      </c>
      <c r="J8" s="67" t="s">
        <v>65</v>
      </c>
      <c r="L8" s="67" t="s">
        <v>64</v>
      </c>
      <c r="M8" s="69"/>
      <c r="N8" s="67" t="s">
        <v>65</v>
      </c>
    </row>
    <row r="9" spans="1:14" ht="16.5" customHeight="1" x14ac:dyDescent="0.45">
      <c r="H9" s="69" t="s">
        <v>164</v>
      </c>
      <c r="J9" s="69" t="s">
        <v>42</v>
      </c>
      <c r="L9" s="69" t="s">
        <v>164</v>
      </c>
      <c r="M9" s="69"/>
      <c r="N9" s="69" t="s">
        <v>42</v>
      </c>
    </row>
    <row r="10" spans="1:14" ht="16.5" customHeight="1" x14ac:dyDescent="0.45">
      <c r="F10" s="91"/>
      <c r="G10" s="92"/>
      <c r="H10" s="69" t="s">
        <v>132</v>
      </c>
      <c r="I10" s="87"/>
      <c r="J10" s="69" t="s">
        <v>116</v>
      </c>
      <c r="K10" s="87"/>
      <c r="L10" s="69" t="s">
        <v>132</v>
      </c>
      <c r="M10" s="87"/>
      <c r="N10" s="69" t="s">
        <v>116</v>
      </c>
    </row>
    <row r="11" spans="1:14" ht="16.5" customHeight="1" x14ac:dyDescent="0.45">
      <c r="F11" s="93" t="s">
        <v>0</v>
      </c>
      <c r="G11" s="92"/>
      <c r="H11" s="94" t="s">
        <v>13</v>
      </c>
      <c r="I11" s="87"/>
      <c r="J11" s="94" t="s">
        <v>13</v>
      </c>
      <c r="K11" s="87"/>
      <c r="L11" s="94" t="s">
        <v>13</v>
      </c>
      <c r="M11" s="67"/>
      <c r="N11" s="94" t="s">
        <v>13</v>
      </c>
    </row>
    <row r="12" spans="1:14" ht="16.5" customHeight="1" x14ac:dyDescent="0.45">
      <c r="A12" s="92" t="s">
        <v>37</v>
      </c>
      <c r="H12" s="165"/>
      <c r="J12" s="86"/>
      <c r="L12" s="165"/>
    </row>
    <row r="13" spans="1:14" ht="16.5" customHeight="1" x14ac:dyDescent="0.45">
      <c r="H13" s="165"/>
      <c r="J13" s="86"/>
      <c r="L13" s="165"/>
    </row>
    <row r="14" spans="1:14" ht="16.5" customHeight="1" x14ac:dyDescent="0.45">
      <c r="A14" s="92" t="s">
        <v>3</v>
      </c>
      <c r="H14" s="165"/>
      <c r="J14" s="86"/>
      <c r="L14" s="165"/>
    </row>
    <row r="15" spans="1:14" ht="16.5" customHeight="1" x14ac:dyDescent="0.45">
      <c r="H15" s="165"/>
      <c r="J15" s="18"/>
      <c r="L15" s="165"/>
    </row>
    <row r="16" spans="1:14" ht="16.5" customHeight="1" x14ac:dyDescent="0.45">
      <c r="A16" s="89" t="s">
        <v>18</v>
      </c>
      <c r="H16" s="166">
        <v>35717620</v>
      </c>
      <c r="J16" s="18">
        <v>49308187</v>
      </c>
      <c r="L16" s="166">
        <v>26847139</v>
      </c>
      <c r="M16" s="66"/>
      <c r="N16" s="18">
        <v>37156574</v>
      </c>
    </row>
    <row r="17" spans="1:14" ht="16.5" customHeight="1" x14ac:dyDescent="0.45">
      <c r="A17" s="89" t="s">
        <v>41</v>
      </c>
      <c r="F17" s="90">
        <v>9</v>
      </c>
      <c r="H17" s="166">
        <v>593454206</v>
      </c>
      <c r="J17" s="18">
        <v>697661437</v>
      </c>
      <c r="L17" s="166">
        <v>556669751</v>
      </c>
      <c r="M17" s="66"/>
      <c r="N17" s="18">
        <v>651423383</v>
      </c>
    </row>
    <row r="18" spans="1:14" ht="16.5" customHeight="1" x14ac:dyDescent="0.45">
      <c r="A18" s="89" t="s">
        <v>28</v>
      </c>
      <c r="H18" s="166">
        <v>255554029</v>
      </c>
      <c r="J18" s="18">
        <v>167924679</v>
      </c>
      <c r="L18" s="166">
        <v>223928280</v>
      </c>
      <c r="M18" s="95"/>
      <c r="N18" s="18">
        <v>137322588</v>
      </c>
    </row>
    <row r="19" spans="1:14" ht="16.5" customHeight="1" x14ac:dyDescent="0.45">
      <c r="A19" s="89" t="s">
        <v>60</v>
      </c>
      <c r="H19" s="166">
        <v>21211662</v>
      </c>
      <c r="J19" s="18">
        <v>13996795</v>
      </c>
      <c r="L19" s="166">
        <v>20974117</v>
      </c>
      <c r="M19" s="95"/>
      <c r="N19" s="18">
        <v>14490214</v>
      </c>
    </row>
    <row r="20" spans="1:14" ht="16.5" customHeight="1" x14ac:dyDescent="0.45">
      <c r="A20" s="89" t="s">
        <v>61</v>
      </c>
      <c r="H20" s="167">
        <v>554132</v>
      </c>
      <c r="I20" s="95"/>
      <c r="J20" s="18">
        <v>500533</v>
      </c>
      <c r="K20" s="95"/>
      <c r="L20" s="167">
        <v>554132</v>
      </c>
      <c r="M20" s="96"/>
      <c r="N20" s="97">
        <v>500533</v>
      </c>
    </row>
    <row r="21" spans="1:14" ht="16.5" customHeight="1" x14ac:dyDescent="0.45">
      <c r="A21" s="89" t="s">
        <v>109</v>
      </c>
      <c r="H21" s="168">
        <v>8344895</v>
      </c>
      <c r="J21" s="98">
        <v>6026154</v>
      </c>
      <c r="L21" s="168">
        <v>0</v>
      </c>
      <c r="M21" s="95"/>
      <c r="N21" s="98">
        <v>0</v>
      </c>
    </row>
    <row r="22" spans="1:14" ht="16.5" customHeight="1" x14ac:dyDescent="0.45">
      <c r="H22" s="165"/>
      <c r="J22" s="86"/>
      <c r="L22" s="165"/>
    </row>
    <row r="23" spans="1:14" ht="16.5" customHeight="1" x14ac:dyDescent="0.45">
      <c r="A23" s="92" t="s">
        <v>4</v>
      </c>
      <c r="H23" s="168">
        <f>SUM(H16:H22)</f>
        <v>914836544</v>
      </c>
      <c r="J23" s="98">
        <f>SUM(J16:J22)</f>
        <v>935417785</v>
      </c>
      <c r="L23" s="168">
        <f>SUM(L16:L22)</f>
        <v>828973419</v>
      </c>
      <c r="M23" s="64"/>
      <c r="N23" s="98">
        <f>SUM(N16:N22)</f>
        <v>840893292</v>
      </c>
    </row>
    <row r="24" spans="1:14" ht="16.5" customHeight="1" x14ac:dyDescent="0.45">
      <c r="H24" s="165"/>
      <c r="J24" s="86"/>
      <c r="L24" s="165"/>
    </row>
    <row r="25" spans="1:14" ht="16.5" customHeight="1" x14ac:dyDescent="0.45">
      <c r="A25" s="92" t="s">
        <v>5</v>
      </c>
      <c r="H25" s="165"/>
      <c r="J25" s="86"/>
      <c r="L25" s="165"/>
    </row>
    <row r="26" spans="1:14" ht="16.5" customHeight="1" x14ac:dyDescent="0.45">
      <c r="A26" s="92"/>
      <c r="H26" s="165"/>
      <c r="J26" s="86"/>
      <c r="L26" s="165"/>
    </row>
    <row r="27" spans="1:14" ht="16.5" customHeight="1" x14ac:dyDescent="0.45">
      <c r="A27" s="89" t="s">
        <v>112</v>
      </c>
      <c r="F27" s="90">
        <v>10</v>
      </c>
      <c r="H27" s="165">
        <v>587994</v>
      </c>
      <c r="J27" s="19">
        <v>587069</v>
      </c>
      <c r="L27" s="165">
        <v>0</v>
      </c>
      <c r="N27" s="86">
        <v>0</v>
      </c>
    </row>
    <row r="28" spans="1:14" ht="16.5" customHeight="1" x14ac:dyDescent="0.45">
      <c r="A28" s="89" t="s">
        <v>115</v>
      </c>
      <c r="H28" s="165">
        <v>0</v>
      </c>
      <c r="J28" s="86">
        <v>0</v>
      </c>
      <c r="L28" s="165">
        <v>25822529</v>
      </c>
      <c r="N28" s="99">
        <v>25822529</v>
      </c>
    </row>
    <row r="29" spans="1:14" ht="16.5" customHeight="1" x14ac:dyDescent="0.45">
      <c r="A29" s="89" t="s">
        <v>59</v>
      </c>
      <c r="F29" s="90">
        <v>11</v>
      </c>
      <c r="H29" s="166">
        <v>580364132</v>
      </c>
      <c r="J29" s="19">
        <v>604194471</v>
      </c>
      <c r="L29" s="166">
        <v>418896930</v>
      </c>
      <c r="M29" s="66"/>
      <c r="N29" s="18">
        <v>427484335</v>
      </c>
    </row>
    <row r="30" spans="1:14" ht="16.5" customHeight="1" x14ac:dyDescent="0.45">
      <c r="A30" s="89" t="s">
        <v>133</v>
      </c>
      <c r="F30" s="90">
        <v>12</v>
      </c>
      <c r="H30" s="166">
        <v>34380425</v>
      </c>
      <c r="J30" s="86">
        <v>0</v>
      </c>
      <c r="L30" s="166">
        <v>32892966</v>
      </c>
      <c r="M30" s="66"/>
      <c r="N30" s="86">
        <v>0</v>
      </c>
    </row>
    <row r="31" spans="1:14" ht="16.5" customHeight="1" x14ac:dyDescent="0.45">
      <c r="A31" s="89" t="s">
        <v>24</v>
      </c>
      <c r="F31" s="90">
        <v>13</v>
      </c>
      <c r="H31" s="169">
        <v>443451059</v>
      </c>
      <c r="J31" s="19">
        <v>456625846</v>
      </c>
      <c r="L31" s="169">
        <v>443086360</v>
      </c>
      <c r="M31" s="95"/>
      <c r="N31" s="19">
        <v>456238956</v>
      </c>
    </row>
    <row r="32" spans="1:14" ht="16.5" customHeight="1" x14ac:dyDescent="0.45">
      <c r="A32" s="89" t="s">
        <v>62</v>
      </c>
      <c r="F32" s="90">
        <v>14</v>
      </c>
      <c r="H32" s="169">
        <v>13249436</v>
      </c>
      <c r="J32" s="19">
        <v>10017090</v>
      </c>
      <c r="L32" s="169">
        <v>13249436</v>
      </c>
      <c r="M32" s="95"/>
      <c r="N32" s="19">
        <v>10017090</v>
      </c>
    </row>
    <row r="33" spans="1:14" ht="16.5" customHeight="1" x14ac:dyDescent="0.45">
      <c r="A33" s="20" t="s">
        <v>58</v>
      </c>
      <c r="F33" s="89"/>
      <c r="H33" s="168">
        <v>2141287</v>
      </c>
      <c r="J33" s="106">
        <v>2198007</v>
      </c>
      <c r="L33" s="168">
        <v>2132087</v>
      </c>
      <c r="M33" s="66"/>
      <c r="N33" s="100">
        <v>2132087</v>
      </c>
    </row>
    <row r="34" spans="1:14" ht="16.5" customHeight="1" x14ac:dyDescent="0.45">
      <c r="H34" s="170"/>
      <c r="J34" s="64"/>
      <c r="L34" s="170"/>
      <c r="N34" s="64"/>
    </row>
    <row r="35" spans="1:14" ht="16.5" customHeight="1" x14ac:dyDescent="0.45">
      <c r="A35" s="92" t="s">
        <v>7</v>
      </c>
      <c r="H35" s="168">
        <f>SUM(H27:H34)</f>
        <v>1074174333</v>
      </c>
      <c r="J35" s="98">
        <f>SUM(J27:J34)</f>
        <v>1073622483</v>
      </c>
      <c r="L35" s="168">
        <f>SUM(L27:L34)</f>
        <v>936080308</v>
      </c>
      <c r="N35" s="98">
        <f>SUM(N27:N33)</f>
        <v>921694997</v>
      </c>
    </row>
    <row r="36" spans="1:14" ht="15.6" customHeight="1" x14ac:dyDescent="0.45">
      <c r="H36" s="166"/>
      <c r="J36" s="65"/>
      <c r="L36" s="166"/>
      <c r="N36" s="65"/>
    </row>
    <row r="37" spans="1:14" ht="16.5" customHeight="1" thickBot="1" x14ac:dyDescent="0.5">
      <c r="A37" s="92" t="s">
        <v>6</v>
      </c>
      <c r="H37" s="171">
        <f>SUM(H23,H35)</f>
        <v>1989010877</v>
      </c>
      <c r="J37" s="101">
        <f>SUM(J23,J35)</f>
        <v>2009040268</v>
      </c>
      <c r="L37" s="171">
        <f>SUM(L23,L35)</f>
        <v>1765053727</v>
      </c>
      <c r="N37" s="101">
        <f>SUM(N23,N35)</f>
        <v>1762588289</v>
      </c>
    </row>
    <row r="38" spans="1:14" ht="16.5" customHeight="1" thickTop="1" x14ac:dyDescent="0.45"/>
    <row r="43" spans="1:14" ht="16.5" customHeight="1" x14ac:dyDescent="0.45">
      <c r="A43" s="113"/>
      <c r="B43" s="113"/>
      <c r="C43" s="113"/>
      <c r="D43" s="113"/>
      <c r="E43" s="113"/>
      <c r="F43" s="113"/>
      <c r="G43" s="113"/>
      <c r="H43" s="114"/>
      <c r="I43" s="114"/>
      <c r="J43" s="114"/>
      <c r="K43" s="114"/>
      <c r="L43" s="114"/>
      <c r="M43" s="114"/>
      <c r="N43" s="114"/>
    </row>
    <row r="44" spans="1:14" ht="16.5" customHeight="1" x14ac:dyDescent="0.45">
      <c r="A44" s="113"/>
      <c r="B44" s="113"/>
      <c r="C44" s="113"/>
      <c r="D44" s="113"/>
      <c r="E44" s="113"/>
      <c r="F44" s="113"/>
      <c r="G44" s="113"/>
      <c r="H44" s="114"/>
      <c r="I44" s="114"/>
      <c r="J44" s="114"/>
      <c r="K44" s="114"/>
      <c r="L44" s="114"/>
      <c r="M44" s="114"/>
      <c r="N44" s="114"/>
    </row>
    <row r="45" spans="1:14" ht="16.5" customHeight="1" x14ac:dyDescent="0.45">
      <c r="A45" s="113"/>
      <c r="B45" s="113"/>
      <c r="C45" s="113"/>
      <c r="D45" s="113"/>
      <c r="E45" s="113"/>
      <c r="F45" s="113"/>
      <c r="G45" s="113"/>
      <c r="H45" s="114"/>
      <c r="I45" s="114"/>
      <c r="J45" s="114"/>
      <c r="K45" s="114"/>
      <c r="L45" s="114"/>
      <c r="M45" s="114"/>
      <c r="N45" s="114"/>
    </row>
    <row r="46" spans="1:14" ht="18" customHeight="1" x14ac:dyDescent="0.45">
      <c r="A46" s="113"/>
      <c r="B46" s="113"/>
      <c r="C46" s="113"/>
      <c r="D46" s="113"/>
      <c r="E46" s="113"/>
      <c r="F46" s="113"/>
      <c r="G46" s="113"/>
      <c r="H46" s="114"/>
      <c r="I46" s="114"/>
      <c r="J46" s="114"/>
      <c r="K46" s="114"/>
      <c r="L46" s="114"/>
      <c r="M46" s="114"/>
      <c r="N46" s="114"/>
    </row>
    <row r="47" spans="1:14" ht="21.75" customHeight="1" x14ac:dyDescent="0.45">
      <c r="A47" s="113"/>
      <c r="B47" s="113"/>
      <c r="C47" s="113"/>
      <c r="D47" s="113"/>
      <c r="E47" s="113"/>
      <c r="F47" s="113"/>
      <c r="G47" s="113"/>
      <c r="H47" s="114"/>
      <c r="I47" s="114"/>
      <c r="J47" s="114"/>
      <c r="K47" s="114"/>
      <c r="L47" s="114"/>
      <c r="M47" s="114"/>
      <c r="N47" s="114"/>
    </row>
    <row r="48" spans="1:14" ht="22.15" customHeight="1" x14ac:dyDescent="0.45">
      <c r="A48" s="115" t="s">
        <v>201</v>
      </c>
      <c r="B48" s="116"/>
      <c r="C48" s="116"/>
      <c r="D48" s="116"/>
      <c r="E48" s="116"/>
      <c r="F48" s="116"/>
      <c r="G48" s="116"/>
      <c r="H48" s="117"/>
      <c r="I48" s="117"/>
      <c r="J48" s="117"/>
      <c r="K48" s="117"/>
      <c r="L48" s="117"/>
      <c r="M48" s="117"/>
      <c r="N48" s="117"/>
    </row>
    <row r="49" spans="1:14" ht="16.5" customHeight="1" x14ac:dyDescent="0.45">
      <c r="A49" s="92" t="str">
        <f>+A1</f>
        <v>Thai Nippon Rubber Industry Public Co., Ltd.</v>
      </c>
    </row>
    <row r="50" spans="1:14" ht="16.5" customHeight="1" x14ac:dyDescent="0.45">
      <c r="A50" s="92" t="str">
        <f>+A2</f>
        <v xml:space="preserve">Statement of Financial Position </v>
      </c>
    </row>
    <row r="51" spans="1:14" ht="16.5" customHeight="1" x14ac:dyDescent="0.45">
      <c r="A51" s="108" t="str">
        <f>A3</f>
        <v>As at 30 June 2020</v>
      </c>
      <c r="B51" s="109"/>
      <c r="C51" s="109"/>
      <c r="D51" s="109"/>
      <c r="E51" s="109"/>
      <c r="F51" s="110"/>
      <c r="G51" s="109"/>
      <c r="H51" s="111"/>
      <c r="I51" s="112"/>
      <c r="J51" s="112"/>
      <c r="K51" s="112"/>
      <c r="L51" s="111"/>
      <c r="M51" s="111"/>
      <c r="N51" s="111"/>
    </row>
    <row r="54" spans="1:14" ht="16.5" customHeight="1" x14ac:dyDescent="0.45">
      <c r="H54" s="334" t="s">
        <v>98</v>
      </c>
      <c r="I54" s="334"/>
      <c r="J54" s="334"/>
      <c r="L54" s="334" t="s">
        <v>96</v>
      </c>
      <c r="M54" s="334"/>
      <c r="N54" s="334"/>
    </row>
    <row r="55" spans="1:14" ht="16.5" customHeight="1" x14ac:dyDescent="0.45">
      <c r="H55" s="333" t="s">
        <v>97</v>
      </c>
      <c r="I55" s="333"/>
      <c r="J55" s="333"/>
      <c r="L55" s="333" t="s">
        <v>97</v>
      </c>
      <c r="M55" s="333"/>
      <c r="N55" s="333"/>
    </row>
    <row r="56" spans="1:14" ht="16.149999999999999" customHeight="1" x14ac:dyDescent="0.45">
      <c r="H56" s="67" t="s">
        <v>64</v>
      </c>
      <c r="J56" s="67" t="s">
        <v>65</v>
      </c>
      <c r="L56" s="67" t="s">
        <v>64</v>
      </c>
      <c r="M56" s="69"/>
      <c r="N56" s="67" t="s">
        <v>65</v>
      </c>
    </row>
    <row r="57" spans="1:14" ht="16.149999999999999" customHeight="1" x14ac:dyDescent="0.45">
      <c r="H57" s="69" t="s">
        <v>164</v>
      </c>
      <c r="J57" s="69" t="s">
        <v>42</v>
      </c>
      <c r="L57" s="69" t="s">
        <v>164</v>
      </c>
      <c r="M57" s="69"/>
      <c r="N57" s="69" t="s">
        <v>42</v>
      </c>
    </row>
    <row r="58" spans="1:14" ht="16.149999999999999" customHeight="1" x14ac:dyDescent="0.45">
      <c r="F58" s="91"/>
      <c r="G58" s="92"/>
      <c r="H58" s="69" t="s">
        <v>132</v>
      </c>
      <c r="I58" s="87"/>
      <c r="J58" s="69" t="s">
        <v>116</v>
      </c>
      <c r="K58" s="87"/>
      <c r="L58" s="69" t="s">
        <v>132</v>
      </c>
      <c r="M58" s="87"/>
      <c r="N58" s="69" t="s">
        <v>116</v>
      </c>
    </row>
    <row r="59" spans="1:14" ht="16.149999999999999" customHeight="1" x14ac:dyDescent="0.45">
      <c r="F59" s="93" t="s">
        <v>0</v>
      </c>
      <c r="G59" s="92"/>
      <c r="H59" s="94" t="s">
        <v>13</v>
      </c>
      <c r="I59" s="87"/>
      <c r="J59" s="94" t="s">
        <v>13</v>
      </c>
      <c r="K59" s="87"/>
      <c r="L59" s="94" t="s">
        <v>13</v>
      </c>
      <c r="M59" s="67"/>
      <c r="N59" s="94" t="s">
        <v>13</v>
      </c>
    </row>
    <row r="60" spans="1:14" ht="16.149999999999999" customHeight="1" x14ac:dyDescent="0.45">
      <c r="A60" s="92" t="s">
        <v>69</v>
      </c>
      <c r="H60" s="165"/>
      <c r="L60" s="165"/>
    </row>
    <row r="61" spans="1:14" ht="6" customHeight="1" x14ac:dyDescent="0.45">
      <c r="H61" s="165"/>
      <c r="L61" s="165"/>
    </row>
    <row r="62" spans="1:14" ht="16.149999999999999" customHeight="1" x14ac:dyDescent="0.45">
      <c r="A62" s="92" t="s">
        <v>8</v>
      </c>
      <c r="H62" s="165"/>
      <c r="L62" s="165"/>
    </row>
    <row r="63" spans="1:14" ht="6" customHeight="1" x14ac:dyDescent="0.45">
      <c r="H63" s="165"/>
      <c r="L63" s="165"/>
    </row>
    <row r="64" spans="1:14" ht="16.149999999999999" customHeight="1" x14ac:dyDescent="0.45">
      <c r="A64" s="89" t="s">
        <v>54</v>
      </c>
      <c r="C64" s="20"/>
      <c r="E64" s="102"/>
      <c r="F64" s="161">
        <v>15</v>
      </c>
      <c r="H64" s="169">
        <v>249200000</v>
      </c>
      <c r="J64" s="18">
        <v>238000000</v>
      </c>
      <c r="L64" s="169">
        <v>204200000</v>
      </c>
      <c r="M64" s="66"/>
      <c r="N64" s="18">
        <v>198000000</v>
      </c>
    </row>
    <row r="65" spans="1:14" ht="16.149999999999999" customHeight="1" x14ac:dyDescent="0.45">
      <c r="A65" s="89" t="s">
        <v>38</v>
      </c>
      <c r="C65" s="20"/>
      <c r="E65" s="102"/>
      <c r="F65" s="161">
        <v>16</v>
      </c>
      <c r="H65" s="169">
        <v>257292986</v>
      </c>
      <c r="J65" s="18">
        <v>213019259</v>
      </c>
      <c r="L65" s="169">
        <v>213654016</v>
      </c>
      <c r="M65" s="66"/>
      <c r="N65" s="18">
        <v>167692859</v>
      </c>
    </row>
    <row r="66" spans="1:14" ht="16.149999999999999" customHeight="1" x14ac:dyDescent="0.45">
      <c r="A66" s="89" t="s">
        <v>43</v>
      </c>
      <c r="C66" s="20"/>
      <c r="E66" s="102"/>
      <c r="F66" s="161"/>
      <c r="H66" s="165"/>
      <c r="J66" s="18"/>
      <c r="L66" s="166"/>
      <c r="M66" s="66"/>
      <c r="N66" s="18"/>
    </row>
    <row r="67" spans="1:14" ht="16.149999999999999" customHeight="1" x14ac:dyDescent="0.45">
      <c r="B67" s="102" t="s">
        <v>170</v>
      </c>
      <c r="E67" s="102"/>
      <c r="F67" s="161">
        <v>17</v>
      </c>
      <c r="H67" s="166">
        <v>9310680</v>
      </c>
      <c r="J67" s="18">
        <v>346606</v>
      </c>
      <c r="L67" s="169">
        <v>8775530</v>
      </c>
      <c r="M67" s="66"/>
      <c r="N67" s="19">
        <v>28800</v>
      </c>
    </row>
    <row r="68" spans="1:14" ht="16.149999999999999" customHeight="1" x14ac:dyDescent="0.45">
      <c r="B68" s="102" t="s">
        <v>83</v>
      </c>
      <c r="E68" s="102"/>
      <c r="F68" s="161">
        <v>18</v>
      </c>
      <c r="H68" s="169">
        <v>80040000</v>
      </c>
      <c r="J68" s="18">
        <v>80040000</v>
      </c>
      <c r="L68" s="166">
        <v>80040000</v>
      </c>
      <c r="M68" s="95"/>
      <c r="N68" s="18">
        <v>80040000</v>
      </c>
    </row>
    <row r="69" spans="1:14" ht="16.149999999999999" customHeight="1" x14ac:dyDescent="0.45">
      <c r="A69" s="89" t="s">
        <v>171</v>
      </c>
      <c r="B69" s="102"/>
      <c r="E69" s="102"/>
      <c r="F69" s="161">
        <v>26</v>
      </c>
      <c r="H69" s="169">
        <v>5019790</v>
      </c>
      <c r="J69" s="86">
        <v>0</v>
      </c>
      <c r="L69" s="166">
        <v>5019790</v>
      </c>
      <c r="M69" s="95"/>
      <c r="N69" s="86">
        <v>0</v>
      </c>
    </row>
    <row r="70" spans="1:14" ht="16.149999999999999" customHeight="1" x14ac:dyDescent="0.45">
      <c r="A70" s="89" t="s">
        <v>39</v>
      </c>
      <c r="C70" s="20"/>
      <c r="E70" s="102"/>
      <c r="F70" s="161"/>
      <c r="H70" s="166">
        <v>934591</v>
      </c>
      <c r="J70" s="18">
        <v>8608219</v>
      </c>
      <c r="L70" s="169">
        <v>934591</v>
      </c>
      <c r="M70" s="66"/>
      <c r="N70" s="19">
        <v>8608219</v>
      </c>
    </row>
    <row r="71" spans="1:14" ht="16.149999999999999" customHeight="1" x14ac:dyDescent="0.45">
      <c r="A71" s="89" t="s">
        <v>40</v>
      </c>
      <c r="C71" s="20"/>
      <c r="E71" s="102"/>
      <c r="F71" s="161"/>
      <c r="H71" s="172">
        <v>2548019</v>
      </c>
      <c r="J71" s="100">
        <v>4243071</v>
      </c>
      <c r="L71" s="168">
        <v>2362122</v>
      </c>
      <c r="M71" s="66"/>
      <c r="N71" s="100">
        <v>3938844</v>
      </c>
    </row>
    <row r="72" spans="1:14" ht="6" customHeight="1" x14ac:dyDescent="0.45">
      <c r="F72" s="161"/>
      <c r="H72" s="170"/>
      <c r="J72" s="18"/>
      <c r="L72" s="170"/>
      <c r="N72" s="64"/>
    </row>
    <row r="73" spans="1:14" ht="16.149999999999999" customHeight="1" x14ac:dyDescent="0.45">
      <c r="A73" s="92" t="s">
        <v>9</v>
      </c>
      <c r="F73" s="161"/>
      <c r="H73" s="168">
        <f>SUM(H64:H71)</f>
        <v>604346066</v>
      </c>
      <c r="J73" s="98">
        <f>SUM(J64:J71)</f>
        <v>544257155</v>
      </c>
      <c r="L73" s="168">
        <f>SUM(L64:L71)</f>
        <v>514986049</v>
      </c>
      <c r="N73" s="98">
        <f>SUM(N64:N71)</f>
        <v>458308722</v>
      </c>
    </row>
    <row r="74" spans="1:14" ht="6" customHeight="1" x14ac:dyDescent="0.45">
      <c r="A74" s="92"/>
      <c r="F74" s="161"/>
      <c r="H74" s="166"/>
      <c r="J74" s="18"/>
      <c r="L74" s="166"/>
      <c r="N74" s="65"/>
    </row>
    <row r="75" spans="1:14" ht="16.149999999999999" customHeight="1" x14ac:dyDescent="0.45">
      <c r="A75" s="92" t="s">
        <v>33</v>
      </c>
      <c r="F75" s="161"/>
      <c r="H75" s="166"/>
      <c r="J75" s="18"/>
      <c r="L75" s="166"/>
      <c r="N75" s="65"/>
    </row>
    <row r="76" spans="1:14" ht="6" customHeight="1" x14ac:dyDescent="0.45">
      <c r="A76" s="92"/>
      <c r="F76" s="161"/>
      <c r="H76" s="166"/>
      <c r="J76" s="18"/>
      <c r="L76" s="166"/>
      <c r="N76" s="65"/>
    </row>
    <row r="77" spans="1:14" ht="16.149999999999999" customHeight="1" x14ac:dyDescent="0.45">
      <c r="A77" s="89" t="s">
        <v>172</v>
      </c>
      <c r="F77" s="161">
        <v>17</v>
      </c>
      <c r="H77" s="169">
        <v>23863929</v>
      </c>
      <c r="J77" s="18">
        <v>356157</v>
      </c>
      <c r="L77" s="169">
        <v>23493403</v>
      </c>
      <c r="N77" s="86">
        <v>0</v>
      </c>
    </row>
    <row r="78" spans="1:14" ht="16.149999999999999" customHeight="1" x14ac:dyDescent="0.45">
      <c r="A78" s="89" t="s">
        <v>91</v>
      </c>
      <c r="F78" s="161">
        <v>18</v>
      </c>
      <c r="H78" s="166">
        <v>119900000</v>
      </c>
      <c r="J78" s="18">
        <v>159920000</v>
      </c>
      <c r="L78" s="166">
        <v>119900000</v>
      </c>
      <c r="M78" s="96"/>
      <c r="N78" s="18">
        <v>159920000</v>
      </c>
    </row>
    <row r="79" spans="1:14" ht="16.149999999999999" customHeight="1" x14ac:dyDescent="0.45">
      <c r="A79" s="89" t="s">
        <v>108</v>
      </c>
      <c r="F79" s="161">
        <v>14</v>
      </c>
      <c r="H79" s="166">
        <v>19656212</v>
      </c>
      <c r="J79" s="18">
        <v>21415986</v>
      </c>
      <c r="L79" s="166">
        <v>0</v>
      </c>
      <c r="M79" s="96"/>
      <c r="N79" s="86">
        <v>0</v>
      </c>
    </row>
    <row r="80" spans="1:14" ht="16.149999999999999" customHeight="1" x14ac:dyDescent="0.45">
      <c r="A80" s="89" t="s">
        <v>57</v>
      </c>
      <c r="F80" s="161">
        <v>19</v>
      </c>
      <c r="H80" s="168">
        <v>59871240</v>
      </c>
      <c r="J80" s="100">
        <v>55777849</v>
      </c>
      <c r="L80" s="168">
        <v>52925119</v>
      </c>
      <c r="N80" s="100">
        <v>49271841</v>
      </c>
    </row>
    <row r="81" spans="1:14" ht="6" customHeight="1" x14ac:dyDescent="0.45">
      <c r="A81" s="92"/>
      <c r="H81" s="166"/>
      <c r="J81" s="18"/>
      <c r="L81" s="166"/>
      <c r="N81" s="65"/>
    </row>
    <row r="82" spans="1:14" ht="16.149999999999999" customHeight="1" x14ac:dyDescent="0.45">
      <c r="A82" s="92" t="s">
        <v>34</v>
      </c>
      <c r="H82" s="168">
        <f>SUM(H77:H81)</f>
        <v>223291381</v>
      </c>
      <c r="J82" s="98">
        <f>SUM(J77:J81)</f>
        <v>237469992</v>
      </c>
      <c r="L82" s="168">
        <f>SUM(L77:L81)</f>
        <v>196318522</v>
      </c>
      <c r="N82" s="98">
        <f>SUM(N77:N81)</f>
        <v>209191841</v>
      </c>
    </row>
    <row r="83" spans="1:14" ht="6" customHeight="1" x14ac:dyDescent="0.45">
      <c r="A83" s="92"/>
      <c r="H83" s="166"/>
      <c r="J83" s="65"/>
      <c r="L83" s="166"/>
      <c r="N83" s="65"/>
    </row>
    <row r="84" spans="1:14" ht="16.149999999999999" customHeight="1" x14ac:dyDescent="0.45">
      <c r="A84" s="92" t="s">
        <v>10</v>
      </c>
      <c r="H84" s="168">
        <f>SUM(H73,H82)</f>
        <v>827637447</v>
      </c>
      <c r="J84" s="98">
        <f>SUM(J73,J82)</f>
        <v>781727147</v>
      </c>
      <c r="L84" s="168">
        <f>SUM(L73,L82)</f>
        <v>711304571</v>
      </c>
      <c r="N84" s="98">
        <f>SUM(N73,N82)</f>
        <v>667500563</v>
      </c>
    </row>
    <row r="85" spans="1:14" ht="16.149999999999999" customHeight="1" x14ac:dyDescent="0.45">
      <c r="H85" s="166"/>
      <c r="J85" s="18"/>
      <c r="L85" s="175"/>
      <c r="M85" s="64"/>
      <c r="N85" s="18"/>
    </row>
    <row r="86" spans="1:14" ht="16.149999999999999" customHeight="1" x14ac:dyDescent="0.45">
      <c r="A86" s="92" t="s">
        <v>73</v>
      </c>
      <c r="H86" s="170"/>
      <c r="J86" s="64"/>
      <c r="L86" s="170"/>
      <c r="N86" s="64"/>
    </row>
    <row r="87" spans="1:14" ht="6" customHeight="1" x14ac:dyDescent="0.45">
      <c r="H87" s="170"/>
      <c r="J87" s="64"/>
      <c r="L87" s="170"/>
      <c r="N87" s="64"/>
    </row>
    <row r="88" spans="1:14" ht="16.149999999999999" customHeight="1" x14ac:dyDescent="0.45">
      <c r="A88" s="89" t="s">
        <v>1</v>
      </c>
      <c r="H88" s="170"/>
      <c r="J88" s="64"/>
      <c r="L88" s="170"/>
      <c r="N88" s="64"/>
    </row>
    <row r="89" spans="1:14" ht="16.149999999999999" customHeight="1" x14ac:dyDescent="0.45">
      <c r="B89" s="89" t="s">
        <v>27</v>
      </c>
      <c r="H89" s="170"/>
      <c r="J89" s="18"/>
      <c r="L89" s="170"/>
      <c r="N89" s="64"/>
    </row>
    <row r="90" spans="1:14" ht="16.149999999999999" customHeight="1" thickBot="1" x14ac:dyDescent="0.5">
      <c r="C90" s="89" t="s">
        <v>78</v>
      </c>
      <c r="H90" s="171">
        <v>300000000</v>
      </c>
      <c r="J90" s="107">
        <v>300000000</v>
      </c>
      <c r="L90" s="174">
        <v>300000000</v>
      </c>
      <c r="M90" s="65"/>
      <c r="N90" s="103">
        <v>300000000</v>
      </c>
    </row>
    <row r="91" spans="1:14" ht="6" customHeight="1" thickTop="1" x14ac:dyDescent="0.45">
      <c r="H91" s="173"/>
      <c r="J91" s="18"/>
      <c r="L91" s="173"/>
      <c r="M91" s="66"/>
      <c r="N91" s="95"/>
    </row>
    <row r="92" spans="1:14" ht="16.149999999999999" customHeight="1" x14ac:dyDescent="0.45">
      <c r="B92" s="89" t="s">
        <v>35</v>
      </c>
      <c r="H92" s="170"/>
      <c r="J92" s="18"/>
      <c r="L92" s="170"/>
      <c r="M92" s="64"/>
      <c r="N92" s="64"/>
    </row>
    <row r="93" spans="1:14" ht="16.149999999999999" customHeight="1" x14ac:dyDescent="0.45">
      <c r="C93" s="89" t="s">
        <v>68</v>
      </c>
      <c r="H93" s="166">
        <v>300000000</v>
      </c>
      <c r="J93" s="18">
        <v>300000000</v>
      </c>
      <c r="L93" s="175">
        <v>300000000</v>
      </c>
      <c r="M93" s="64"/>
      <c r="N93" s="18">
        <v>300000000</v>
      </c>
    </row>
    <row r="94" spans="1:14" ht="16.149999999999999" customHeight="1" x14ac:dyDescent="0.45">
      <c r="A94" s="89" t="s">
        <v>67</v>
      </c>
      <c r="H94" s="166">
        <v>549079673</v>
      </c>
      <c r="J94" s="18">
        <v>549079673</v>
      </c>
      <c r="L94" s="175">
        <v>549079673</v>
      </c>
      <c r="M94" s="64"/>
      <c r="N94" s="18">
        <v>549079673</v>
      </c>
    </row>
    <row r="95" spans="1:14" ht="16.149999999999999" customHeight="1" x14ac:dyDescent="0.45">
      <c r="A95" s="104" t="s">
        <v>2</v>
      </c>
      <c r="C95" s="102"/>
      <c r="H95" s="166"/>
      <c r="J95" s="18"/>
      <c r="L95" s="166"/>
      <c r="M95" s="66"/>
      <c r="N95" s="105"/>
    </row>
    <row r="96" spans="1:14" ht="16.149999999999999" customHeight="1" x14ac:dyDescent="0.45">
      <c r="B96" s="89" t="s">
        <v>11</v>
      </c>
      <c r="C96" s="102"/>
      <c r="H96" s="166">
        <v>30000000</v>
      </c>
      <c r="J96" s="18">
        <v>30000000</v>
      </c>
      <c r="L96" s="166">
        <v>30000000</v>
      </c>
      <c r="M96" s="66"/>
      <c r="N96" s="18">
        <v>30000000</v>
      </c>
    </row>
    <row r="97" spans="1:14" ht="16.149999999999999" customHeight="1" x14ac:dyDescent="0.45">
      <c r="B97" s="89" t="s">
        <v>12</v>
      </c>
      <c r="H97" s="166">
        <v>283834771</v>
      </c>
      <c r="J97" s="18">
        <v>349777832</v>
      </c>
      <c r="L97" s="166">
        <v>176210497</v>
      </c>
      <c r="M97" s="66"/>
      <c r="N97" s="18">
        <v>217552437</v>
      </c>
    </row>
    <row r="98" spans="1:14" ht="16.149999999999999" customHeight="1" x14ac:dyDescent="0.45">
      <c r="A98" s="89" t="s">
        <v>84</v>
      </c>
      <c r="H98" s="168">
        <v>-1541014</v>
      </c>
      <c r="J98" s="100">
        <v>-1544384</v>
      </c>
      <c r="L98" s="168">
        <v>-1541014</v>
      </c>
      <c r="M98" s="66"/>
      <c r="N98" s="100">
        <v>-1544384</v>
      </c>
    </row>
    <row r="99" spans="1:14" ht="6" customHeight="1" x14ac:dyDescent="0.45">
      <c r="H99" s="170"/>
      <c r="J99" s="64"/>
      <c r="L99" s="170"/>
      <c r="N99" s="64"/>
    </row>
    <row r="100" spans="1:14" ht="16.149999999999999" customHeight="1" x14ac:dyDescent="0.45">
      <c r="A100" s="92" t="s">
        <v>70</v>
      </c>
      <c r="H100" s="168">
        <f>SUM(H93:H98)</f>
        <v>1161373430</v>
      </c>
      <c r="J100" s="98">
        <f>SUM(J93:J98)</f>
        <v>1227313121</v>
      </c>
      <c r="L100" s="168">
        <f>SUM(L93:L98)</f>
        <v>1053749156</v>
      </c>
      <c r="N100" s="98">
        <f>SUM(N93:N98)</f>
        <v>1095087726</v>
      </c>
    </row>
    <row r="101" spans="1:14" ht="6" customHeight="1" x14ac:dyDescent="0.45">
      <c r="A101" s="92"/>
      <c r="H101" s="166"/>
      <c r="J101" s="65"/>
      <c r="L101" s="166"/>
      <c r="N101" s="65"/>
    </row>
    <row r="102" spans="1:14" ht="16.149999999999999" customHeight="1" thickBot="1" x14ac:dyDescent="0.5">
      <c r="A102" s="92" t="s">
        <v>71</v>
      </c>
      <c r="B102" s="92"/>
      <c r="H102" s="171">
        <f>SUM(H84,H100)</f>
        <v>1989010877</v>
      </c>
      <c r="J102" s="101">
        <f>SUM(J84,J100)</f>
        <v>2009040268</v>
      </c>
      <c r="L102" s="171">
        <f>SUM(L84,L100)</f>
        <v>1765053727</v>
      </c>
      <c r="N102" s="101">
        <f>SUM(N84,N100)</f>
        <v>1762588289</v>
      </c>
    </row>
    <row r="103" spans="1:14" ht="20.25" customHeight="1" thickTop="1" x14ac:dyDescent="0.45">
      <c r="A103" s="92"/>
      <c r="B103" s="92"/>
      <c r="H103" s="65"/>
      <c r="I103" s="65"/>
      <c r="J103" s="65"/>
      <c r="K103" s="65"/>
      <c r="L103" s="65"/>
      <c r="M103" s="65"/>
      <c r="N103" s="65"/>
    </row>
    <row r="104" spans="1:14" ht="22.15" customHeight="1" x14ac:dyDescent="0.45">
      <c r="A104" s="109" t="str">
        <f>A48</f>
        <v>The accompanying notes on pages 10 to 27 are an integral part of these interim financial information.</v>
      </c>
      <c r="B104" s="109"/>
      <c r="C104" s="109"/>
      <c r="D104" s="109"/>
      <c r="E104" s="109"/>
      <c r="F104" s="110"/>
      <c r="G104" s="109"/>
      <c r="H104" s="98"/>
      <c r="I104" s="112"/>
      <c r="J104" s="112"/>
      <c r="K104" s="112"/>
      <c r="L104" s="98"/>
      <c r="M104" s="111"/>
      <c r="N104" s="98"/>
    </row>
  </sheetData>
  <mergeCells count="8">
    <mergeCell ref="L7:N7"/>
    <mergeCell ref="L6:N6"/>
    <mergeCell ref="L54:N54"/>
    <mergeCell ref="L55:N55"/>
    <mergeCell ref="H7:J7"/>
    <mergeCell ref="H6:J6"/>
    <mergeCell ref="H55:J55"/>
    <mergeCell ref="H54:J54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ignoredErrors>
    <ignoredError sqref="K10 I10 H10 J10 L10:N10 K58 I58 H58 J58 L58:N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topLeftCell="A37" zoomScale="115" zoomScaleNormal="115" zoomScaleSheetLayoutView="100" workbookViewId="0">
      <selection activeCell="E52" sqref="E52"/>
    </sheetView>
  </sheetViews>
  <sheetFormatPr defaultColWidth="9.5" defaultRowHeight="16.5" customHeight="1" x14ac:dyDescent="0.45"/>
  <cols>
    <col min="1" max="3" width="1.5" style="3" customWidth="1"/>
    <col min="4" max="4" width="11.6640625" style="3" customWidth="1"/>
    <col min="5" max="5" width="28.83203125" style="3" customWidth="1"/>
    <col min="6" max="6" width="6" style="2" customWidth="1"/>
    <col min="7" max="7" width="1" style="3" customWidth="1"/>
    <col min="8" max="8" width="13.33203125" style="55" customWidth="1"/>
    <col min="9" max="9" width="1" style="55" customWidth="1"/>
    <col min="10" max="10" width="13.33203125" style="55" customWidth="1"/>
    <col min="11" max="11" width="1" style="56" customWidth="1"/>
    <col min="12" max="12" width="13.33203125" style="55" customWidth="1"/>
    <col min="13" max="13" width="1" style="55" customWidth="1"/>
    <col min="14" max="14" width="13.33203125" style="55" customWidth="1"/>
    <col min="15" max="16384" width="9.5" style="3"/>
  </cols>
  <sheetData>
    <row r="1" spans="1:14" ht="16.5" customHeight="1" x14ac:dyDescent="0.45">
      <c r="A1" s="6" t="s">
        <v>77</v>
      </c>
    </row>
    <row r="2" spans="1:14" ht="16.5" customHeight="1" x14ac:dyDescent="0.45">
      <c r="A2" s="6" t="s">
        <v>119</v>
      </c>
    </row>
    <row r="3" spans="1:14" ht="16.5" customHeight="1" x14ac:dyDescent="0.45">
      <c r="A3" s="13" t="s">
        <v>165</v>
      </c>
      <c r="B3" s="14"/>
      <c r="C3" s="14"/>
      <c r="D3" s="14"/>
      <c r="E3" s="14"/>
      <c r="F3" s="15"/>
      <c r="G3" s="14"/>
      <c r="H3" s="57"/>
      <c r="I3" s="57"/>
      <c r="J3" s="57"/>
      <c r="K3" s="58"/>
      <c r="L3" s="57"/>
      <c r="M3" s="57"/>
      <c r="N3" s="57"/>
    </row>
    <row r="4" spans="1:14" ht="15" customHeight="1" x14ac:dyDescent="0.45"/>
    <row r="5" spans="1:14" ht="15" customHeight="1" x14ac:dyDescent="0.45"/>
    <row r="6" spans="1:14" s="89" customFormat="1" ht="15.6" customHeight="1" x14ac:dyDescent="0.45">
      <c r="F6" s="90"/>
      <c r="H6" s="334" t="s">
        <v>98</v>
      </c>
      <c r="I6" s="334"/>
      <c r="J6" s="334"/>
      <c r="K6" s="66"/>
      <c r="L6" s="334" t="s">
        <v>96</v>
      </c>
      <c r="M6" s="334"/>
      <c r="N6" s="334"/>
    </row>
    <row r="7" spans="1:14" s="89" customFormat="1" ht="15.6" customHeight="1" x14ac:dyDescent="0.45">
      <c r="F7" s="90"/>
      <c r="H7" s="333" t="s">
        <v>97</v>
      </c>
      <c r="I7" s="333"/>
      <c r="J7" s="333"/>
      <c r="K7" s="66"/>
      <c r="L7" s="333" t="s">
        <v>97</v>
      </c>
      <c r="M7" s="333"/>
      <c r="N7" s="333"/>
    </row>
    <row r="8" spans="1:14" s="89" customFormat="1" ht="15.6" customHeight="1" x14ac:dyDescent="0.45">
      <c r="F8" s="90"/>
      <c r="H8" s="67" t="s">
        <v>64</v>
      </c>
      <c r="I8" s="67"/>
      <c r="J8" s="67" t="s">
        <v>64</v>
      </c>
      <c r="K8" s="66"/>
      <c r="L8" s="67" t="s">
        <v>64</v>
      </c>
      <c r="M8" s="69"/>
      <c r="N8" s="67" t="s">
        <v>64</v>
      </c>
    </row>
    <row r="9" spans="1:14" s="89" customFormat="1" ht="15.6" customHeight="1" x14ac:dyDescent="0.45">
      <c r="F9" s="233"/>
      <c r="H9" s="69" t="s">
        <v>164</v>
      </c>
      <c r="I9" s="69"/>
      <c r="J9" s="69" t="s">
        <v>164</v>
      </c>
      <c r="K9" s="66"/>
      <c r="L9" s="69" t="s">
        <v>164</v>
      </c>
      <c r="M9" s="86"/>
      <c r="N9" s="69" t="s">
        <v>164</v>
      </c>
    </row>
    <row r="10" spans="1:14" s="89" customFormat="1" ht="15.6" customHeight="1" x14ac:dyDescent="0.45">
      <c r="F10" s="241"/>
      <c r="G10" s="92"/>
      <c r="H10" s="69" t="s">
        <v>132</v>
      </c>
      <c r="I10" s="69"/>
      <c r="J10" s="69" t="s">
        <v>116</v>
      </c>
      <c r="K10" s="87"/>
      <c r="L10" s="69" t="s">
        <v>132</v>
      </c>
      <c r="M10" s="67"/>
      <c r="N10" s="69" t="s">
        <v>116</v>
      </c>
    </row>
    <row r="11" spans="1:14" s="89" customFormat="1" ht="15.6" customHeight="1" x14ac:dyDescent="0.45">
      <c r="F11" s="241"/>
      <c r="G11" s="92"/>
      <c r="H11" s="94" t="s">
        <v>13</v>
      </c>
      <c r="I11" s="298"/>
      <c r="J11" s="94" t="s">
        <v>13</v>
      </c>
      <c r="K11" s="87"/>
      <c r="L11" s="94" t="s">
        <v>13</v>
      </c>
      <c r="M11" s="67"/>
      <c r="N11" s="94" t="s">
        <v>13</v>
      </c>
    </row>
    <row r="12" spans="1:14" s="89" customFormat="1" ht="6" customHeight="1" x14ac:dyDescent="0.45">
      <c r="F12" s="233"/>
      <c r="H12" s="165"/>
      <c r="I12" s="86"/>
      <c r="J12" s="86"/>
      <c r="K12" s="66"/>
      <c r="L12" s="165"/>
      <c r="M12" s="86"/>
      <c r="N12" s="86"/>
    </row>
    <row r="13" spans="1:14" s="89" customFormat="1" ht="15.6" customHeight="1" x14ac:dyDescent="0.45">
      <c r="A13" s="89" t="s">
        <v>130</v>
      </c>
      <c r="F13" s="233"/>
      <c r="G13" s="20"/>
      <c r="H13" s="166">
        <v>397198927</v>
      </c>
      <c r="I13" s="65"/>
      <c r="J13" s="270">
        <v>385339460</v>
      </c>
      <c r="K13" s="271"/>
      <c r="L13" s="299">
        <v>350185666</v>
      </c>
      <c r="M13" s="271"/>
      <c r="N13" s="270">
        <v>339435923</v>
      </c>
    </row>
    <row r="14" spans="1:14" s="300" customFormat="1" ht="15.6" customHeight="1" x14ac:dyDescent="0.45">
      <c r="A14" s="300" t="s">
        <v>131</v>
      </c>
      <c r="F14" s="301"/>
      <c r="G14" s="20"/>
      <c r="H14" s="168">
        <v>-308561701</v>
      </c>
      <c r="I14" s="65"/>
      <c r="J14" s="272">
        <v>-325582486</v>
      </c>
      <c r="K14" s="271"/>
      <c r="L14" s="302">
        <v>-251580096</v>
      </c>
      <c r="M14" s="270"/>
      <c r="N14" s="272">
        <v>-275994891</v>
      </c>
    </row>
    <row r="15" spans="1:14" s="89" customFormat="1" ht="6" customHeight="1" x14ac:dyDescent="0.45">
      <c r="F15" s="301"/>
      <c r="G15" s="20"/>
      <c r="H15" s="166"/>
      <c r="I15" s="65"/>
      <c r="J15" s="303"/>
      <c r="K15" s="303"/>
      <c r="L15" s="170"/>
      <c r="M15" s="304"/>
      <c r="N15" s="303"/>
    </row>
    <row r="16" spans="1:14" s="89" customFormat="1" ht="15.6" customHeight="1" x14ac:dyDescent="0.45">
      <c r="A16" s="92" t="s">
        <v>14</v>
      </c>
      <c r="F16" s="301"/>
      <c r="G16" s="20"/>
      <c r="H16" s="166">
        <f>SUM(H13:H15)</f>
        <v>88637226</v>
      </c>
      <c r="I16" s="65"/>
      <c r="J16" s="303">
        <f>SUM(J13:J15)</f>
        <v>59756974</v>
      </c>
      <c r="K16" s="303"/>
      <c r="L16" s="170">
        <f>SUM(L13:L15)</f>
        <v>98605570</v>
      </c>
      <c r="M16" s="304"/>
      <c r="N16" s="303">
        <f>SUM(N13:N15)</f>
        <v>63441032</v>
      </c>
    </row>
    <row r="17" spans="1:14" s="89" customFormat="1" ht="15.6" customHeight="1" x14ac:dyDescent="0.45">
      <c r="A17" s="89" t="s">
        <v>30</v>
      </c>
      <c r="F17" s="301"/>
      <c r="G17" s="20"/>
      <c r="H17" s="168">
        <v>1292421</v>
      </c>
      <c r="I17" s="65"/>
      <c r="J17" s="272">
        <v>1604477</v>
      </c>
      <c r="K17" s="271"/>
      <c r="L17" s="302">
        <v>1198781</v>
      </c>
      <c r="M17" s="270"/>
      <c r="N17" s="272">
        <v>1470931</v>
      </c>
    </row>
    <row r="18" spans="1:14" s="89" customFormat="1" ht="6" customHeight="1" x14ac:dyDescent="0.45">
      <c r="F18" s="301"/>
      <c r="G18" s="20"/>
      <c r="H18" s="166"/>
      <c r="I18" s="65"/>
      <c r="J18" s="303"/>
      <c r="K18" s="303"/>
      <c r="L18" s="170"/>
      <c r="M18" s="304"/>
      <c r="N18" s="303"/>
    </row>
    <row r="19" spans="1:14" s="89" customFormat="1" ht="15.6" customHeight="1" x14ac:dyDescent="0.45">
      <c r="A19" s="92" t="s">
        <v>25</v>
      </c>
      <c r="F19" s="301"/>
      <c r="G19" s="20"/>
      <c r="H19" s="166">
        <f>SUM(H16:H17)</f>
        <v>89929647</v>
      </c>
      <c r="I19" s="65"/>
      <c r="J19" s="303">
        <f>SUM(J16:J17)</f>
        <v>61361451</v>
      </c>
      <c r="K19" s="303"/>
      <c r="L19" s="170">
        <f>SUM(L16:L17)</f>
        <v>99804351</v>
      </c>
      <c r="M19" s="304"/>
      <c r="N19" s="303">
        <f>SUM(N16:N17)</f>
        <v>64911963</v>
      </c>
    </row>
    <row r="20" spans="1:14" s="89" customFormat="1" ht="15.6" customHeight="1" x14ac:dyDescent="0.45">
      <c r="A20" s="89" t="s">
        <v>32</v>
      </c>
      <c r="F20" s="305"/>
      <c r="G20" s="20"/>
      <c r="H20" s="306">
        <v>-35141570</v>
      </c>
      <c r="I20" s="307"/>
      <c r="J20" s="96">
        <v>-29400623</v>
      </c>
      <c r="K20" s="270"/>
      <c r="L20" s="167">
        <v>-33044018</v>
      </c>
      <c r="M20" s="271"/>
      <c r="N20" s="96">
        <v>-26692560</v>
      </c>
    </row>
    <row r="21" spans="1:14" s="89" customFormat="1" ht="15.6" customHeight="1" x14ac:dyDescent="0.45">
      <c r="A21" s="300" t="s">
        <v>17</v>
      </c>
      <c r="F21" s="90"/>
      <c r="G21" s="245"/>
      <c r="H21" s="169">
        <v>-26961113</v>
      </c>
      <c r="I21" s="308"/>
      <c r="J21" s="270">
        <v>-29898879</v>
      </c>
      <c r="K21" s="270"/>
      <c r="L21" s="299">
        <v>-24136904</v>
      </c>
      <c r="M21" s="96"/>
      <c r="N21" s="270">
        <v>-25387071</v>
      </c>
    </row>
    <row r="22" spans="1:14" s="89" customFormat="1" ht="15.6" customHeight="1" x14ac:dyDescent="0.45">
      <c r="A22" s="300" t="s">
        <v>153</v>
      </c>
      <c r="F22" s="90"/>
      <c r="G22" s="245"/>
      <c r="H22" s="169">
        <v>-12180334</v>
      </c>
      <c r="I22" s="308"/>
      <c r="J22" s="309" t="s">
        <v>183</v>
      </c>
      <c r="K22" s="303"/>
      <c r="L22" s="310">
        <v>-12180334</v>
      </c>
      <c r="M22" s="311"/>
      <c r="N22" s="309" t="s">
        <v>183</v>
      </c>
    </row>
    <row r="23" spans="1:14" s="89" customFormat="1" ht="15.6" customHeight="1" x14ac:dyDescent="0.45">
      <c r="A23" s="300" t="s">
        <v>85</v>
      </c>
      <c r="F23" s="305"/>
      <c r="G23" s="245"/>
      <c r="H23" s="166">
        <v>-17928416</v>
      </c>
      <c r="I23" s="65"/>
      <c r="J23" s="270">
        <v>-8092295</v>
      </c>
      <c r="K23" s="270"/>
      <c r="L23" s="299">
        <v>-16060498</v>
      </c>
      <c r="M23" s="96"/>
      <c r="N23" s="270">
        <v>-9121663</v>
      </c>
    </row>
    <row r="24" spans="1:14" s="89" customFormat="1" ht="15.6" customHeight="1" x14ac:dyDescent="0.45">
      <c r="A24" s="300" t="s">
        <v>79</v>
      </c>
      <c r="F24" s="305"/>
      <c r="G24" s="245"/>
      <c r="H24" s="168">
        <v>-4327926</v>
      </c>
      <c r="I24" s="65"/>
      <c r="J24" s="272">
        <v>-4286385</v>
      </c>
      <c r="K24" s="270"/>
      <c r="L24" s="302">
        <v>-3805537</v>
      </c>
      <c r="M24" s="96"/>
      <c r="N24" s="272">
        <v>-4073466</v>
      </c>
    </row>
    <row r="25" spans="1:14" s="89" customFormat="1" ht="6" customHeight="1" x14ac:dyDescent="0.45">
      <c r="A25" s="300"/>
      <c r="F25" s="301"/>
      <c r="G25" s="20"/>
      <c r="H25" s="166"/>
      <c r="I25" s="65"/>
      <c r="J25" s="65"/>
      <c r="K25" s="64"/>
      <c r="L25" s="166"/>
      <c r="M25" s="271"/>
      <c r="N25" s="65"/>
    </row>
    <row r="26" spans="1:14" s="89" customFormat="1" ht="15.6" customHeight="1" x14ac:dyDescent="0.45">
      <c r="A26" s="312" t="s">
        <v>26</v>
      </c>
      <c r="F26" s="301"/>
      <c r="G26" s="20"/>
      <c r="H26" s="168">
        <f>SUM(H20:H24)</f>
        <v>-96539359</v>
      </c>
      <c r="I26" s="65"/>
      <c r="J26" s="98">
        <f>SUM(J20:J24)</f>
        <v>-71678182</v>
      </c>
      <c r="K26" s="64"/>
      <c r="L26" s="168">
        <f>SUM(L20:L24)</f>
        <v>-89227291</v>
      </c>
      <c r="M26" s="271"/>
      <c r="N26" s="98">
        <f>SUM(N20:N24)</f>
        <v>-65274760</v>
      </c>
    </row>
    <row r="27" spans="1:14" s="89" customFormat="1" ht="6" customHeight="1" x14ac:dyDescent="0.45">
      <c r="F27" s="301"/>
      <c r="G27" s="20"/>
      <c r="H27" s="166"/>
      <c r="I27" s="65"/>
      <c r="J27" s="65"/>
      <c r="K27" s="64"/>
      <c r="L27" s="166"/>
      <c r="M27" s="271"/>
      <c r="N27" s="65"/>
    </row>
    <row r="28" spans="1:14" s="89" customFormat="1" ht="15.6" customHeight="1" x14ac:dyDescent="0.45">
      <c r="A28" s="92" t="s">
        <v>173</v>
      </c>
      <c r="F28" s="301"/>
      <c r="G28" s="245"/>
      <c r="H28" s="166">
        <f>SUM(H19,H26)</f>
        <v>-6609712</v>
      </c>
      <c r="I28" s="65"/>
      <c r="J28" s="65">
        <f>SUM(J19,J26)</f>
        <v>-10316731</v>
      </c>
      <c r="K28" s="65"/>
      <c r="L28" s="166">
        <f>SUM(L19,L26)</f>
        <v>10577060</v>
      </c>
      <c r="M28" s="270"/>
      <c r="N28" s="65">
        <f>SUM(N19,N26)</f>
        <v>-362797</v>
      </c>
    </row>
    <row r="29" spans="1:14" s="89" customFormat="1" ht="15.6" customHeight="1" x14ac:dyDescent="0.45">
      <c r="A29" s="89" t="s">
        <v>63</v>
      </c>
      <c r="F29" s="301"/>
      <c r="G29" s="245"/>
      <c r="H29" s="313">
        <v>5398502</v>
      </c>
      <c r="I29" s="307"/>
      <c r="J29" s="111">
        <v>3666111</v>
      </c>
      <c r="K29" s="270"/>
      <c r="L29" s="314">
        <v>4300014</v>
      </c>
      <c r="M29" s="270"/>
      <c r="N29" s="111">
        <v>2845735</v>
      </c>
    </row>
    <row r="30" spans="1:14" s="89" customFormat="1" ht="6" customHeight="1" x14ac:dyDescent="0.45">
      <c r="F30" s="301"/>
      <c r="G30" s="245"/>
      <c r="H30" s="306"/>
      <c r="I30" s="307"/>
      <c r="J30" s="307"/>
      <c r="K30" s="65"/>
      <c r="L30" s="306"/>
      <c r="M30" s="86"/>
      <c r="N30" s="307"/>
    </row>
    <row r="31" spans="1:14" s="89" customFormat="1" ht="15.6" customHeight="1" x14ac:dyDescent="0.45">
      <c r="A31" s="92" t="s">
        <v>174</v>
      </c>
      <c r="F31" s="301"/>
      <c r="G31" s="245"/>
      <c r="H31" s="168">
        <f>SUM(H28:H29)</f>
        <v>-1211210</v>
      </c>
      <c r="I31" s="65"/>
      <c r="J31" s="98">
        <f>SUM(J28:J29)</f>
        <v>-6650620</v>
      </c>
      <c r="K31" s="65"/>
      <c r="L31" s="168">
        <f>SUM(L28:L29)</f>
        <v>14877074</v>
      </c>
      <c r="M31" s="270"/>
      <c r="N31" s="98">
        <f>SUM(N28:N29)</f>
        <v>2482938</v>
      </c>
    </row>
    <row r="32" spans="1:14" s="89" customFormat="1" ht="15.6" customHeight="1" x14ac:dyDescent="0.45">
      <c r="A32" s="92"/>
      <c r="F32" s="301"/>
      <c r="G32" s="245"/>
      <c r="H32" s="166"/>
      <c r="I32" s="65"/>
      <c r="J32" s="65"/>
      <c r="K32" s="65"/>
      <c r="L32" s="166"/>
      <c r="M32" s="270"/>
      <c r="N32" s="65"/>
    </row>
    <row r="33" spans="1:14" s="89" customFormat="1" ht="15.6" customHeight="1" x14ac:dyDescent="0.45">
      <c r="A33" s="315" t="s">
        <v>134</v>
      </c>
      <c r="B33" s="316"/>
      <c r="C33" s="316"/>
      <c r="D33" s="316"/>
      <c r="F33" s="301"/>
      <c r="G33" s="245"/>
      <c r="H33" s="166"/>
      <c r="I33" s="65"/>
      <c r="J33" s="65"/>
      <c r="K33" s="65"/>
      <c r="L33" s="166"/>
      <c r="M33" s="270"/>
      <c r="N33" s="65"/>
    </row>
    <row r="34" spans="1:14" s="89" customFormat="1" ht="15.6" customHeight="1" x14ac:dyDescent="0.45">
      <c r="A34" s="316"/>
      <c r="B34" s="316" t="s">
        <v>135</v>
      </c>
      <c r="C34" s="316"/>
      <c r="D34" s="316"/>
      <c r="F34" s="301"/>
      <c r="G34" s="245"/>
      <c r="H34" s="166"/>
      <c r="I34" s="65"/>
      <c r="J34" s="65"/>
      <c r="K34" s="65"/>
      <c r="L34" s="166"/>
      <c r="M34" s="270"/>
      <c r="N34" s="65"/>
    </row>
    <row r="35" spans="1:14" s="89" customFormat="1" ht="15.6" customHeight="1" x14ac:dyDescent="0.45">
      <c r="A35" s="316"/>
      <c r="B35" s="316"/>
      <c r="C35" s="316" t="s">
        <v>136</v>
      </c>
      <c r="D35" s="316"/>
      <c r="F35" s="301"/>
      <c r="G35" s="245"/>
      <c r="H35" s="166"/>
      <c r="I35" s="65"/>
      <c r="J35" s="65"/>
      <c r="K35" s="65"/>
      <c r="L35" s="166"/>
      <c r="M35" s="270"/>
      <c r="N35" s="65"/>
    </row>
    <row r="36" spans="1:14" s="89" customFormat="1" ht="15.6" customHeight="1" x14ac:dyDescent="0.45">
      <c r="A36" s="316"/>
      <c r="B36" s="316"/>
      <c r="C36" s="316"/>
      <c r="D36" s="316" t="s">
        <v>137</v>
      </c>
      <c r="F36" s="301"/>
      <c r="G36" s="245"/>
      <c r="H36" s="317">
        <v>1625</v>
      </c>
      <c r="I36" s="318"/>
      <c r="J36" s="272">
        <v>2095678</v>
      </c>
      <c r="K36" s="65"/>
      <c r="L36" s="302">
        <v>1625</v>
      </c>
      <c r="M36" s="64"/>
      <c r="N36" s="272">
        <v>2095678</v>
      </c>
    </row>
    <row r="37" spans="1:14" s="89" customFormat="1" ht="6" customHeight="1" x14ac:dyDescent="0.45">
      <c r="A37" s="92"/>
      <c r="F37" s="301"/>
      <c r="G37" s="245"/>
      <c r="H37" s="166"/>
      <c r="I37" s="65"/>
      <c r="J37" s="65"/>
      <c r="K37" s="65"/>
      <c r="L37" s="166"/>
      <c r="M37" s="270"/>
      <c r="N37" s="65"/>
    </row>
    <row r="38" spans="1:14" s="89" customFormat="1" ht="15.6" customHeight="1" x14ac:dyDescent="0.45">
      <c r="A38" s="92" t="s">
        <v>188</v>
      </c>
      <c r="F38" s="90"/>
      <c r="H38" s="175"/>
      <c r="I38" s="318"/>
      <c r="J38" s="318"/>
      <c r="K38" s="95"/>
      <c r="L38" s="175"/>
      <c r="M38" s="95"/>
      <c r="N38" s="318"/>
    </row>
    <row r="39" spans="1:14" s="89" customFormat="1" ht="15.6" customHeight="1" x14ac:dyDescent="0.45">
      <c r="A39" s="92"/>
      <c r="B39" s="92" t="s">
        <v>189</v>
      </c>
      <c r="F39" s="90"/>
      <c r="H39" s="317">
        <f>H36</f>
        <v>1625</v>
      </c>
      <c r="I39" s="318"/>
      <c r="J39" s="319">
        <f>SUM(J36:J38)</f>
        <v>2095678</v>
      </c>
      <c r="K39" s="66"/>
      <c r="L39" s="317">
        <f>L36</f>
        <v>1625</v>
      </c>
      <c r="M39" s="66"/>
      <c r="N39" s="319">
        <f>SUM(N36:N38)</f>
        <v>2095678</v>
      </c>
    </row>
    <row r="40" spans="1:14" s="89" customFormat="1" ht="6" customHeight="1" x14ac:dyDescent="0.45">
      <c r="F40" s="90"/>
      <c r="H40" s="320"/>
      <c r="I40" s="321"/>
      <c r="J40" s="321"/>
      <c r="K40" s="66"/>
      <c r="L40" s="320"/>
      <c r="M40" s="86"/>
      <c r="N40" s="321"/>
    </row>
    <row r="41" spans="1:14" s="89" customFormat="1" ht="15.6" customHeight="1" x14ac:dyDescent="0.45">
      <c r="A41" s="92" t="s">
        <v>175</v>
      </c>
      <c r="F41" s="90"/>
      <c r="H41" s="322"/>
      <c r="I41" s="323"/>
      <c r="J41" s="323"/>
      <c r="K41" s="95"/>
      <c r="L41" s="322"/>
    </row>
    <row r="42" spans="1:14" s="89" customFormat="1" ht="15.6" customHeight="1" thickBot="1" x14ac:dyDescent="0.5">
      <c r="A42" s="92"/>
      <c r="B42" s="92" t="s">
        <v>176</v>
      </c>
      <c r="F42" s="90"/>
      <c r="H42" s="324">
        <f>SUM(H39,H31)</f>
        <v>-1209585</v>
      </c>
      <c r="I42" s="323"/>
      <c r="J42" s="325">
        <f>+J31+J39</f>
        <v>-4554942</v>
      </c>
      <c r="K42" s="66"/>
      <c r="L42" s="324">
        <f>SUM(L39,L31)</f>
        <v>14878699</v>
      </c>
      <c r="M42" s="86"/>
      <c r="N42" s="325">
        <f>+N31+N39</f>
        <v>4578616</v>
      </c>
    </row>
    <row r="43" spans="1:14" s="89" customFormat="1" ht="6" customHeight="1" thickTop="1" x14ac:dyDescent="0.45">
      <c r="F43" s="90"/>
      <c r="H43" s="320"/>
      <c r="I43" s="321"/>
      <c r="J43" s="321"/>
      <c r="K43" s="66"/>
      <c r="L43" s="320"/>
      <c r="M43" s="86"/>
      <c r="N43" s="321"/>
    </row>
    <row r="44" spans="1:14" s="300" customFormat="1" ht="15.6" customHeight="1" x14ac:dyDescent="0.45">
      <c r="A44" s="326" t="s">
        <v>177</v>
      </c>
      <c r="F44" s="233"/>
      <c r="H44" s="322"/>
      <c r="I44" s="323"/>
      <c r="J44" s="323"/>
      <c r="K44" s="95"/>
      <c r="L44" s="322"/>
      <c r="M44" s="96"/>
      <c r="N44" s="323"/>
    </row>
    <row r="45" spans="1:14" s="300" customFormat="1" ht="15.6" customHeight="1" thickBot="1" x14ac:dyDescent="0.5">
      <c r="A45" s="245"/>
      <c r="B45" s="300" t="s">
        <v>128</v>
      </c>
      <c r="F45" s="233"/>
      <c r="H45" s="171">
        <f>H31</f>
        <v>-1211210</v>
      </c>
      <c r="I45" s="65"/>
      <c r="J45" s="101">
        <f>J31</f>
        <v>-6650620</v>
      </c>
      <c r="K45" s="65"/>
      <c r="L45" s="171">
        <f>L31</f>
        <v>14877074</v>
      </c>
      <c r="M45" s="270"/>
      <c r="N45" s="101">
        <f>N31</f>
        <v>2482938</v>
      </c>
    </row>
    <row r="46" spans="1:14" s="300" customFormat="1" ht="6" customHeight="1" thickTop="1" x14ac:dyDescent="0.45">
      <c r="A46" s="245"/>
      <c r="F46" s="233"/>
      <c r="H46" s="166"/>
      <c r="I46" s="65"/>
      <c r="J46" s="65"/>
      <c r="K46" s="65"/>
      <c r="L46" s="166"/>
      <c r="M46" s="270"/>
      <c r="N46" s="65"/>
    </row>
    <row r="47" spans="1:14" s="300" customFormat="1" ht="15.6" customHeight="1" thickBot="1" x14ac:dyDescent="0.5">
      <c r="A47" s="245"/>
      <c r="B47" s="300" t="s">
        <v>129</v>
      </c>
      <c r="F47" s="233"/>
      <c r="H47" s="171">
        <v>0</v>
      </c>
      <c r="I47" s="65"/>
      <c r="J47" s="101">
        <v>0</v>
      </c>
      <c r="K47" s="65"/>
      <c r="L47" s="171">
        <v>0</v>
      </c>
      <c r="M47" s="270"/>
      <c r="N47" s="101">
        <v>0</v>
      </c>
    </row>
    <row r="48" spans="1:14" s="300" customFormat="1" ht="8.1" customHeight="1" thickTop="1" x14ac:dyDescent="0.45">
      <c r="A48" s="312"/>
      <c r="F48" s="233"/>
      <c r="H48" s="322"/>
      <c r="I48" s="323"/>
      <c r="J48" s="323"/>
      <c r="K48" s="95"/>
      <c r="L48" s="322"/>
      <c r="M48" s="96"/>
      <c r="N48" s="323"/>
    </row>
    <row r="49" spans="1:14" s="300" customFormat="1" ht="15.6" customHeight="1" x14ac:dyDescent="0.45">
      <c r="A49" s="326" t="s">
        <v>178</v>
      </c>
      <c r="F49" s="233"/>
      <c r="H49" s="322"/>
      <c r="I49" s="323"/>
      <c r="J49" s="323"/>
      <c r="K49" s="95"/>
      <c r="L49" s="322"/>
      <c r="M49" s="96"/>
      <c r="N49" s="323"/>
    </row>
    <row r="50" spans="1:14" s="300" customFormat="1" ht="15.6" customHeight="1" thickBot="1" x14ac:dyDescent="0.5">
      <c r="A50" s="245"/>
      <c r="B50" s="300" t="s">
        <v>128</v>
      </c>
      <c r="F50" s="233"/>
      <c r="H50" s="171">
        <f>H42</f>
        <v>-1209585</v>
      </c>
      <c r="I50" s="65"/>
      <c r="J50" s="101">
        <f t="shared" ref="J50:N50" si="0">J42</f>
        <v>-4554942</v>
      </c>
      <c r="K50" s="65"/>
      <c r="L50" s="171">
        <f t="shared" si="0"/>
        <v>14878699</v>
      </c>
      <c r="M50" s="270"/>
      <c r="N50" s="101">
        <f t="shared" si="0"/>
        <v>4578616</v>
      </c>
    </row>
    <row r="51" spans="1:14" s="300" customFormat="1" ht="6" customHeight="1" thickTop="1" x14ac:dyDescent="0.45">
      <c r="A51" s="245"/>
      <c r="F51" s="233"/>
      <c r="H51" s="166"/>
      <c r="I51" s="65"/>
      <c r="J51" s="65"/>
      <c r="K51" s="65"/>
      <c r="L51" s="166"/>
      <c r="M51" s="270"/>
      <c r="N51" s="65"/>
    </row>
    <row r="52" spans="1:14" s="300" customFormat="1" ht="15.6" customHeight="1" thickBot="1" x14ac:dyDescent="0.5">
      <c r="A52" s="245"/>
      <c r="B52" s="300" t="s">
        <v>129</v>
      </c>
      <c r="F52" s="233"/>
      <c r="H52" s="171">
        <v>0</v>
      </c>
      <c r="I52" s="65"/>
      <c r="J52" s="101">
        <v>0</v>
      </c>
      <c r="K52" s="65"/>
      <c r="L52" s="171">
        <v>0</v>
      </c>
      <c r="M52" s="270"/>
      <c r="N52" s="101">
        <v>0</v>
      </c>
    </row>
    <row r="53" spans="1:14" s="300" customFormat="1" ht="15.6" customHeight="1" thickTop="1" x14ac:dyDescent="0.45">
      <c r="A53" s="312"/>
      <c r="F53" s="233"/>
      <c r="H53" s="322"/>
      <c r="I53" s="323"/>
      <c r="J53" s="323"/>
      <c r="K53" s="95"/>
      <c r="L53" s="322"/>
      <c r="M53" s="96"/>
      <c r="N53" s="323"/>
    </row>
    <row r="54" spans="1:14" s="300" customFormat="1" ht="15.6" customHeight="1" x14ac:dyDescent="0.45">
      <c r="A54" s="312" t="s">
        <v>179</v>
      </c>
      <c r="F54" s="233"/>
      <c r="H54" s="322"/>
      <c r="I54" s="323"/>
      <c r="J54" s="323"/>
      <c r="K54" s="95"/>
      <c r="L54" s="322"/>
      <c r="M54" s="96"/>
      <c r="N54" s="323"/>
    </row>
    <row r="55" spans="1:14" s="300" customFormat="1" ht="6" customHeight="1" x14ac:dyDescent="0.45">
      <c r="F55" s="233"/>
      <c r="H55" s="322"/>
      <c r="I55" s="323"/>
      <c r="J55" s="323"/>
      <c r="K55" s="95"/>
      <c r="L55" s="322"/>
      <c r="M55" s="96"/>
      <c r="N55" s="323"/>
    </row>
    <row r="56" spans="1:14" s="300" customFormat="1" ht="15.6" customHeight="1" thickBot="1" x14ac:dyDescent="0.5">
      <c r="A56" s="300" t="s">
        <v>180</v>
      </c>
      <c r="F56" s="233"/>
      <c r="H56" s="327">
        <f>H31/300000000</f>
        <v>-4.0373666666666669E-3</v>
      </c>
      <c r="I56" s="328"/>
      <c r="J56" s="329">
        <f>J31/300000000</f>
        <v>-2.2168733333333333E-2</v>
      </c>
      <c r="K56" s="95"/>
      <c r="L56" s="327">
        <f>L31/300000000</f>
        <v>4.9590246666666664E-2</v>
      </c>
      <c r="M56" s="95"/>
      <c r="N56" s="329">
        <f>N31/300000000</f>
        <v>8.2764599999999994E-3</v>
      </c>
    </row>
    <row r="57" spans="1:14" s="21" customFormat="1" ht="15.6" customHeight="1" thickTop="1" x14ac:dyDescent="0.45">
      <c r="F57" s="10"/>
      <c r="H57" s="197"/>
      <c r="I57" s="139"/>
      <c r="J57" s="197"/>
      <c r="K57" s="59"/>
      <c r="L57" s="197"/>
      <c r="M57" s="59"/>
      <c r="N57" s="197"/>
    </row>
    <row r="58" spans="1:14" s="21" customFormat="1" ht="15.6" customHeight="1" x14ac:dyDescent="0.45">
      <c r="F58" s="10"/>
      <c r="H58" s="197"/>
      <c r="I58" s="139"/>
      <c r="J58" s="197"/>
      <c r="K58" s="59"/>
      <c r="L58" s="197"/>
      <c r="M58" s="59"/>
      <c r="N58" s="197"/>
    </row>
    <row r="59" spans="1:14" ht="22.15" customHeight="1" x14ac:dyDescent="0.45">
      <c r="A59" s="17" t="str">
        <f>'2-3'!A48</f>
        <v>The accompanying notes on pages 10 to 27 are an integral part of these interim financial information.</v>
      </c>
      <c r="B59" s="14"/>
      <c r="C59" s="14"/>
      <c r="D59" s="14"/>
      <c r="E59" s="14"/>
      <c r="F59" s="15"/>
      <c r="G59" s="14"/>
      <c r="H59" s="57"/>
      <c r="I59" s="57"/>
      <c r="J59" s="57"/>
      <c r="K59" s="58"/>
      <c r="L59" s="57"/>
      <c r="M59" s="57"/>
      <c r="N59" s="57"/>
    </row>
  </sheetData>
  <mergeCells count="4">
    <mergeCell ref="L7:N7"/>
    <mergeCell ref="L6:N6"/>
    <mergeCell ref="H7:J7"/>
    <mergeCell ref="H6:J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8EEB-92AD-4E34-9010-FC057A01F59F}">
  <dimension ref="A1:N59"/>
  <sheetViews>
    <sheetView topLeftCell="A43" zoomScale="115" zoomScaleNormal="115" workbookViewId="0">
      <selection activeCell="E56" sqref="E56"/>
    </sheetView>
  </sheetViews>
  <sheetFormatPr defaultColWidth="9.5" defaultRowHeight="12" x14ac:dyDescent="0.45"/>
  <cols>
    <col min="1" max="3" width="1.5" style="3" customWidth="1"/>
    <col min="4" max="4" width="11.6640625" style="3" customWidth="1"/>
    <col min="5" max="5" width="28.5" style="3" customWidth="1"/>
    <col min="6" max="6" width="6" style="2" customWidth="1"/>
    <col min="7" max="7" width="1" style="3" customWidth="1"/>
    <col min="8" max="8" width="13.33203125" style="55" customWidth="1"/>
    <col min="9" max="9" width="1" style="55" customWidth="1"/>
    <col min="10" max="10" width="13.33203125" style="55" customWidth="1"/>
    <col min="11" max="11" width="1" style="56" customWidth="1"/>
    <col min="12" max="12" width="13.33203125" style="55" customWidth="1"/>
    <col min="13" max="13" width="1" style="55" customWidth="1"/>
    <col min="14" max="14" width="13.33203125" style="55" customWidth="1"/>
    <col min="15" max="16384" width="9.5" style="3"/>
  </cols>
  <sheetData>
    <row r="1" spans="1:14" ht="16.5" customHeight="1" x14ac:dyDescent="0.45">
      <c r="A1" s="6" t="s">
        <v>77</v>
      </c>
    </row>
    <row r="2" spans="1:14" ht="16.5" customHeight="1" x14ac:dyDescent="0.45">
      <c r="A2" s="6" t="s">
        <v>119</v>
      </c>
    </row>
    <row r="3" spans="1:14" ht="16.5" customHeight="1" x14ac:dyDescent="0.45">
      <c r="A3" s="13" t="s">
        <v>182</v>
      </c>
      <c r="B3" s="14"/>
      <c r="C3" s="14"/>
      <c r="D3" s="14"/>
      <c r="E3" s="14"/>
      <c r="F3" s="15"/>
      <c r="G3" s="14"/>
      <c r="H3" s="57"/>
      <c r="I3" s="57"/>
      <c r="J3" s="57"/>
      <c r="K3" s="58"/>
      <c r="L3" s="57"/>
      <c r="M3" s="57"/>
      <c r="N3" s="57"/>
    </row>
    <row r="4" spans="1:14" ht="15" customHeight="1" x14ac:dyDescent="0.45"/>
    <row r="5" spans="1:14" ht="15" customHeight="1" x14ac:dyDescent="0.45"/>
    <row r="6" spans="1:14" s="89" customFormat="1" ht="15.6" customHeight="1" x14ac:dyDescent="0.45">
      <c r="F6" s="90"/>
      <c r="H6" s="334" t="s">
        <v>98</v>
      </c>
      <c r="I6" s="334"/>
      <c r="J6" s="334"/>
      <c r="K6" s="66"/>
      <c r="L6" s="334" t="s">
        <v>96</v>
      </c>
      <c r="M6" s="334"/>
      <c r="N6" s="334"/>
    </row>
    <row r="7" spans="1:14" s="89" customFormat="1" ht="15.6" customHeight="1" x14ac:dyDescent="0.45">
      <c r="F7" s="90"/>
      <c r="H7" s="333" t="s">
        <v>97</v>
      </c>
      <c r="I7" s="333"/>
      <c r="J7" s="333"/>
      <c r="K7" s="66"/>
      <c r="L7" s="333" t="s">
        <v>97</v>
      </c>
      <c r="M7" s="333"/>
      <c r="N7" s="333"/>
    </row>
    <row r="8" spans="1:14" s="89" customFormat="1" ht="15.6" customHeight="1" x14ac:dyDescent="0.45">
      <c r="F8" s="90"/>
      <c r="H8" s="67" t="s">
        <v>64</v>
      </c>
      <c r="I8" s="67"/>
      <c r="J8" s="67" t="s">
        <v>64</v>
      </c>
      <c r="K8" s="66"/>
      <c r="L8" s="67" t="s">
        <v>64</v>
      </c>
      <c r="M8" s="69"/>
      <c r="N8" s="67" t="s">
        <v>64</v>
      </c>
    </row>
    <row r="9" spans="1:14" s="89" customFormat="1" ht="15.6" customHeight="1" x14ac:dyDescent="0.45">
      <c r="F9" s="90"/>
      <c r="H9" s="69" t="s">
        <v>164</v>
      </c>
      <c r="I9" s="69"/>
      <c r="J9" s="69" t="s">
        <v>164</v>
      </c>
      <c r="K9" s="66"/>
      <c r="L9" s="69" t="s">
        <v>164</v>
      </c>
      <c r="M9" s="86"/>
      <c r="N9" s="69" t="s">
        <v>164</v>
      </c>
    </row>
    <row r="10" spans="1:14" s="89" customFormat="1" ht="15.6" customHeight="1" x14ac:dyDescent="0.45">
      <c r="F10" s="91"/>
      <c r="G10" s="92"/>
      <c r="H10" s="69" t="s">
        <v>132</v>
      </c>
      <c r="I10" s="69"/>
      <c r="J10" s="69" t="s">
        <v>116</v>
      </c>
      <c r="K10" s="87"/>
      <c r="L10" s="69" t="s">
        <v>132</v>
      </c>
      <c r="M10" s="67"/>
      <c r="N10" s="69" t="s">
        <v>116</v>
      </c>
    </row>
    <row r="11" spans="1:14" s="89" customFormat="1" ht="15.6" customHeight="1" x14ac:dyDescent="0.45">
      <c r="F11" s="93" t="s">
        <v>142</v>
      </c>
      <c r="G11" s="92"/>
      <c r="H11" s="94" t="s">
        <v>13</v>
      </c>
      <c r="I11" s="298"/>
      <c r="J11" s="94" t="s">
        <v>13</v>
      </c>
      <c r="K11" s="87"/>
      <c r="L11" s="94" t="s">
        <v>13</v>
      </c>
      <c r="M11" s="67"/>
      <c r="N11" s="94" t="s">
        <v>13</v>
      </c>
    </row>
    <row r="12" spans="1:14" s="89" customFormat="1" ht="6" customHeight="1" x14ac:dyDescent="0.45">
      <c r="F12" s="90"/>
      <c r="H12" s="165"/>
      <c r="I12" s="86"/>
      <c r="J12" s="86"/>
      <c r="K12" s="66"/>
      <c r="L12" s="165"/>
      <c r="M12" s="86"/>
      <c r="N12" s="86"/>
    </row>
    <row r="13" spans="1:14" s="89" customFormat="1" ht="15.6" customHeight="1" x14ac:dyDescent="0.45">
      <c r="A13" s="89" t="s">
        <v>130</v>
      </c>
      <c r="F13" s="90"/>
      <c r="G13" s="20"/>
      <c r="H13" s="166">
        <v>760557620</v>
      </c>
      <c r="I13" s="65"/>
      <c r="J13" s="270">
        <v>728500644</v>
      </c>
      <c r="K13" s="271"/>
      <c r="L13" s="299">
        <v>658767202</v>
      </c>
      <c r="M13" s="271"/>
      <c r="N13" s="270">
        <v>638627097</v>
      </c>
    </row>
    <row r="14" spans="1:14" s="300" customFormat="1" ht="15.6" customHeight="1" x14ac:dyDescent="0.45">
      <c r="A14" s="300" t="s">
        <v>131</v>
      </c>
      <c r="F14" s="301"/>
      <c r="G14" s="20"/>
      <c r="H14" s="168">
        <v>-597160112</v>
      </c>
      <c r="I14" s="65"/>
      <c r="J14" s="272">
        <v>-615885941</v>
      </c>
      <c r="K14" s="271"/>
      <c r="L14" s="302">
        <v>-483650366</v>
      </c>
      <c r="M14" s="270"/>
      <c r="N14" s="272">
        <v>-522030941</v>
      </c>
    </row>
    <row r="15" spans="1:14" s="89" customFormat="1" ht="6" customHeight="1" x14ac:dyDescent="0.45">
      <c r="F15" s="301"/>
      <c r="G15" s="20"/>
      <c r="H15" s="166"/>
      <c r="I15" s="65"/>
      <c r="J15" s="303"/>
      <c r="K15" s="303"/>
      <c r="L15" s="170"/>
      <c r="M15" s="304"/>
      <c r="N15" s="303"/>
    </row>
    <row r="16" spans="1:14" s="89" customFormat="1" ht="15.6" customHeight="1" x14ac:dyDescent="0.45">
      <c r="A16" s="92" t="s">
        <v>14</v>
      </c>
      <c r="F16" s="301"/>
      <c r="G16" s="20"/>
      <c r="H16" s="166">
        <f>SUM(H13:H15)</f>
        <v>163397508</v>
      </c>
      <c r="I16" s="65"/>
      <c r="J16" s="303">
        <f>SUM(J13:J15)</f>
        <v>112614703</v>
      </c>
      <c r="K16" s="303"/>
      <c r="L16" s="170">
        <f>SUM(L13:L15)</f>
        <v>175116836</v>
      </c>
      <c r="M16" s="304"/>
      <c r="N16" s="303">
        <f>SUM(N13:N15)</f>
        <v>116596156</v>
      </c>
    </row>
    <row r="17" spans="1:14" s="89" customFormat="1" ht="15.6" customHeight="1" x14ac:dyDescent="0.45">
      <c r="A17" s="89" t="s">
        <v>30</v>
      </c>
      <c r="F17" s="301"/>
      <c r="G17" s="20"/>
      <c r="H17" s="168">
        <v>2332247</v>
      </c>
      <c r="I17" s="65"/>
      <c r="J17" s="272">
        <v>17840323</v>
      </c>
      <c r="K17" s="271"/>
      <c r="L17" s="302">
        <v>2159817</v>
      </c>
      <c r="M17" s="270"/>
      <c r="N17" s="272">
        <v>17622526</v>
      </c>
    </row>
    <row r="18" spans="1:14" s="89" customFormat="1" ht="6" customHeight="1" x14ac:dyDescent="0.45">
      <c r="F18" s="301"/>
      <c r="G18" s="20"/>
      <c r="H18" s="166"/>
      <c r="I18" s="65"/>
      <c r="J18" s="303"/>
      <c r="K18" s="303"/>
      <c r="L18" s="170"/>
      <c r="M18" s="304"/>
      <c r="N18" s="303"/>
    </row>
    <row r="19" spans="1:14" s="89" customFormat="1" ht="15.6" customHeight="1" x14ac:dyDescent="0.45">
      <c r="A19" s="92" t="s">
        <v>25</v>
      </c>
      <c r="F19" s="301"/>
      <c r="G19" s="20"/>
      <c r="H19" s="166">
        <f>SUM(H16:H17)</f>
        <v>165729755</v>
      </c>
      <c r="I19" s="65"/>
      <c r="J19" s="303">
        <f>SUM(J16:J17)</f>
        <v>130455026</v>
      </c>
      <c r="K19" s="303"/>
      <c r="L19" s="170">
        <f>SUM(L16:L17)</f>
        <v>177276653</v>
      </c>
      <c r="M19" s="304"/>
      <c r="N19" s="303">
        <f>SUM(N16:N17)</f>
        <v>134218682</v>
      </c>
    </row>
    <row r="20" spans="1:14" s="89" customFormat="1" ht="15.6" customHeight="1" x14ac:dyDescent="0.45">
      <c r="A20" s="89" t="s">
        <v>32</v>
      </c>
      <c r="F20" s="305"/>
      <c r="G20" s="20"/>
      <c r="H20" s="306">
        <v>-73985680</v>
      </c>
      <c r="I20" s="307"/>
      <c r="J20" s="96">
        <v>-61535539</v>
      </c>
      <c r="K20" s="270"/>
      <c r="L20" s="167">
        <v>-69457739</v>
      </c>
      <c r="M20" s="271"/>
      <c r="N20" s="96">
        <v>-56667642</v>
      </c>
    </row>
    <row r="21" spans="1:14" s="89" customFormat="1" ht="15.6" customHeight="1" x14ac:dyDescent="0.45">
      <c r="A21" s="300" t="s">
        <v>17</v>
      </c>
      <c r="F21" s="90"/>
      <c r="G21" s="245"/>
      <c r="H21" s="169">
        <v>-56132657</v>
      </c>
      <c r="I21" s="308"/>
      <c r="J21" s="270">
        <v>-57424538</v>
      </c>
      <c r="K21" s="270"/>
      <c r="L21" s="299">
        <v>-49536035</v>
      </c>
      <c r="M21" s="96"/>
      <c r="N21" s="270">
        <v>-48066985</v>
      </c>
    </row>
    <row r="22" spans="1:14" s="89" customFormat="1" ht="15.6" customHeight="1" x14ac:dyDescent="0.45">
      <c r="A22" s="300" t="s">
        <v>153</v>
      </c>
      <c r="F22" s="90"/>
      <c r="G22" s="245"/>
      <c r="H22" s="169">
        <v>-14529845</v>
      </c>
      <c r="I22" s="308"/>
      <c r="J22" s="309" t="s">
        <v>181</v>
      </c>
      <c r="K22" s="303"/>
      <c r="L22" s="310">
        <v>-14748811</v>
      </c>
      <c r="M22" s="311"/>
      <c r="N22" s="309" t="s">
        <v>181</v>
      </c>
    </row>
    <row r="23" spans="1:14" s="89" customFormat="1" ht="15.6" customHeight="1" x14ac:dyDescent="0.45">
      <c r="A23" s="300" t="s">
        <v>85</v>
      </c>
      <c r="F23" s="305"/>
      <c r="G23" s="245"/>
      <c r="H23" s="166">
        <v>-10526054</v>
      </c>
      <c r="I23" s="65"/>
      <c r="J23" s="270">
        <v>-10802413</v>
      </c>
      <c r="K23" s="270"/>
      <c r="L23" s="299">
        <v>-7730406</v>
      </c>
      <c r="M23" s="96"/>
      <c r="N23" s="270">
        <v>-11787274</v>
      </c>
    </row>
    <row r="24" spans="1:14" s="89" customFormat="1" ht="15.6" customHeight="1" x14ac:dyDescent="0.45">
      <c r="A24" s="300" t="s">
        <v>79</v>
      </c>
      <c r="F24" s="305"/>
      <c r="G24" s="245"/>
      <c r="H24" s="168">
        <v>-8676434</v>
      </c>
      <c r="I24" s="65"/>
      <c r="J24" s="272">
        <v>-7693680</v>
      </c>
      <c r="K24" s="270"/>
      <c r="L24" s="302">
        <v>-7695420</v>
      </c>
      <c r="M24" s="96"/>
      <c r="N24" s="272">
        <v>-7438387</v>
      </c>
    </row>
    <row r="25" spans="1:14" s="89" customFormat="1" ht="6" customHeight="1" x14ac:dyDescent="0.45">
      <c r="A25" s="300"/>
      <c r="F25" s="301"/>
      <c r="G25" s="20"/>
      <c r="H25" s="166"/>
      <c r="I25" s="65"/>
      <c r="J25" s="65"/>
      <c r="K25" s="64"/>
      <c r="L25" s="166"/>
      <c r="M25" s="271"/>
      <c r="N25" s="65"/>
    </row>
    <row r="26" spans="1:14" s="89" customFormat="1" ht="15.6" customHeight="1" x14ac:dyDescent="0.45">
      <c r="A26" s="312" t="s">
        <v>26</v>
      </c>
      <c r="F26" s="301"/>
      <c r="G26" s="20"/>
      <c r="H26" s="168">
        <f>SUM(H20:H24)</f>
        <v>-163850670</v>
      </c>
      <c r="I26" s="65"/>
      <c r="J26" s="98">
        <f>SUM(J20:J24)</f>
        <v>-137456170</v>
      </c>
      <c r="K26" s="64"/>
      <c r="L26" s="168">
        <f>SUM(L20:L24)</f>
        <v>-149168411</v>
      </c>
      <c r="M26" s="271"/>
      <c r="N26" s="98">
        <f>SUM(N20:N24)</f>
        <v>-123960288</v>
      </c>
    </row>
    <row r="27" spans="1:14" s="89" customFormat="1" ht="8.1" customHeight="1" x14ac:dyDescent="0.45">
      <c r="F27" s="301"/>
      <c r="G27" s="20"/>
      <c r="H27" s="166"/>
      <c r="I27" s="65"/>
      <c r="J27" s="65"/>
      <c r="K27" s="64"/>
      <c r="L27" s="166"/>
      <c r="M27" s="271"/>
      <c r="N27" s="65"/>
    </row>
    <row r="28" spans="1:14" s="89" customFormat="1" ht="15.6" customHeight="1" x14ac:dyDescent="0.45">
      <c r="A28" s="92" t="s">
        <v>173</v>
      </c>
      <c r="F28" s="301"/>
      <c r="G28" s="245"/>
      <c r="H28" s="166">
        <f>SUM(H19,H26)</f>
        <v>1879085</v>
      </c>
      <c r="I28" s="65"/>
      <c r="J28" s="65">
        <f>SUM(J19,J26)</f>
        <v>-7001144</v>
      </c>
      <c r="K28" s="65"/>
      <c r="L28" s="166">
        <f>SUM(L19,L26)</f>
        <v>28108242</v>
      </c>
      <c r="M28" s="270"/>
      <c r="N28" s="65">
        <f>SUM(N19,N26)</f>
        <v>10258394</v>
      </c>
    </row>
    <row r="29" spans="1:14" s="89" customFormat="1" ht="15.6" customHeight="1" x14ac:dyDescent="0.45">
      <c r="A29" s="89" t="s">
        <v>63</v>
      </c>
      <c r="F29" s="301">
        <v>21</v>
      </c>
      <c r="G29" s="245"/>
      <c r="H29" s="313">
        <v>8083761</v>
      </c>
      <c r="I29" s="307"/>
      <c r="J29" s="111">
        <v>3794867</v>
      </c>
      <c r="K29" s="270"/>
      <c r="L29" s="314">
        <v>6455725</v>
      </c>
      <c r="M29" s="270"/>
      <c r="N29" s="111">
        <v>2330399</v>
      </c>
    </row>
    <row r="30" spans="1:14" s="89" customFormat="1" ht="6" customHeight="1" x14ac:dyDescent="0.45">
      <c r="F30" s="301"/>
      <c r="G30" s="245"/>
      <c r="H30" s="306"/>
      <c r="I30" s="307"/>
      <c r="J30" s="307"/>
      <c r="K30" s="65"/>
      <c r="L30" s="306"/>
      <c r="M30" s="86"/>
      <c r="N30" s="307"/>
    </row>
    <row r="31" spans="1:14" s="89" customFormat="1" ht="15.6" customHeight="1" x14ac:dyDescent="0.45">
      <c r="A31" s="92" t="s">
        <v>174</v>
      </c>
      <c r="F31" s="301"/>
      <c r="G31" s="245"/>
      <c r="H31" s="168">
        <f>SUM(H28:H29)</f>
        <v>9962846</v>
      </c>
      <c r="I31" s="65"/>
      <c r="J31" s="98">
        <f>SUM(J28:J29)</f>
        <v>-3206277</v>
      </c>
      <c r="K31" s="65"/>
      <c r="L31" s="168">
        <f>SUM(L28:L29)</f>
        <v>34563967</v>
      </c>
      <c r="M31" s="270"/>
      <c r="N31" s="98">
        <f>SUM(N28:N29)</f>
        <v>12588793</v>
      </c>
    </row>
    <row r="32" spans="1:14" s="89" customFormat="1" ht="15.6" customHeight="1" x14ac:dyDescent="0.45">
      <c r="A32" s="92"/>
      <c r="F32" s="301"/>
      <c r="G32" s="245"/>
      <c r="H32" s="166"/>
      <c r="I32" s="65"/>
      <c r="J32" s="65"/>
      <c r="K32" s="65"/>
      <c r="L32" s="166"/>
      <c r="M32" s="270"/>
      <c r="N32" s="65"/>
    </row>
    <row r="33" spans="1:14" s="89" customFormat="1" ht="15.6" customHeight="1" x14ac:dyDescent="0.45">
      <c r="A33" s="315" t="s">
        <v>134</v>
      </c>
      <c r="B33" s="316"/>
      <c r="C33" s="316"/>
      <c r="D33" s="316"/>
      <c r="F33" s="301"/>
      <c r="G33" s="245"/>
      <c r="H33" s="166"/>
      <c r="I33" s="65"/>
      <c r="J33" s="65"/>
      <c r="K33" s="65"/>
      <c r="L33" s="166"/>
      <c r="M33" s="270"/>
      <c r="N33" s="65"/>
    </row>
    <row r="34" spans="1:14" s="89" customFormat="1" ht="15.6" customHeight="1" x14ac:dyDescent="0.45">
      <c r="A34" s="316"/>
      <c r="B34" s="316" t="s">
        <v>135</v>
      </c>
      <c r="C34" s="316"/>
      <c r="D34" s="316"/>
      <c r="F34" s="301"/>
      <c r="G34" s="245"/>
      <c r="H34" s="166"/>
      <c r="I34" s="65"/>
      <c r="J34" s="65"/>
      <c r="K34" s="65"/>
      <c r="L34" s="166"/>
      <c r="M34" s="270"/>
      <c r="N34" s="65"/>
    </row>
    <row r="35" spans="1:14" s="89" customFormat="1" ht="15.6" customHeight="1" x14ac:dyDescent="0.45">
      <c r="A35" s="316"/>
      <c r="B35" s="316"/>
      <c r="C35" s="316" t="s">
        <v>136</v>
      </c>
      <c r="D35" s="316"/>
      <c r="F35" s="301"/>
      <c r="G35" s="245"/>
      <c r="H35" s="166"/>
      <c r="I35" s="65"/>
      <c r="J35" s="65"/>
      <c r="K35" s="65"/>
      <c r="L35" s="166"/>
      <c r="M35" s="270"/>
      <c r="N35" s="65"/>
    </row>
    <row r="36" spans="1:14" s="89" customFormat="1" ht="15.6" customHeight="1" x14ac:dyDescent="0.45">
      <c r="A36" s="316"/>
      <c r="B36" s="316"/>
      <c r="C36" s="316"/>
      <c r="D36" s="316" t="s">
        <v>137</v>
      </c>
      <c r="F36" s="301"/>
      <c r="G36" s="245"/>
      <c r="H36" s="317">
        <v>3370</v>
      </c>
      <c r="I36" s="318"/>
      <c r="J36" s="272">
        <v>2095678</v>
      </c>
      <c r="K36" s="65"/>
      <c r="L36" s="302">
        <v>3370</v>
      </c>
      <c r="M36" s="64"/>
      <c r="N36" s="272">
        <v>2095678</v>
      </c>
    </row>
    <row r="37" spans="1:14" s="89" customFormat="1" ht="6" customHeight="1" x14ac:dyDescent="0.45">
      <c r="A37" s="92"/>
      <c r="F37" s="301"/>
      <c r="G37" s="245"/>
      <c r="H37" s="166"/>
      <c r="I37" s="65"/>
      <c r="J37" s="65"/>
      <c r="K37" s="65"/>
      <c r="L37" s="166"/>
      <c r="M37" s="270"/>
      <c r="N37" s="65"/>
    </row>
    <row r="38" spans="1:14" s="89" customFormat="1" ht="15.6" customHeight="1" x14ac:dyDescent="0.45">
      <c r="A38" s="92" t="s">
        <v>188</v>
      </c>
      <c r="F38" s="90"/>
      <c r="H38" s="175"/>
      <c r="I38" s="318"/>
      <c r="J38" s="318"/>
      <c r="K38" s="95"/>
      <c r="L38" s="175"/>
      <c r="M38" s="95"/>
      <c r="N38" s="318"/>
    </row>
    <row r="39" spans="1:14" s="89" customFormat="1" ht="15.6" customHeight="1" x14ac:dyDescent="0.45">
      <c r="A39" s="92"/>
      <c r="B39" s="92" t="s">
        <v>189</v>
      </c>
      <c r="F39" s="90"/>
      <c r="H39" s="317">
        <f>H36</f>
        <v>3370</v>
      </c>
      <c r="I39" s="318"/>
      <c r="J39" s="319">
        <f>+J36</f>
        <v>2095678</v>
      </c>
      <c r="K39" s="66"/>
      <c r="L39" s="317">
        <f>L36</f>
        <v>3370</v>
      </c>
      <c r="M39" s="66"/>
      <c r="N39" s="319">
        <f>+N36</f>
        <v>2095678</v>
      </c>
    </row>
    <row r="40" spans="1:14" s="89" customFormat="1" ht="6" customHeight="1" x14ac:dyDescent="0.45">
      <c r="F40" s="90"/>
      <c r="H40" s="320"/>
      <c r="I40" s="321"/>
      <c r="J40" s="321"/>
      <c r="K40" s="66"/>
      <c r="L40" s="320"/>
      <c r="M40" s="86"/>
      <c r="N40" s="321"/>
    </row>
    <row r="41" spans="1:14" s="89" customFormat="1" ht="15.6" customHeight="1" x14ac:dyDescent="0.45">
      <c r="A41" s="92" t="s">
        <v>175</v>
      </c>
      <c r="F41" s="90"/>
      <c r="H41" s="330"/>
      <c r="L41" s="330"/>
    </row>
    <row r="42" spans="1:14" s="89" customFormat="1" ht="15.6" customHeight="1" thickBot="1" x14ac:dyDescent="0.5">
      <c r="A42" s="92"/>
      <c r="B42" s="92" t="s">
        <v>176</v>
      </c>
      <c r="F42" s="90"/>
      <c r="H42" s="324">
        <f>SUM(H39,H31)</f>
        <v>9966216</v>
      </c>
      <c r="I42" s="323"/>
      <c r="J42" s="325">
        <f>SUM(J39,J31)</f>
        <v>-1110599</v>
      </c>
      <c r="K42" s="66"/>
      <c r="L42" s="324">
        <f>SUM(L39,L31)</f>
        <v>34567337</v>
      </c>
      <c r="M42" s="86"/>
      <c r="N42" s="325">
        <f>SUM(N39,N31)</f>
        <v>14684471</v>
      </c>
    </row>
    <row r="43" spans="1:14" s="89" customFormat="1" ht="6" customHeight="1" thickTop="1" x14ac:dyDescent="0.45">
      <c r="F43" s="90"/>
      <c r="H43" s="320"/>
      <c r="I43" s="321"/>
      <c r="J43" s="321"/>
      <c r="K43" s="66"/>
      <c r="L43" s="320"/>
      <c r="M43" s="86"/>
      <c r="N43" s="321"/>
    </row>
    <row r="44" spans="1:14" s="300" customFormat="1" ht="15.6" customHeight="1" x14ac:dyDescent="0.45">
      <c r="A44" s="326" t="s">
        <v>177</v>
      </c>
      <c r="F44" s="233"/>
      <c r="H44" s="322"/>
      <c r="I44" s="323"/>
      <c r="J44" s="323"/>
      <c r="K44" s="95"/>
      <c r="L44" s="322"/>
      <c r="M44" s="96"/>
      <c r="N44" s="323"/>
    </row>
    <row r="45" spans="1:14" s="300" customFormat="1" ht="15.6" customHeight="1" thickBot="1" x14ac:dyDescent="0.5">
      <c r="A45" s="245"/>
      <c r="B45" s="300" t="s">
        <v>128</v>
      </c>
      <c r="F45" s="233"/>
      <c r="H45" s="331">
        <f>SUM(H31)</f>
        <v>9962846</v>
      </c>
      <c r="I45" s="96"/>
      <c r="J45" s="332">
        <f>SUM(J31)</f>
        <v>-3206277</v>
      </c>
      <c r="K45" s="95"/>
      <c r="L45" s="331">
        <f>SUM(L31)</f>
        <v>34563967</v>
      </c>
      <c r="M45" s="95"/>
      <c r="N45" s="332">
        <f>SUM(N31)</f>
        <v>12588793</v>
      </c>
    </row>
    <row r="46" spans="1:14" s="300" customFormat="1" ht="6" customHeight="1" thickTop="1" x14ac:dyDescent="0.45">
      <c r="A46" s="245"/>
      <c r="F46" s="233"/>
      <c r="H46" s="167"/>
      <c r="I46" s="96"/>
      <c r="J46" s="96"/>
      <c r="K46" s="95"/>
      <c r="L46" s="167"/>
      <c r="M46" s="95"/>
      <c r="N46" s="96"/>
    </row>
    <row r="47" spans="1:14" s="300" customFormat="1" ht="15.6" customHeight="1" thickBot="1" x14ac:dyDescent="0.5">
      <c r="A47" s="245"/>
      <c r="B47" s="300" t="s">
        <v>129</v>
      </c>
      <c r="F47" s="233"/>
      <c r="H47" s="171">
        <v>0</v>
      </c>
      <c r="I47" s="65"/>
      <c r="J47" s="101">
        <v>0</v>
      </c>
      <c r="K47" s="65"/>
      <c r="L47" s="171">
        <v>0</v>
      </c>
      <c r="M47" s="270"/>
      <c r="N47" s="101">
        <v>0</v>
      </c>
    </row>
    <row r="48" spans="1:14" s="300" customFormat="1" ht="8.1" customHeight="1" thickTop="1" x14ac:dyDescent="0.45">
      <c r="A48" s="312"/>
      <c r="F48" s="233"/>
      <c r="H48" s="322"/>
      <c r="I48" s="323"/>
      <c r="J48" s="323"/>
      <c r="K48" s="95"/>
      <c r="L48" s="322"/>
      <c r="M48" s="96"/>
      <c r="N48" s="323"/>
    </row>
    <row r="49" spans="1:14" s="300" customFormat="1" ht="15.6" customHeight="1" x14ac:dyDescent="0.45">
      <c r="A49" s="326" t="s">
        <v>178</v>
      </c>
      <c r="F49" s="233"/>
      <c r="H49" s="322"/>
      <c r="I49" s="323"/>
      <c r="J49" s="323"/>
      <c r="K49" s="95"/>
      <c r="L49" s="322"/>
      <c r="M49" s="96"/>
      <c r="N49" s="323"/>
    </row>
    <row r="50" spans="1:14" s="300" customFormat="1" ht="15.6" customHeight="1" thickBot="1" x14ac:dyDescent="0.5">
      <c r="A50" s="245"/>
      <c r="B50" s="300" t="s">
        <v>128</v>
      </c>
      <c r="F50" s="233"/>
      <c r="H50" s="331">
        <f>H42</f>
        <v>9966216</v>
      </c>
      <c r="I50" s="96"/>
      <c r="J50" s="332">
        <v>-1110599</v>
      </c>
      <c r="K50" s="95"/>
      <c r="L50" s="331">
        <f>L42</f>
        <v>34567337</v>
      </c>
      <c r="M50" s="95"/>
      <c r="N50" s="332">
        <v>14684471</v>
      </c>
    </row>
    <row r="51" spans="1:14" s="300" customFormat="1" ht="6" customHeight="1" thickTop="1" x14ac:dyDescent="0.45">
      <c r="A51" s="245"/>
      <c r="F51" s="233"/>
      <c r="H51" s="167"/>
      <c r="I51" s="96"/>
      <c r="J51" s="96"/>
      <c r="K51" s="95"/>
      <c r="L51" s="167"/>
      <c r="M51" s="95"/>
      <c r="N51" s="96"/>
    </row>
    <row r="52" spans="1:14" s="300" customFormat="1" ht="15.6" customHeight="1" thickBot="1" x14ac:dyDescent="0.5">
      <c r="A52" s="245"/>
      <c r="B52" s="300" t="s">
        <v>129</v>
      </c>
      <c r="F52" s="233"/>
      <c r="H52" s="171">
        <v>0</v>
      </c>
      <c r="I52" s="65"/>
      <c r="J52" s="101">
        <v>0</v>
      </c>
      <c r="K52" s="65"/>
      <c r="L52" s="171">
        <v>0</v>
      </c>
      <c r="M52" s="270"/>
      <c r="N52" s="101">
        <v>0</v>
      </c>
    </row>
    <row r="53" spans="1:14" s="300" customFormat="1" ht="15.6" customHeight="1" thickTop="1" x14ac:dyDescent="0.45">
      <c r="A53" s="312"/>
      <c r="F53" s="233"/>
      <c r="H53" s="322"/>
      <c r="I53" s="323"/>
      <c r="J53" s="323"/>
      <c r="K53" s="95"/>
      <c r="L53" s="322"/>
      <c r="M53" s="96"/>
      <c r="N53" s="323"/>
    </row>
    <row r="54" spans="1:14" s="300" customFormat="1" ht="15.6" customHeight="1" x14ac:dyDescent="0.45">
      <c r="A54" s="312" t="s">
        <v>179</v>
      </c>
      <c r="F54" s="233"/>
      <c r="H54" s="322"/>
      <c r="I54" s="323"/>
      <c r="J54" s="323"/>
      <c r="K54" s="95"/>
      <c r="L54" s="322"/>
      <c r="M54" s="96"/>
      <c r="N54" s="323"/>
    </row>
    <row r="55" spans="1:14" s="300" customFormat="1" ht="6" customHeight="1" x14ac:dyDescent="0.45">
      <c r="F55" s="233"/>
      <c r="H55" s="322"/>
      <c r="I55" s="323"/>
      <c r="J55" s="323"/>
      <c r="K55" s="95"/>
      <c r="L55" s="322"/>
      <c r="M55" s="96"/>
      <c r="N55" s="323"/>
    </row>
    <row r="56" spans="1:14" s="300" customFormat="1" ht="15.6" customHeight="1" thickBot="1" x14ac:dyDescent="0.5">
      <c r="A56" s="300" t="s">
        <v>180</v>
      </c>
      <c r="F56" s="233"/>
      <c r="H56" s="327">
        <f>H31/300000000</f>
        <v>3.320948666666667E-2</v>
      </c>
      <c r="I56" s="328"/>
      <c r="J56" s="329">
        <f>J31/300000000</f>
        <v>-1.068759E-2</v>
      </c>
      <c r="K56" s="95"/>
      <c r="L56" s="327">
        <f>L31/300000000</f>
        <v>0.11521322333333334</v>
      </c>
      <c r="M56" s="95"/>
      <c r="N56" s="329">
        <f>N31/300000000</f>
        <v>4.1962643333333334E-2</v>
      </c>
    </row>
    <row r="57" spans="1:14" s="21" customFormat="1" ht="15.6" customHeight="1" thickTop="1" x14ac:dyDescent="0.45">
      <c r="F57" s="10"/>
      <c r="H57" s="197"/>
      <c r="I57" s="139"/>
      <c r="J57" s="197"/>
      <c r="K57" s="59"/>
      <c r="L57" s="197"/>
      <c r="M57" s="59"/>
      <c r="N57" s="197"/>
    </row>
    <row r="58" spans="1:14" s="21" customFormat="1" ht="15.6" customHeight="1" x14ac:dyDescent="0.45">
      <c r="F58" s="10"/>
      <c r="H58" s="197"/>
      <c r="I58" s="139"/>
      <c r="J58" s="197"/>
      <c r="K58" s="59"/>
      <c r="L58" s="197"/>
      <c r="M58" s="59"/>
      <c r="N58" s="197"/>
    </row>
    <row r="59" spans="1:14" ht="22.15" customHeight="1" x14ac:dyDescent="0.45">
      <c r="A59" s="17" t="str">
        <f>'2-3'!A48</f>
        <v>The accompanying notes on pages 10 to 27 are an integral part of these interim financial information.</v>
      </c>
      <c r="B59" s="14"/>
      <c r="C59" s="14"/>
      <c r="D59" s="14"/>
      <c r="E59" s="14"/>
      <c r="F59" s="15"/>
      <c r="G59" s="14"/>
      <c r="H59" s="57"/>
      <c r="I59" s="57"/>
      <c r="J59" s="57"/>
      <c r="K59" s="58"/>
      <c r="L59" s="57"/>
      <c r="M59" s="57"/>
      <c r="N59" s="57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"/>
  <sheetViews>
    <sheetView topLeftCell="A28" zoomScale="110" zoomScaleNormal="110" zoomScaleSheetLayoutView="100" workbookViewId="0">
      <selection activeCell="A9" sqref="A9"/>
    </sheetView>
  </sheetViews>
  <sheetFormatPr defaultColWidth="9.5" defaultRowHeight="16.5" customHeight="1" x14ac:dyDescent="0.45"/>
  <cols>
    <col min="1" max="1" width="51.6640625" style="30" customWidth="1"/>
    <col min="2" max="2" width="7" style="31" customWidth="1"/>
    <col min="3" max="3" width="1" style="31" customWidth="1"/>
    <col min="4" max="4" width="14.6640625" style="62" customWidth="1"/>
    <col min="5" max="5" width="1" style="62" customWidth="1"/>
    <col min="6" max="6" width="15" style="62" customWidth="1"/>
    <col min="7" max="7" width="1" style="62" customWidth="1"/>
    <col min="8" max="8" width="16.33203125" style="62" bestFit="1" customWidth="1"/>
    <col min="9" max="9" width="1" style="62" customWidth="1"/>
    <col min="10" max="10" width="17.1640625" style="62" customWidth="1"/>
    <col min="11" max="11" width="1" style="62" customWidth="1"/>
    <col min="12" max="12" width="22.6640625" style="62" customWidth="1"/>
    <col min="13" max="13" width="1" style="62" customWidth="1"/>
    <col min="14" max="14" width="17.5" style="62" customWidth="1"/>
    <col min="15" max="15" width="1" style="62" customWidth="1"/>
    <col min="16" max="16" width="15.6640625" style="62" customWidth="1"/>
    <col min="17" max="16384" width="9.5" style="1"/>
  </cols>
  <sheetData>
    <row r="1" spans="1:16" ht="15.95" customHeight="1" x14ac:dyDescent="0.45">
      <c r="A1" s="32" t="s">
        <v>77</v>
      </c>
      <c r="B1" s="23"/>
      <c r="C1" s="23"/>
      <c r="D1" s="61"/>
      <c r="E1" s="61"/>
      <c r="F1" s="61"/>
      <c r="G1" s="61"/>
    </row>
    <row r="2" spans="1:16" ht="15.95" customHeight="1" x14ac:dyDescent="0.45">
      <c r="A2" s="24" t="s">
        <v>110</v>
      </c>
      <c r="B2" s="23"/>
      <c r="C2" s="23"/>
      <c r="D2" s="61"/>
      <c r="E2" s="61"/>
      <c r="F2" s="61"/>
      <c r="G2" s="61"/>
    </row>
    <row r="3" spans="1:16" ht="15.95" customHeight="1" x14ac:dyDescent="0.45">
      <c r="A3" s="33" t="str">
        <f>'5 (6M)'!A3</f>
        <v>For the six-month period ended 30 June 2020</v>
      </c>
      <c r="B3" s="25"/>
      <c r="C3" s="25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9.9499999999999993" customHeight="1" x14ac:dyDescent="0.45">
      <c r="A4" s="26"/>
      <c r="B4" s="27"/>
      <c r="C4" s="27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ht="9.9499999999999993" customHeight="1" x14ac:dyDescent="0.45">
      <c r="A5" s="28"/>
      <c r="B5" s="27"/>
      <c r="C5" s="27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14.45" customHeight="1" x14ac:dyDescent="0.45">
      <c r="A6" s="28"/>
      <c r="B6" s="118"/>
      <c r="C6" s="118"/>
      <c r="D6" s="335" t="s">
        <v>103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</row>
    <row r="7" spans="1:16" ht="14.45" customHeight="1" x14ac:dyDescent="0.45">
      <c r="A7" s="28"/>
      <c r="B7" s="118"/>
      <c r="C7" s="118"/>
      <c r="D7" s="337" t="s">
        <v>99</v>
      </c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60"/>
      <c r="P7" s="60"/>
    </row>
    <row r="8" spans="1:16" ht="15" customHeight="1" x14ac:dyDescent="0.45">
      <c r="B8" s="1"/>
      <c r="C8" s="27"/>
      <c r="D8" s="119"/>
      <c r="E8" s="79"/>
      <c r="F8" s="79"/>
      <c r="G8" s="80"/>
      <c r="L8" s="120" t="s">
        <v>74</v>
      </c>
    </row>
    <row r="9" spans="1:16" ht="15" customHeight="1" x14ac:dyDescent="0.45">
      <c r="B9" s="1"/>
      <c r="C9" s="27"/>
      <c r="D9" s="119"/>
      <c r="E9" s="79"/>
      <c r="F9" s="79"/>
      <c r="G9" s="80"/>
      <c r="L9" s="121" t="s">
        <v>93</v>
      </c>
    </row>
    <row r="10" spans="1:16" ht="15" customHeight="1" x14ac:dyDescent="0.45">
      <c r="B10" s="1"/>
      <c r="C10" s="27"/>
      <c r="D10" s="119"/>
      <c r="E10" s="79"/>
      <c r="F10" s="79"/>
      <c r="G10" s="80"/>
      <c r="L10" s="120" t="s">
        <v>75</v>
      </c>
    </row>
    <row r="11" spans="1:16" ht="15" customHeight="1" x14ac:dyDescent="0.45">
      <c r="B11" s="1"/>
      <c r="C11" s="27"/>
      <c r="D11" s="119" t="s">
        <v>22</v>
      </c>
      <c r="E11" s="79"/>
      <c r="F11" s="79"/>
      <c r="G11" s="80"/>
      <c r="L11" s="121" t="s">
        <v>92</v>
      </c>
    </row>
    <row r="12" spans="1:16" ht="15" customHeight="1" x14ac:dyDescent="0.45">
      <c r="B12" s="1"/>
      <c r="C12" s="27"/>
      <c r="D12" s="119" t="s">
        <v>23</v>
      </c>
      <c r="E12" s="119"/>
      <c r="G12" s="80"/>
      <c r="H12" s="335" t="s">
        <v>19</v>
      </c>
      <c r="I12" s="335"/>
      <c r="J12" s="335"/>
      <c r="K12" s="79"/>
      <c r="L12" s="120" t="s">
        <v>76</v>
      </c>
      <c r="M12" s="80"/>
      <c r="N12" s="80"/>
      <c r="O12" s="80"/>
      <c r="P12" s="80"/>
    </row>
    <row r="13" spans="1:16" ht="15" customHeight="1" x14ac:dyDescent="0.45">
      <c r="B13" s="1"/>
      <c r="C13" s="27"/>
      <c r="D13" s="119" t="s">
        <v>36</v>
      </c>
      <c r="E13" s="80"/>
      <c r="F13" s="80" t="s">
        <v>100</v>
      </c>
      <c r="G13" s="80"/>
      <c r="H13" s="80" t="s">
        <v>20</v>
      </c>
      <c r="I13" s="80"/>
      <c r="J13" s="80"/>
      <c r="K13" s="80"/>
      <c r="L13" s="120" t="s">
        <v>86</v>
      </c>
      <c r="M13" s="80"/>
      <c r="N13" s="145" t="s">
        <v>140</v>
      </c>
      <c r="O13" s="80"/>
      <c r="P13" s="80"/>
    </row>
    <row r="14" spans="1:16" s="22" customFormat="1" ht="15" customHeight="1" x14ac:dyDescent="0.45">
      <c r="A14" s="81"/>
      <c r="B14" s="122"/>
      <c r="C14" s="82"/>
      <c r="D14" s="80" t="s">
        <v>15</v>
      </c>
      <c r="E14" s="80"/>
      <c r="F14" s="148" t="s">
        <v>190</v>
      </c>
      <c r="G14" s="54"/>
      <c r="H14" s="83" t="s">
        <v>21</v>
      </c>
      <c r="I14" s="61"/>
      <c r="J14" s="80" t="s">
        <v>12</v>
      </c>
      <c r="K14" s="61"/>
      <c r="L14" s="84" t="s">
        <v>101</v>
      </c>
      <c r="M14" s="54"/>
      <c r="N14" s="145" t="s">
        <v>141</v>
      </c>
      <c r="O14" s="54"/>
      <c r="P14" s="80" t="s">
        <v>70</v>
      </c>
    </row>
    <row r="15" spans="1:16" ht="15" customHeight="1" x14ac:dyDescent="0.45">
      <c r="B15" s="209" t="s">
        <v>0</v>
      </c>
      <c r="C15" s="123"/>
      <c r="D15" s="124" t="s">
        <v>13</v>
      </c>
      <c r="E15" s="80"/>
      <c r="F15" s="124" t="s">
        <v>13</v>
      </c>
      <c r="G15" s="60"/>
      <c r="H15" s="124" t="s">
        <v>13</v>
      </c>
      <c r="I15" s="61"/>
      <c r="J15" s="124" t="s">
        <v>13</v>
      </c>
      <c r="K15" s="61"/>
      <c r="L15" s="124" t="s">
        <v>13</v>
      </c>
      <c r="M15" s="60"/>
      <c r="N15" s="154" t="s">
        <v>13</v>
      </c>
      <c r="O15" s="60"/>
      <c r="P15" s="124" t="s">
        <v>13</v>
      </c>
    </row>
    <row r="16" spans="1:16" ht="3.95" customHeight="1" x14ac:dyDescent="0.45">
      <c r="B16" s="125"/>
      <c r="C16" s="123"/>
      <c r="D16" s="180"/>
      <c r="E16" s="60"/>
      <c r="F16" s="178"/>
      <c r="G16" s="60"/>
      <c r="H16" s="185"/>
      <c r="I16" s="61"/>
      <c r="J16" s="185"/>
      <c r="K16" s="61"/>
      <c r="L16" s="185"/>
      <c r="M16" s="60"/>
      <c r="N16" s="185"/>
      <c r="O16" s="60"/>
      <c r="P16" s="185"/>
    </row>
    <row r="17" spans="1:16" ht="15" customHeight="1" x14ac:dyDescent="0.45">
      <c r="A17" s="9" t="s">
        <v>148</v>
      </c>
      <c r="B17" s="22"/>
      <c r="C17" s="23"/>
      <c r="D17" s="186">
        <v>300000000</v>
      </c>
      <c r="E17" s="61"/>
      <c r="F17" s="181">
        <v>549079673</v>
      </c>
      <c r="G17" s="61"/>
      <c r="H17" s="181">
        <v>30000000</v>
      </c>
      <c r="I17" s="61"/>
      <c r="J17" s="186">
        <v>349777832</v>
      </c>
      <c r="K17" s="211"/>
      <c r="L17" s="181">
        <v>-1544384</v>
      </c>
      <c r="M17" s="212"/>
      <c r="N17" s="213">
        <f>SUM(D17:L17)</f>
        <v>1227313121</v>
      </c>
      <c r="O17" s="214"/>
      <c r="P17" s="215">
        <f>N17</f>
        <v>1227313121</v>
      </c>
    </row>
    <row r="18" spans="1:16" ht="15" customHeight="1" x14ac:dyDescent="0.45">
      <c r="A18" s="1" t="s">
        <v>143</v>
      </c>
      <c r="B18" s="125">
        <v>5</v>
      </c>
      <c r="C18" s="23"/>
      <c r="D18" s="177">
        <v>0</v>
      </c>
      <c r="E18" s="214"/>
      <c r="F18" s="177">
        <v>0</v>
      </c>
      <c r="G18" s="214"/>
      <c r="H18" s="216">
        <v>0</v>
      </c>
      <c r="I18" s="217"/>
      <c r="J18" s="218">
        <v>-3905907</v>
      </c>
      <c r="K18" s="217"/>
      <c r="L18" s="218">
        <v>0</v>
      </c>
      <c r="M18" s="219"/>
      <c r="N18" s="220">
        <f t="shared" ref="N18" si="0">SUM(D18:L18)</f>
        <v>-3905907</v>
      </c>
      <c r="O18" s="214"/>
      <c r="P18" s="221">
        <f t="shared" ref="P18" si="1">N18</f>
        <v>-3905907</v>
      </c>
    </row>
    <row r="19" spans="1:16" ht="3.95" customHeight="1" x14ac:dyDescent="0.45">
      <c r="A19" s="1"/>
      <c r="B19" s="125"/>
      <c r="C19" s="23"/>
      <c r="D19" s="205"/>
      <c r="E19" s="54"/>
      <c r="F19" s="205"/>
      <c r="G19" s="54"/>
      <c r="H19" s="205"/>
      <c r="I19" s="61"/>
      <c r="J19" s="206"/>
      <c r="K19" s="61"/>
      <c r="L19" s="205"/>
      <c r="M19" s="61"/>
      <c r="N19" s="206"/>
      <c r="O19" s="61"/>
      <c r="P19" s="206"/>
    </row>
    <row r="20" spans="1:16" ht="15" customHeight="1" x14ac:dyDescent="0.45">
      <c r="A20" s="9" t="s">
        <v>152</v>
      </c>
      <c r="B20" s="125"/>
      <c r="C20" s="23"/>
      <c r="D20" s="205">
        <f>SUM(D17:D18)</f>
        <v>300000000</v>
      </c>
      <c r="E20" s="54"/>
      <c r="F20" s="205">
        <f>SUM(F17:F18)</f>
        <v>549079673</v>
      </c>
      <c r="G20" s="54"/>
      <c r="H20" s="205">
        <f>SUM(H17:H18)</f>
        <v>30000000</v>
      </c>
      <c r="I20" s="61"/>
      <c r="J20" s="205">
        <f>SUM(J17:J18)</f>
        <v>345871925</v>
      </c>
      <c r="K20" s="61"/>
      <c r="L20" s="205">
        <f>SUM(L17:L18)</f>
        <v>-1544384</v>
      </c>
      <c r="M20" s="61"/>
      <c r="N20" s="205">
        <f>SUM(N17:N18)</f>
        <v>1223407214</v>
      </c>
      <c r="O20" s="61"/>
      <c r="P20" s="205">
        <f>SUM(P17:P18)</f>
        <v>1223407214</v>
      </c>
    </row>
    <row r="21" spans="1:16" ht="15" customHeight="1" x14ac:dyDescent="0.45">
      <c r="A21" s="9" t="s">
        <v>102</v>
      </c>
      <c r="B21" s="22"/>
      <c r="C21" s="23"/>
      <c r="D21" s="181"/>
      <c r="E21" s="85"/>
      <c r="F21" s="181"/>
      <c r="G21" s="85"/>
      <c r="H21" s="181"/>
      <c r="I21" s="85"/>
      <c r="J21" s="186"/>
      <c r="K21" s="85"/>
      <c r="L21" s="186"/>
      <c r="M21" s="61"/>
      <c r="N21" s="187"/>
      <c r="O21" s="61"/>
      <c r="P21" s="187"/>
    </row>
    <row r="22" spans="1:16" ht="15" customHeight="1" x14ac:dyDescent="0.45">
      <c r="A22" s="1" t="s">
        <v>151</v>
      </c>
      <c r="B22" s="125">
        <v>20</v>
      </c>
      <c r="C22" s="23"/>
      <c r="D22" s="179">
        <v>0</v>
      </c>
      <c r="E22" s="85"/>
      <c r="F22" s="179">
        <v>0</v>
      </c>
      <c r="G22" s="85"/>
      <c r="H22" s="179">
        <v>0</v>
      </c>
      <c r="I22" s="85"/>
      <c r="J22" s="186">
        <v>-72000000</v>
      </c>
      <c r="K22" s="85"/>
      <c r="L22" s="179">
        <v>0</v>
      </c>
      <c r="M22" s="222"/>
      <c r="N22" s="213">
        <f t="shared" ref="N22:N23" si="2">SUM(D22:L22)</f>
        <v>-72000000</v>
      </c>
      <c r="O22" s="214"/>
      <c r="P22" s="215">
        <f t="shared" ref="P22:P23" si="3">N22</f>
        <v>-72000000</v>
      </c>
    </row>
    <row r="23" spans="1:16" ht="15" customHeight="1" x14ac:dyDescent="0.45">
      <c r="A23" s="1" t="s">
        <v>66</v>
      </c>
      <c r="B23" s="22"/>
      <c r="C23" s="23"/>
      <c r="D23" s="210">
        <v>0</v>
      </c>
      <c r="E23" s="54"/>
      <c r="F23" s="210">
        <v>0</v>
      </c>
      <c r="G23" s="54"/>
      <c r="H23" s="210">
        <v>0</v>
      </c>
      <c r="I23" s="61"/>
      <c r="J23" s="229">
        <f>'5 (6M)'!H31</f>
        <v>9962846</v>
      </c>
      <c r="K23" s="61"/>
      <c r="L23" s="229">
        <v>3370</v>
      </c>
      <c r="M23" s="219"/>
      <c r="N23" s="220">
        <f t="shared" si="2"/>
        <v>9966216</v>
      </c>
      <c r="O23" s="214"/>
      <c r="P23" s="221">
        <f t="shared" si="3"/>
        <v>9966216</v>
      </c>
    </row>
    <row r="24" spans="1:16" s="22" customFormat="1" ht="3.95" customHeight="1" x14ac:dyDescent="0.45">
      <c r="A24" s="1"/>
      <c r="C24" s="126"/>
      <c r="D24" s="182"/>
      <c r="E24" s="127"/>
      <c r="F24" s="184"/>
      <c r="G24" s="127"/>
      <c r="H24" s="182"/>
      <c r="I24" s="54"/>
      <c r="J24" s="176"/>
      <c r="K24" s="54"/>
      <c r="L24" s="176"/>
      <c r="M24" s="54"/>
      <c r="N24" s="176"/>
      <c r="O24" s="54"/>
      <c r="P24" s="176"/>
    </row>
    <row r="25" spans="1:16" ht="15" customHeight="1" thickBot="1" x14ac:dyDescent="0.5">
      <c r="A25" s="9" t="s">
        <v>167</v>
      </c>
      <c r="B25" s="1"/>
      <c r="D25" s="183">
        <f>SUM(D20:D23)</f>
        <v>300000000</v>
      </c>
      <c r="E25" s="61"/>
      <c r="F25" s="183">
        <f>SUM(F20:F23)</f>
        <v>549079673</v>
      </c>
      <c r="G25" s="61"/>
      <c r="H25" s="183">
        <f>SUM(H20:H23)</f>
        <v>30000000</v>
      </c>
      <c r="I25" s="61"/>
      <c r="J25" s="183">
        <f>SUM(J20:J23)</f>
        <v>283834771</v>
      </c>
      <c r="K25" s="61"/>
      <c r="L25" s="183">
        <f>SUM(L20:L23)</f>
        <v>-1541014</v>
      </c>
      <c r="M25" s="61"/>
      <c r="N25" s="183">
        <f>SUM(N20:N23)</f>
        <v>1161373430</v>
      </c>
      <c r="O25" s="61"/>
      <c r="P25" s="183">
        <f>SUM(P20:P23)</f>
        <v>1161373430</v>
      </c>
    </row>
    <row r="26" spans="1:16" ht="9" customHeight="1" thickTop="1" x14ac:dyDescent="0.45">
      <c r="A26" s="9"/>
      <c r="B26" s="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</row>
    <row r="27" spans="1:16" s="22" customFormat="1" ht="14.45" customHeight="1" x14ac:dyDescent="0.45">
      <c r="A27" s="141"/>
      <c r="B27" s="142"/>
      <c r="C27" s="143"/>
      <c r="D27" s="336" t="s">
        <v>103</v>
      </c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</row>
    <row r="28" spans="1:16" s="22" customFormat="1" ht="14.45" customHeight="1" x14ac:dyDescent="0.45">
      <c r="A28" s="141"/>
      <c r="B28" s="142"/>
      <c r="C28" s="143"/>
      <c r="D28" s="338" t="s">
        <v>99</v>
      </c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144"/>
      <c r="P28" s="144"/>
    </row>
    <row r="29" spans="1:16" s="22" customFormat="1" ht="15" customHeight="1" x14ac:dyDescent="0.45">
      <c r="A29" s="141"/>
      <c r="B29" s="142"/>
      <c r="C29" s="143"/>
      <c r="D29" s="145"/>
      <c r="E29" s="146"/>
      <c r="F29" s="146"/>
      <c r="G29" s="145"/>
      <c r="H29" s="147"/>
      <c r="I29" s="147"/>
      <c r="J29" s="147"/>
      <c r="K29" s="147"/>
      <c r="L29" s="148" t="s">
        <v>74</v>
      </c>
      <c r="M29" s="147"/>
      <c r="N29" s="147"/>
      <c r="O29" s="147"/>
      <c r="P29" s="147"/>
    </row>
    <row r="30" spans="1:16" s="22" customFormat="1" ht="15" customHeight="1" x14ac:dyDescent="0.45">
      <c r="A30" s="141"/>
      <c r="B30" s="142"/>
      <c r="C30" s="143"/>
      <c r="D30" s="145"/>
      <c r="E30" s="146"/>
      <c r="F30" s="146"/>
      <c r="G30" s="145"/>
      <c r="H30" s="147"/>
      <c r="I30" s="147"/>
      <c r="J30" s="147"/>
      <c r="K30" s="147"/>
      <c r="L30" s="149" t="s">
        <v>93</v>
      </c>
      <c r="M30" s="147"/>
      <c r="N30" s="147"/>
      <c r="O30" s="147"/>
      <c r="P30" s="147"/>
    </row>
    <row r="31" spans="1:16" s="22" customFormat="1" ht="15" customHeight="1" x14ac:dyDescent="0.45">
      <c r="A31" s="141"/>
      <c r="B31" s="142"/>
      <c r="C31" s="143"/>
      <c r="D31" s="145"/>
      <c r="E31" s="146"/>
      <c r="F31" s="146"/>
      <c r="G31" s="145"/>
      <c r="H31" s="147"/>
      <c r="I31" s="147"/>
      <c r="J31" s="147"/>
      <c r="K31" s="147"/>
      <c r="L31" s="148" t="s">
        <v>75</v>
      </c>
      <c r="M31" s="147"/>
      <c r="N31" s="147"/>
      <c r="O31" s="147"/>
      <c r="P31" s="147"/>
    </row>
    <row r="32" spans="1:16" s="22" customFormat="1" ht="15" customHeight="1" x14ac:dyDescent="0.45">
      <c r="A32" s="141"/>
      <c r="B32" s="142"/>
      <c r="C32" s="143"/>
      <c r="D32" s="145" t="s">
        <v>22</v>
      </c>
      <c r="E32" s="146"/>
      <c r="F32" s="146"/>
      <c r="G32" s="145"/>
      <c r="H32" s="147"/>
      <c r="I32" s="147"/>
      <c r="J32" s="147"/>
      <c r="K32" s="147"/>
      <c r="L32" s="149" t="s">
        <v>92</v>
      </c>
      <c r="M32" s="147"/>
      <c r="N32" s="147"/>
      <c r="O32" s="147"/>
      <c r="P32" s="147"/>
    </row>
    <row r="33" spans="1:16" s="22" customFormat="1" ht="15" customHeight="1" x14ac:dyDescent="0.45">
      <c r="A33" s="141"/>
      <c r="B33" s="142"/>
      <c r="C33" s="150"/>
      <c r="D33" s="145" t="s">
        <v>23</v>
      </c>
      <c r="E33" s="145"/>
      <c r="F33" s="80"/>
      <c r="G33" s="145"/>
      <c r="H33" s="336" t="s">
        <v>19</v>
      </c>
      <c r="I33" s="336"/>
      <c r="J33" s="336"/>
      <c r="K33" s="146"/>
      <c r="L33" s="148" t="s">
        <v>76</v>
      </c>
      <c r="M33" s="145"/>
      <c r="N33" s="54"/>
      <c r="O33" s="145"/>
      <c r="P33" s="145"/>
    </row>
    <row r="34" spans="1:16" s="22" customFormat="1" ht="15" customHeight="1" x14ac:dyDescent="0.45">
      <c r="A34" s="141"/>
      <c r="B34" s="142"/>
      <c r="C34" s="150"/>
      <c r="D34" s="145" t="s">
        <v>36</v>
      </c>
      <c r="E34" s="145"/>
      <c r="F34" s="80" t="s">
        <v>100</v>
      </c>
      <c r="G34" s="145"/>
      <c r="H34" s="145" t="s">
        <v>20</v>
      </c>
      <c r="I34" s="145"/>
      <c r="J34" s="145"/>
      <c r="K34" s="145"/>
      <c r="L34" s="148" t="s">
        <v>86</v>
      </c>
      <c r="M34" s="145"/>
      <c r="N34" s="145" t="s">
        <v>140</v>
      </c>
      <c r="O34" s="145"/>
      <c r="P34" s="80"/>
    </row>
    <row r="35" spans="1:16" s="22" customFormat="1" ht="15" customHeight="1" x14ac:dyDescent="0.45">
      <c r="A35" s="141"/>
      <c r="B35" s="151"/>
      <c r="C35" s="152"/>
      <c r="D35" s="145" t="s">
        <v>15</v>
      </c>
      <c r="E35" s="145"/>
      <c r="F35" s="148" t="s">
        <v>190</v>
      </c>
      <c r="G35" s="144"/>
      <c r="H35" s="153" t="s">
        <v>21</v>
      </c>
      <c r="I35" s="147"/>
      <c r="J35" s="145" t="s">
        <v>12</v>
      </c>
      <c r="K35" s="147"/>
      <c r="L35" s="148" t="s">
        <v>101</v>
      </c>
      <c r="M35" s="144"/>
      <c r="N35" s="145" t="s">
        <v>141</v>
      </c>
      <c r="O35" s="144"/>
      <c r="P35" s="80" t="s">
        <v>70</v>
      </c>
    </row>
    <row r="36" spans="1:16" ht="15" customHeight="1" x14ac:dyDescent="0.45">
      <c r="A36" s="141"/>
      <c r="B36" s="162"/>
      <c r="C36" s="152"/>
      <c r="D36" s="154" t="s">
        <v>13</v>
      </c>
      <c r="E36" s="145"/>
      <c r="F36" s="154" t="s">
        <v>13</v>
      </c>
      <c r="G36" s="144"/>
      <c r="H36" s="154" t="s">
        <v>13</v>
      </c>
      <c r="I36" s="147"/>
      <c r="J36" s="154" t="s">
        <v>13</v>
      </c>
      <c r="K36" s="147"/>
      <c r="L36" s="154" t="s">
        <v>13</v>
      </c>
      <c r="M36" s="144"/>
      <c r="N36" s="154" t="s">
        <v>13</v>
      </c>
      <c r="O36" s="144"/>
      <c r="P36" s="124" t="s">
        <v>13</v>
      </c>
    </row>
    <row r="37" spans="1:16" ht="3.95" customHeight="1" x14ac:dyDescent="0.45">
      <c r="A37" s="141"/>
      <c r="B37" s="142"/>
      <c r="C37" s="14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</row>
    <row r="38" spans="1:16" ht="15" customHeight="1" x14ac:dyDescent="0.45">
      <c r="A38" s="141" t="s">
        <v>117</v>
      </c>
      <c r="B38" s="142"/>
      <c r="C38" s="150"/>
      <c r="D38" s="147">
        <v>300000000</v>
      </c>
      <c r="E38" s="155"/>
      <c r="F38" s="155">
        <v>549079673</v>
      </c>
      <c r="G38" s="147"/>
      <c r="H38" s="147">
        <v>30000000</v>
      </c>
      <c r="I38" s="147"/>
      <c r="J38" s="147">
        <v>309674006</v>
      </c>
      <c r="K38" s="147"/>
      <c r="L38" s="156">
        <v>-260105</v>
      </c>
      <c r="M38" s="147"/>
      <c r="N38" s="147">
        <f>SUM(D38:M38)</f>
        <v>1188493574</v>
      </c>
      <c r="O38" s="147"/>
      <c r="P38" s="147">
        <f>SUM(D38:M38)</f>
        <v>1188493574</v>
      </c>
    </row>
    <row r="39" spans="1:16" ht="15" customHeight="1" x14ac:dyDescent="0.45">
      <c r="A39" s="141" t="s">
        <v>102</v>
      </c>
      <c r="B39" s="142"/>
      <c r="C39" s="150"/>
      <c r="D39" s="147"/>
      <c r="E39" s="155"/>
      <c r="F39" s="155"/>
      <c r="G39" s="147"/>
      <c r="H39" s="147"/>
      <c r="I39" s="147"/>
      <c r="J39" s="147"/>
      <c r="K39" s="147"/>
      <c r="L39" s="156"/>
      <c r="M39" s="147"/>
      <c r="N39" s="147"/>
      <c r="O39" s="147"/>
      <c r="P39" s="147"/>
    </row>
    <row r="40" spans="1:16" ht="15" customHeight="1" x14ac:dyDescent="0.45">
      <c r="A40" s="1" t="s">
        <v>151</v>
      </c>
      <c r="B40" s="142"/>
      <c r="C40" s="150"/>
      <c r="D40" s="147">
        <v>0</v>
      </c>
      <c r="E40" s="155"/>
      <c r="F40" s="155">
        <v>0</v>
      </c>
      <c r="G40" s="147"/>
      <c r="H40" s="147">
        <v>0</v>
      </c>
      <c r="I40" s="147"/>
      <c r="J40" s="147">
        <v>-60000000</v>
      </c>
      <c r="K40" s="147"/>
      <c r="L40" s="156">
        <v>0</v>
      </c>
      <c r="M40" s="147"/>
      <c r="N40" s="147">
        <f>SUM(D40:M40)</f>
        <v>-60000000</v>
      </c>
      <c r="O40" s="147"/>
      <c r="P40" s="147">
        <f>SUM(D40:M40)</f>
        <v>-60000000</v>
      </c>
    </row>
    <row r="41" spans="1:16" ht="15" customHeight="1" x14ac:dyDescent="0.45">
      <c r="A41" s="142" t="s">
        <v>66</v>
      </c>
      <c r="B41" s="142"/>
      <c r="C41" s="152"/>
      <c r="D41" s="198">
        <v>0</v>
      </c>
      <c r="F41" s="198">
        <v>0</v>
      </c>
      <c r="G41" s="60"/>
      <c r="H41" s="198">
        <v>0</v>
      </c>
      <c r="J41" s="63">
        <v>-3206277</v>
      </c>
      <c r="L41" s="198">
        <v>2095678</v>
      </c>
      <c r="M41" s="144"/>
      <c r="N41" s="157">
        <f>SUM(D41:M41)</f>
        <v>-1110599</v>
      </c>
      <c r="O41" s="144"/>
      <c r="P41" s="157">
        <f>SUM(D41:M41)</f>
        <v>-1110599</v>
      </c>
    </row>
    <row r="42" spans="1:16" ht="3.95" customHeight="1" x14ac:dyDescent="0.45">
      <c r="A42" s="142"/>
      <c r="B42" s="142"/>
      <c r="C42" s="150"/>
      <c r="D42" s="144"/>
      <c r="E42" s="147"/>
      <c r="F42" s="144"/>
      <c r="G42" s="147"/>
      <c r="H42" s="144"/>
      <c r="I42" s="147"/>
      <c r="J42" s="156"/>
      <c r="K42" s="147"/>
      <c r="L42" s="156"/>
      <c r="M42" s="147"/>
      <c r="N42" s="147"/>
      <c r="O42" s="147"/>
      <c r="P42" s="147"/>
    </row>
    <row r="43" spans="1:16" ht="15" customHeight="1" thickBot="1" x14ac:dyDescent="0.5">
      <c r="A43" s="141" t="s">
        <v>168</v>
      </c>
      <c r="B43" s="142"/>
      <c r="C43" s="150"/>
      <c r="D43" s="158">
        <f>SUM(D38:D42)</f>
        <v>300000000</v>
      </c>
      <c r="E43" s="159"/>
      <c r="F43" s="158">
        <f>SUM(F38:F42)</f>
        <v>549079673</v>
      </c>
      <c r="G43" s="159"/>
      <c r="H43" s="158">
        <f>SUM(H38:H42)</f>
        <v>30000000</v>
      </c>
      <c r="I43" s="159"/>
      <c r="J43" s="160">
        <f>SUM(J38:J42)</f>
        <v>246467729</v>
      </c>
      <c r="K43" s="159"/>
      <c r="L43" s="160">
        <f>SUM(L38:L42)</f>
        <v>1835573</v>
      </c>
      <c r="M43" s="147"/>
      <c r="N43" s="160">
        <f>SUM(N38:N42)</f>
        <v>1127382975</v>
      </c>
      <c r="O43" s="147"/>
      <c r="P43" s="160">
        <f>SUM(P38:P42)</f>
        <v>1127382975</v>
      </c>
    </row>
    <row r="44" spans="1:16" ht="9" customHeight="1" thickTop="1" x14ac:dyDescent="0.45">
      <c r="A44" s="141"/>
      <c r="B44" s="142"/>
      <c r="C44" s="150"/>
      <c r="D44" s="159"/>
      <c r="E44" s="159"/>
      <c r="F44" s="159"/>
      <c r="G44" s="159"/>
      <c r="H44" s="159"/>
      <c r="I44" s="159"/>
      <c r="J44" s="156"/>
      <c r="K44" s="159"/>
      <c r="L44" s="156"/>
      <c r="M44" s="147"/>
      <c r="N44" s="147"/>
      <c r="O44" s="147"/>
      <c r="P44" s="147"/>
    </row>
    <row r="45" spans="1:16" ht="22.15" customHeight="1" x14ac:dyDescent="0.45">
      <c r="A45" s="163" t="str">
        <f>'2-3'!A48</f>
        <v>The accompanying notes on pages 10 to 27 are an integral part of these interim financial information.</v>
      </c>
      <c r="B45" s="164"/>
      <c r="C45" s="164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</row>
  </sheetData>
  <mergeCells count="6">
    <mergeCell ref="D6:P6"/>
    <mergeCell ref="H12:J12"/>
    <mergeCell ref="D27:P27"/>
    <mergeCell ref="H33:J33"/>
    <mergeCell ref="D7:N7"/>
    <mergeCell ref="D28:N28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  <ignoredErrors>
    <ignoredError sqref="Q25 N41:P42 N26:P26 A45 N38:P39 O43 D25:E25 I25 G25 O25 M25 K25 D20:P21 D24:P24 D17:P19 F25 D22:P23 L25 N25 P25 H25 J25 N40:P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3"/>
  <sheetViews>
    <sheetView topLeftCell="A4" zoomScale="115" zoomScaleNormal="115" zoomScaleSheetLayoutView="100" workbookViewId="0">
      <selection activeCell="D10" sqref="D10"/>
    </sheetView>
  </sheetViews>
  <sheetFormatPr defaultColWidth="9.5" defaultRowHeight="16.5" customHeight="1" x14ac:dyDescent="0.45"/>
  <cols>
    <col min="1" max="3" width="1.6640625" style="1" customWidth="1"/>
    <col min="4" max="4" width="43.33203125" style="1" customWidth="1"/>
    <col min="5" max="5" width="5.5" style="22" customWidth="1"/>
    <col min="6" max="6" width="1" style="1" customWidth="1"/>
    <col min="7" max="7" width="14.6640625" style="5" customWidth="1"/>
    <col min="8" max="8" width="1" style="232" customWidth="1"/>
    <col min="9" max="9" width="15.33203125" style="5" customWidth="1"/>
    <col min="10" max="10" width="1" style="5" customWidth="1"/>
    <col min="11" max="11" width="14.6640625" style="5" customWidth="1"/>
    <col min="12" max="12" width="1" style="8" customWidth="1"/>
    <col min="13" max="13" width="15.6640625" style="5" customWidth="1"/>
    <col min="14" max="14" width="1" style="8" customWidth="1"/>
    <col min="15" max="15" width="21.1640625" style="5" customWidth="1"/>
    <col min="16" max="16" width="1" style="5" customWidth="1"/>
    <col min="17" max="17" width="15.6640625" style="5" customWidth="1"/>
    <col min="18" max="16384" width="9.5" style="1"/>
  </cols>
  <sheetData>
    <row r="1" spans="1:17" ht="16.5" customHeight="1" x14ac:dyDescent="0.45">
      <c r="A1" s="9" t="s">
        <v>77</v>
      </c>
      <c r="E1" s="10"/>
      <c r="F1" s="3"/>
      <c r="G1" s="12"/>
      <c r="H1" s="230"/>
      <c r="I1" s="12"/>
      <c r="J1" s="12"/>
      <c r="K1" s="12"/>
      <c r="L1" s="4"/>
      <c r="M1" s="12"/>
      <c r="N1" s="4"/>
      <c r="O1" s="12"/>
    </row>
    <row r="2" spans="1:17" ht="16.5" customHeight="1" x14ac:dyDescent="0.45">
      <c r="A2" s="34" t="s">
        <v>110</v>
      </c>
      <c r="E2" s="10"/>
      <c r="F2" s="3"/>
      <c r="G2" s="12"/>
      <c r="H2" s="230"/>
      <c r="I2" s="12"/>
      <c r="J2" s="12"/>
      <c r="K2" s="12"/>
      <c r="L2" s="4"/>
      <c r="M2" s="12"/>
      <c r="N2" s="4"/>
      <c r="O2" s="12"/>
    </row>
    <row r="3" spans="1:17" ht="16.5" customHeight="1" x14ac:dyDescent="0.45">
      <c r="A3" s="35" t="str">
        <f>'5 (6M)'!A3</f>
        <v>For the six-month period ended 30 June 2020</v>
      </c>
      <c r="B3" s="36"/>
      <c r="C3" s="36"/>
      <c r="D3" s="36"/>
      <c r="E3" s="15"/>
      <c r="F3" s="14"/>
      <c r="G3" s="16"/>
      <c r="H3" s="231"/>
      <c r="I3" s="16"/>
      <c r="J3" s="16"/>
      <c r="K3" s="16"/>
      <c r="L3" s="16"/>
      <c r="M3" s="16"/>
      <c r="N3" s="16"/>
      <c r="O3" s="16"/>
      <c r="P3" s="11"/>
      <c r="Q3" s="11"/>
    </row>
    <row r="4" spans="1:17" s="20" customFormat="1" ht="12" customHeight="1" x14ac:dyDescent="0.45">
      <c r="E4" s="233"/>
      <c r="F4" s="89"/>
      <c r="G4" s="99"/>
      <c r="H4" s="234"/>
      <c r="I4" s="99"/>
      <c r="J4" s="99"/>
      <c r="K4" s="99"/>
      <c r="L4" s="235"/>
      <c r="M4" s="99"/>
      <c r="N4" s="235"/>
      <c r="O4" s="99"/>
      <c r="P4" s="236"/>
      <c r="Q4" s="236"/>
    </row>
    <row r="5" spans="1:17" s="20" customFormat="1" ht="12" customHeight="1" x14ac:dyDescent="0.45">
      <c r="E5" s="233"/>
      <c r="F5" s="89"/>
      <c r="G5" s="99"/>
      <c r="H5" s="234"/>
      <c r="I5" s="99"/>
      <c r="J5" s="99"/>
      <c r="K5" s="99"/>
      <c r="L5" s="235"/>
      <c r="M5" s="99"/>
      <c r="N5" s="235"/>
      <c r="O5" s="99"/>
      <c r="P5" s="236"/>
      <c r="Q5" s="236"/>
    </row>
    <row r="6" spans="1:17" s="20" customFormat="1" ht="13.5" customHeight="1" x14ac:dyDescent="0.45">
      <c r="E6" s="233"/>
      <c r="F6" s="89"/>
      <c r="G6" s="340" t="s">
        <v>104</v>
      </c>
      <c r="H6" s="340"/>
      <c r="I6" s="340"/>
      <c r="J6" s="340"/>
      <c r="K6" s="340"/>
      <c r="L6" s="340"/>
      <c r="M6" s="340"/>
      <c r="N6" s="340"/>
      <c r="O6" s="340"/>
      <c r="P6" s="340"/>
      <c r="Q6" s="340"/>
    </row>
    <row r="7" spans="1:17" s="20" customFormat="1" ht="13.5" customHeight="1" x14ac:dyDescent="0.45">
      <c r="E7" s="233"/>
      <c r="F7" s="89"/>
      <c r="G7" s="237"/>
      <c r="H7" s="237"/>
      <c r="I7" s="237"/>
      <c r="J7" s="237"/>
      <c r="K7" s="237"/>
      <c r="L7" s="237"/>
      <c r="M7" s="237"/>
      <c r="N7" s="237"/>
      <c r="O7" s="238" t="s">
        <v>74</v>
      </c>
      <c r="P7" s="237"/>
      <c r="Q7" s="237"/>
    </row>
    <row r="8" spans="1:17" s="20" customFormat="1" ht="13.5" customHeight="1" x14ac:dyDescent="0.45">
      <c r="E8" s="233"/>
      <c r="F8" s="89"/>
      <c r="G8" s="237"/>
      <c r="H8" s="237"/>
      <c r="I8" s="237"/>
      <c r="J8" s="237"/>
      <c r="K8" s="237"/>
      <c r="L8" s="237"/>
      <c r="M8" s="237"/>
      <c r="N8" s="237"/>
      <c r="O8" s="239" t="s">
        <v>93</v>
      </c>
      <c r="P8" s="237"/>
      <c r="Q8" s="237"/>
    </row>
    <row r="9" spans="1:17" s="20" customFormat="1" ht="13.5" customHeight="1" x14ac:dyDescent="0.45">
      <c r="E9" s="233"/>
      <c r="F9" s="89"/>
      <c r="G9" s="237"/>
      <c r="H9" s="237"/>
      <c r="I9" s="237"/>
      <c r="J9" s="237"/>
      <c r="K9" s="237"/>
      <c r="L9" s="237"/>
      <c r="M9" s="237"/>
      <c r="N9" s="237"/>
      <c r="O9" s="238" t="s">
        <v>75</v>
      </c>
      <c r="P9" s="237"/>
      <c r="Q9" s="237"/>
    </row>
    <row r="10" spans="1:17" s="20" customFormat="1" ht="13.5" customHeight="1" x14ac:dyDescent="0.45">
      <c r="E10" s="233"/>
      <c r="F10" s="89"/>
      <c r="G10" s="240" t="s">
        <v>22</v>
      </c>
      <c r="H10" s="234"/>
      <c r="I10" s="240"/>
      <c r="J10" s="238"/>
      <c r="K10" s="238"/>
      <c r="L10" s="238"/>
      <c r="M10" s="238"/>
      <c r="N10" s="238"/>
      <c r="O10" s="239" t="s">
        <v>92</v>
      </c>
      <c r="P10" s="238"/>
      <c r="Q10" s="238"/>
    </row>
    <row r="11" spans="1:17" s="20" customFormat="1" ht="13.5" customHeight="1" x14ac:dyDescent="0.45">
      <c r="E11" s="241"/>
      <c r="F11" s="92"/>
      <c r="G11" s="240" t="s">
        <v>23</v>
      </c>
      <c r="H11" s="242"/>
      <c r="I11" s="243"/>
      <c r="J11" s="238"/>
      <c r="K11" s="339" t="s">
        <v>19</v>
      </c>
      <c r="L11" s="339"/>
      <c r="M11" s="339"/>
      <c r="N11" s="244"/>
      <c r="O11" s="238" t="s">
        <v>76</v>
      </c>
      <c r="P11" s="238"/>
      <c r="Q11" s="238"/>
    </row>
    <row r="12" spans="1:17" s="20" customFormat="1" ht="13.5" customHeight="1" x14ac:dyDescent="0.45">
      <c r="E12" s="245"/>
      <c r="F12" s="92"/>
      <c r="G12" s="240" t="s">
        <v>36</v>
      </c>
      <c r="H12" s="242"/>
      <c r="I12" s="243" t="s">
        <v>100</v>
      </c>
      <c r="J12" s="246"/>
      <c r="K12" s="240" t="s">
        <v>20</v>
      </c>
      <c r="L12" s="247"/>
      <c r="M12" s="247"/>
      <c r="N12" s="247"/>
      <c r="O12" s="238" t="s">
        <v>86</v>
      </c>
      <c r="P12" s="247"/>
      <c r="Q12" s="247"/>
    </row>
    <row r="13" spans="1:17" s="20" customFormat="1" ht="13.5" customHeight="1" x14ac:dyDescent="0.45">
      <c r="E13" s="245"/>
      <c r="F13" s="92"/>
      <c r="G13" s="240" t="s">
        <v>15</v>
      </c>
      <c r="H13" s="242"/>
      <c r="I13" s="243" t="s">
        <v>190</v>
      </c>
      <c r="J13" s="238"/>
      <c r="K13" s="248" t="s">
        <v>21</v>
      </c>
      <c r="L13" s="248"/>
      <c r="M13" s="238" t="s">
        <v>12</v>
      </c>
      <c r="N13" s="248"/>
      <c r="O13" s="238" t="s">
        <v>87</v>
      </c>
      <c r="P13" s="248"/>
      <c r="Q13" s="248" t="s">
        <v>16</v>
      </c>
    </row>
    <row r="14" spans="1:17" s="20" customFormat="1" ht="13.5" customHeight="1" x14ac:dyDescent="0.45">
      <c r="E14" s="93" t="s">
        <v>0</v>
      </c>
      <c r="F14" s="92"/>
      <c r="G14" s="249" t="s">
        <v>29</v>
      </c>
      <c r="H14" s="242"/>
      <c r="I14" s="249" t="s">
        <v>29</v>
      </c>
      <c r="J14" s="236"/>
      <c r="K14" s="249" t="s">
        <v>29</v>
      </c>
      <c r="L14" s="236"/>
      <c r="M14" s="249" t="s">
        <v>29</v>
      </c>
      <c r="N14" s="236"/>
      <c r="O14" s="249" t="s">
        <v>29</v>
      </c>
      <c r="P14" s="236"/>
      <c r="Q14" s="249" t="s">
        <v>29</v>
      </c>
    </row>
    <row r="15" spans="1:17" s="20" customFormat="1" ht="4.1500000000000004" customHeight="1" x14ac:dyDescent="0.45">
      <c r="E15" s="233"/>
      <c r="F15" s="92"/>
      <c r="G15" s="250"/>
      <c r="H15" s="242"/>
      <c r="I15" s="250"/>
      <c r="J15" s="246"/>
      <c r="K15" s="250"/>
      <c r="L15" s="247"/>
      <c r="M15" s="251"/>
      <c r="N15" s="247"/>
      <c r="O15" s="240"/>
      <c r="P15" s="247"/>
      <c r="Q15" s="250"/>
    </row>
    <row r="16" spans="1:17" s="20" customFormat="1" ht="13.5" customHeight="1" x14ac:dyDescent="0.45">
      <c r="A16" s="29" t="s">
        <v>148</v>
      </c>
      <c r="B16" s="29"/>
      <c r="E16" s="233"/>
      <c r="F16" s="89"/>
      <c r="G16" s="252">
        <v>300000000</v>
      </c>
      <c r="H16" s="234"/>
      <c r="I16" s="253">
        <v>549079673</v>
      </c>
      <c r="J16" s="105"/>
      <c r="K16" s="252">
        <v>30000000</v>
      </c>
      <c r="L16" s="105"/>
      <c r="M16" s="252">
        <v>217552437</v>
      </c>
      <c r="N16" s="105"/>
      <c r="O16" s="253">
        <v>-1544384</v>
      </c>
      <c r="P16" s="254"/>
      <c r="Q16" s="255">
        <f>SUM(O16,M16,K16,I16,G16)</f>
        <v>1095087726</v>
      </c>
    </row>
    <row r="17" spans="1:17" s="20" customFormat="1" ht="13.5" customHeight="1" x14ac:dyDescent="0.45">
      <c r="A17" s="256" t="s">
        <v>143</v>
      </c>
      <c r="B17" s="257"/>
      <c r="E17" s="233">
        <v>5</v>
      </c>
      <c r="F17" s="89"/>
      <c r="G17" s="264">
        <v>0</v>
      </c>
      <c r="H17" s="265"/>
      <c r="I17" s="264">
        <v>0</v>
      </c>
      <c r="J17" s="260"/>
      <c r="K17" s="264">
        <v>0</v>
      </c>
      <c r="L17" s="260"/>
      <c r="M17" s="258">
        <v>-3905907</v>
      </c>
      <c r="N17" s="260"/>
      <c r="O17" s="264">
        <v>0</v>
      </c>
      <c r="P17" s="260"/>
      <c r="Q17" s="258">
        <f>SUM(G17:O17)</f>
        <v>-3905907</v>
      </c>
    </row>
    <row r="18" spans="1:17" s="20" customFormat="1" ht="4.1500000000000004" customHeight="1" x14ac:dyDescent="0.45">
      <c r="A18" s="256"/>
      <c r="B18" s="257"/>
      <c r="E18" s="233"/>
      <c r="F18" s="89"/>
      <c r="G18" s="252"/>
      <c r="H18" s="259"/>
      <c r="I18" s="252"/>
      <c r="J18" s="260"/>
      <c r="K18" s="252"/>
      <c r="L18" s="260"/>
      <c r="M18" s="252"/>
      <c r="N18" s="260"/>
      <c r="O18" s="252"/>
      <c r="P18" s="260"/>
      <c r="Q18" s="252"/>
    </row>
    <row r="19" spans="1:17" s="20" customFormat="1" ht="13.5" customHeight="1" x14ac:dyDescent="0.45">
      <c r="A19" s="257" t="s">
        <v>152</v>
      </c>
      <c r="B19" s="257"/>
      <c r="E19" s="233"/>
      <c r="F19" s="89"/>
      <c r="G19" s="252">
        <f>SUM(G16:G17)</f>
        <v>300000000</v>
      </c>
      <c r="H19" s="259"/>
      <c r="I19" s="252">
        <f>SUM(I16:I17)</f>
        <v>549079673</v>
      </c>
      <c r="J19" s="260"/>
      <c r="K19" s="252">
        <f>SUM(K16:K17)</f>
        <v>30000000</v>
      </c>
      <c r="L19" s="260"/>
      <c r="M19" s="252">
        <f>SUM(M16:M17)</f>
        <v>213646530</v>
      </c>
      <c r="N19" s="260"/>
      <c r="O19" s="252">
        <f>SUM(O16:O17)</f>
        <v>-1544384</v>
      </c>
      <c r="P19" s="260"/>
      <c r="Q19" s="252">
        <f>SUM(Q16:Q17)</f>
        <v>1091181819</v>
      </c>
    </row>
    <row r="20" spans="1:17" s="20" customFormat="1" ht="13.5" customHeight="1" x14ac:dyDescent="0.45">
      <c r="A20" s="29" t="s">
        <v>72</v>
      </c>
      <c r="B20" s="257"/>
      <c r="E20" s="233"/>
      <c r="F20" s="89"/>
      <c r="G20" s="252"/>
      <c r="H20" s="234"/>
      <c r="I20" s="252"/>
      <c r="J20" s="260"/>
      <c r="K20" s="252"/>
      <c r="L20" s="260"/>
      <c r="M20" s="252"/>
      <c r="N20" s="260"/>
      <c r="O20" s="252"/>
      <c r="P20" s="260"/>
      <c r="Q20" s="252"/>
    </row>
    <row r="21" spans="1:17" s="20" customFormat="1" ht="13.5" customHeight="1" x14ac:dyDescent="0.45">
      <c r="A21" s="20" t="s">
        <v>151</v>
      </c>
      <c r="B21" s="257"/>
      <c r="E21" s="233">
        <v>20</v>
      </c>
      <c r="F21" s="89"/>
      <c r="G21" s="253">
        <v>0</v>
      </c>
      <c r="H21" s="234"/>
      <c r="I21" s="253">
        <v>0</v>
      </c>
      <c r="J21" s="261"/>
      <c r="K21" s="253">
        <v>0</v>
      </c>
      <c r="L21" s="234"/>
      <c r="M21" s="253">
        <v>-72000000</v>
      </c>
      <c r="N21" s="234"/>
      <c r="O21" s="253">
        <v>0</v>
      </c>
      <c r="P21" s="262"/>
      <c r="Q21" s="263">
        <f>SUM(G21:O21)</f>
        <v>-72000000</v>
      </c>
    </row>
    <row r="22" spans="1:17" s="20" customFormat="1" ht="13.5" customHeight="1" x14ac:dyDescent="0.45">
      <c r="A22" s="20" t="s">
        <v>66</v>
      </c>
      <c r="E22" s="233"/>
      <c r="F22" s="89"/>
      <c r="G22" s="264">
        <v>0</v>
      </c>
      <c r="H22" s="265"/>
      <c r="I22" s="264">
        <v>0</v>
      </c>
      <c r="J22" s="266"/>
      <c r="K22" s="264">
        <v>0</v>
      </c>
      <c r="L22" s="261"/>
      <c r="M22" s="258">
        <f>'5 (6M)'!L31</f>
        <v>34563967</v>
      </c>
      <c r="N22" s="261"/>
      <c r="O22" s="258">
        <v>3370</v>
      </c>
      <c r="P22" s="262"/>
      <c r="Q22" s="258">
        <f>SUM(G22:O22)</f>
        <v>34567337</v>
      </c>
    </row>
    <row r="23" spans="1:17" s="20" customFormat="1" ht="4.1500000000000004" customHeight="1" x14ac:dyDescent="0.45">
      <c r="E23" s="233"/>
      <c r="F23" s="89"/>
      <c r="G23" s="255"/>
      <c r="H23" s="234"/>
      <c r="I23" s="255"/>
      <c r="J23" s="235"/>
      <c r="K23" s="252"/>
      <c r="L23" s="260"/>
      <c r="M23" s="255"/>
      <c r="N23" s="260"/>
      <c r="O23" s="255"/>
      <c r="P23" s="236"/>
      <c r="Q23" s="252"/>
    </row>
    <row r="24" spans="1:17" s="20" customFormat="1" ht="13.5" customHeight="1" thickBot="1" x14ac:dyDescent="0.5">
      <c r="A24" s="29" t="s">
        <v>167</v>
      </c>
      <c r="B24" s="257"/>
      <c r="E24" s="233"/>
      <c r="F24" s="89"/>
      <c r="G24" s="267">
        <f>SUM(G19:G22)</f>
        <v>300000000</v>
      </c>
      <c r="H24" s="234"/>
      <c r="I24" s="267">
        <f>SUM(I19:I22)</f>
        <v>549079673</v>
      </c>
      <c r="J24" s="236"/>
      <c r="K24" s="267">
        <f>SUM(K19:K22)</f>
        <v>30000000</v>
      </c>
      <c r="L24" s="236"/>
      <c r="M24" s="267">
        <f>SUM(M19:M22)</f>
        <v>176210497</v>
      </c>
      <c r="N24" s="236"/>
      <c r="O24" s="267">
        <f>SUM(O19:O22)</f>
        <v>-1541014</v>
      </c>
      <c r="P24" s="236"/>
      <c r="Q24" s="267">
        <f>SUM(Q19:Q22)</f>
        <v>1053749156</v>
      </c>
    </row>
    <row r="25" spans="1:17" s="20" customFormat="1" ht="12" customHeight="1" thickTop="1" x14ac:dyDescent="0.45">
      <c r="A25" s="29"/>
      <c r="B25" s="257"/>
      <c r="E25" s="233"/>
      <c r="F25" s="89"/>
      <c r="G25" s="260"/>
      <c r="H25" s="234"/>
      <c r="I25" s="260"/>
      <c r="J25" s="236"/>
      <c r="K25" s="260"/>
      <c r="L25" s="236"/>
      <c r="M25" s="260"/>
      <c r="N25" s="236"/>
      <c r="O25" s="260"/>
      <c r="P25" s="236"/>
      <c r="Q25" s="260"/>
    </row>
    <row r="26" spans="1:17" s="20" customFormat="1" ht="13.5" customHeight="1" x14ac:dyDescent="0.45">
      <c r="E26" s="233"/>
      <c r="F26" s="89"/>
      <c r="G26" s="340" t="s">
        <v>104</v>
      </c>
      <c r="H26" s="340"/>
      <c r="I26" s="340"/>
      <c r="J26" s="340"/>
      <c r="K26" s="340"/>
      <c r="L26" s="340"/>
      <c r="M26" s="340"/>
      <c r="N26" s="340"/>
      <c r="O26" s="340"/>
      <c r="P26" s="340"/>
      <c r="Q26" s="340"/>
    </row>
    <row r="27" spans="1:17" s="20" customFormat="1" ht="13.5" customHeight="1" x14ac:dyDescent="0.45">
      <c r="E27" s="233"/>
      <c r="F27" s="89"/>
      <c r="G27" s="237"/>
      <c r="H27" s="237"/>
      <c r="I27" s="237"/>
      <c r="J27" s="237"/>
      <c r="K27" s="237"/>
      <c r="L27" s="237"/>
      <c r="M27" s="237"/>
      <c r="N27" s="237"/>
      <c r="O27" s="238" t="s">
        <v>74</v>
      </c>
      <c r="P27" s="237"/>
      <c r="Q27" s="237"/>
    </row>
    <row r="28" spans="1:17" s="20" customFormat="1" ht="13.5" customHeight="1" x14ac:dyDescent="0.45">
      <c r="E28" s="233"/>
      <c r="F28" s="89"/>
      <c r="G28" s="237"/>
      <c r="H28" s="237"/>
      <c r="I28" s="237"/>
      <c r="J28" s="237"/>
      <c r="K28" s="237"/>
      <c r="L28" s="237"/>
      <c r="M28" s="237"/>
      <c r="N28" s="237"/>
      <c r="O28" s="239" t="s">
        <v>93</v>
      </c>
      <c r="P28" s="237"/>
      <c r="Q28" s="237"/>
    </row>
    <row r="29" spans="1:17" s="20" customFormat="1" ht="13.5" customHeight="1" x14ac:dyDescent="0.45">
      <c r="E29" s="233"/>
      <c r="F29" s="89"/>
      <c r="G29" s="237"/>
      <c r="H29" s="237"/>
      <c r="I29" s="237"/>
      <c r="J29" s="237"/>
      <c r="K29" s="237"/>
      <c r="L29" s="237"/>
      <c r="M29" s="237"/>
      <c r="N29" s="237"/>
      <c r="O29" s="238" t="s">
        <v>75</v>
      </c>
      <c r="P29" s="237"/>
      <c r="Q29" s="237"/>
    </row>
    <row r="30" spans="1:17" s="20" customFormat="1" ht="13.5" customHeight="1" x14ac:dyDescent="0.45">
      <c r="E30" s="233"/>
      <c r="F30" s="89"/>
      <c r="G30" s="240" t="s">
        <v>22</v>
      </c>
      <c r="H30" s="234"/>
      <c r="I30" s="240"/>
      <c r="J30" s="238"/>
      <c r="K30" s="260"/>
      <c r="L30" s="238"/>
      <c r="M30" s="238"/>
      <c r="N30" s="238"/>
      <c r="O30" s="239" t="s">
        <v>92</v>
      </c>
      <c r="P30" s="238"/>
      <c r="Q30" s="238"/>
    </row>
    <row r="31" spans="1:17" s="20" customFormat="1" ht="13.5" customHeight="1" x14ac:dyDescent="0.45">
      <c r="E31" s="233"/>
      <c r="F31" s="92"/>
      <c r="G31" s="240" t="s">
        <v>23</v>
      </c>
      <c r="H31" s="242"/>
      <c r="I31" s="243"/>
      <c r="J31" s="238"/>
      <c r="K31" s="339" t="s">
        <v>19</v>
      </c>
      <c r="L31" s="339"/>
      <c r="M31" s="339"/>
      <c r="N31" s="244"/>
      <c r="O31" s="238" t="s">
        <v>76</v>
      </c>
      <c r="P31" s="238"/>
      <c r="Q31" s="238"/>
    </row>
    <row r="32" spans="1:17" s="20" customFormat="1" ht="13.5" customHeight="1" x14ac:dyDescent="0.45">
      <c r="E32" s="233"/>
      <c r="F32" s="92"/>
      <c r="G32" s="240" t="s">
        <v>36</v>
      </c>
      <c r="H32" s="242"/>
      <c r="I32" s="243" t="s">
        <v>100</v>
      </c>
      <c r="J32" s="246"/>
      <c r="K32" s="240" t="s">
        <v>20</v>
      </c>
      <c r="L32" s="247"/>
      <c r="M32" s="247"/>
      <c r="N32" s="247"/>
      <c r="O32" s="238" t="s">
        <v>86</v>
      </c>
      <c r="P32" s="247"/>
      <c r="Q32" s="247"/>
    </row>
    <row r="33" spans="1:17" s="20" customFormat="1" ht="13.5" customHeight="1" x14ac:dyDescent="0.45">
      <c r="E33" s="233"/>
      <c r="F33" s="92"/>
      <c r="G33" s="240" t="s">
        <v>15</v>
      </c>
      <c r="H33" s="242"/>
      <c r="I33" s="243" t="s">
        <v>190</v>
      </c>
      <c r="J33" s="238"/>
      <c r="K33" s="248" t="s">
        <v>21</v>
      </c>
      <c r="L33" s="248"/>
      <c r="M33" s="238" t="s">
        <v>12</v>
      </c>
      <c r="N33" s="248"/>
      <c r="O33" s="238" t="s">
        <v>87</v>
      </c>
      <c r="P33" s="248"/>
      <c r="Q33" s="248" t="s">
        <v>16</v>
      </c>
    </row>
    <row r="34" spans="1:17" s="20" customFormat="1" ht="13.5" customHeight="1" x14ac:dyDescent="0.45">
      <c r="E34" s="241"/>
      <c r="F34" s="92"/>
      <c r="G34" s="249" t="s">
        <v>29</v>
      </c>
      <c r="H34" s="242"/>
      <c r="I34" s="249" t="s">
        <v>29</v>
      </c>
      <c r="J34" s="236"/>
      <c r="K34" s="249" t="s">
        <v>29</v>
      </c>
      <c r="L34" s="236"/>
      <c r="M34" s="249" t="s">
        <v>29</v>
      </c>
      <c r="N34" s="236"/>
      <c r="O34" s="249" t="s">
        <v>29</v>
      </c>
      <c r="P34" s="236"/>
      <c r="Q34" s="249" t="s">
        <v>29</v>
      </c>
    </row>
    <row r="35" spans="1:17" s="20" customFormat="1" ht="4.1500000000000004" customHeight="1" x14ac:dyDescent="0.45">
      <c r="E35" s="233"/>
      <c r="F35" s="92"/>
      <c r="G35" s="248"/>
      <c r="H35" s="242"/>
      <c r="I35" s="248"/>
      <c r="J35" s="246"/>
      <c r="K35" s="248"/>
      <c r="L35" s="247"/>
      <c r="M35" s="240"/>
      <c r="N35" s="247"/>
      <c r="O35" s="240"/>
      <c r="P35" s="247"/>
      <c r="Q35" s="248"/>
    </row>
    <row r="36" spans="1:17" s="20" customFormat="1" ht="13.5" customHeight="1" x14ac:dyDescent="0.45">
      <c r="A36" s="257" t="s">
        <v>117</v>
      </c>
      <c r="B36" s="257"/>
      <c r="E36" s="233"/>
      <c r="F36" s="89"/>
      <c r="G36" s="270">
        <v>300000000</v>
      </c>
      <c r="H36" s="66"/>
      <c r="I36" s="270">
        <v>549079673</v>
      </c>
      <c r="J36" s="271"/>
      <c r="K36" s="270">
        <v>30000000</v>
      </c>
      <c r="L36" s="271"/>
      <c r="M36" s="270">
        <v>144399810</v>
      </c>
      <c r="N36" s="271"/>
      <c r="O36" s="270">
        <v>-260105</v>
      </c>
      <c r="P36" s="236"/>
      <c r="Q36" s="260">
        <f>SUM(G36:O36)</f>
        <v>1023219378</v>
      </c>
    </row>
    <row r="37" spans="1:17" s="20" customFormat="1" ht="13.5" customHeight="1" x14ac:dyDescent="0.45">
      <c r="A37" s="29" t="s">
        <v>72</v>
      </c>
      <c r="B37" s="257"/>
      <c r="E37" s="233"/>
      <c r="F37" s="89"/>
      <c r="G37" s="260"/>
      <c r="H37" s="234"/>
      <c r="I37" s="260"/>
      <c r="J37" s="260"/>
      <c r="K37" s="260"/>
      <c r="L37" s="260"/>
      <c r="M37" s="260"/>
      <c r="N37" s="260"/>
      <c r="O37" s="260"/>
      <c r="P37" s="236"/>
      <c r="Q37" s="236"/>
    </row>
    <row r="38" spans="1:17" s="20" customFormat="1" ht="13.5" customHeight="1" x14ac:dyDescent="0.45">
      <c r="A38" s="20" t="s">
        <v>151</v>
      </c>
      <c r="E38" s="233"/>
      <c r="F38" s="89"/>
      <c r="G38" s="99">
        <v>0</v>
      </c>
      <c r="H38" s="234"/>
      <c r="I38" s="99">
        <v>0</v>
      </c>
      <c r="J38" s="261"/>
      <c r="K38" s="99">
        <v>0</v>
      </c>
      <c r="L38" s="236"/>
      <c r="M38" s="260">
        <v>-60000000</v>
      </c>
      <c r="N38" s="271"/>
      <c r="O38" s="270">
        <v>0</v>
      </c>
      <c r="P38" s="236"/>
      <c r="Q38" s="260">
        <f>SUM(G38:O38)</f>
        <v>-60000000</v>
      </c>
    </row>
    <row r="39" spans="1:17" s="20" customFormat="1" ht="13.5" customHeight="1" x14ac:dyDescent="0.45">
      <c r="A39" s="20" t="s">
        <v>66</v>
      </c>
      <c r="E39" s="233"/>
      <c r="F39" s="89"/>
      <c r="G39" s="273">
        <v>0</v>
      </c>
      <c r="H39" s="265"/>
      <c r="I39" s="273">
        <v>0</v>
      </c>
      <c r="J39" s="266"/>
      <c r="K39" s="273">
        <v>0</v>
      </c>
      <c r="L39" s="236"/>
      <c r="M39" s="268">
        <v>12588793</v>
      </c>
      <c r="N39" s="271"/>
      <c r="O39" s="272">
        <v>2095678</v>
      </c>
      <c r="P39" s="236"/>
      <c r="Q39" s="268">
        <f>SUM(G39:O39)</f>
        <v>14684471</v>
      </c>
    </row>
    <row r="40" spans="1:17" s="20" customFormat="1" ht="4.1500000000000004" customHeight="1" x14ac:dyDescent="0.45">
      <c r="E40" s="233"/>
      <c r="F40" s="89"/>
      <c r="G40" s="235"/>
      <c r="H40" s="234"/>
      <c r="I40" s="235"/>
      <c r="J40" s="235"/>
      <c r="K40" s="260"/>
      <c r="L40" s="260"/>
      <c r="M40" s="235"/>
      <c r="N40" s="260"/>
      <c r="O40" s="235"/>
      <c r="P40" s="236"/>
      <c r="Q40" s="260"/>
    </row>
    <row r="41" spans="1:17" s="20" customFormat="1" ht="13.5" customHeight="1" thickBot="1" x14ac:dyDescent="0.5">
      <c r="A41" s="29" t="s">
        <v>168</v>
      </c>
      <c r="B41" s="257"/>
      <c r="E41" s="233"/>
      <c r="F41" s="89"/>
      <c r="G41" s="269">
        <f>SUM(G36:G39)</f>
        <v>300000000</v>
      </c>
      <c r="H41" s="234"/>
      <c r="I41" s="269">
        <f>SUM(I36:I39)</f>
        <v>549079673</v>
      </c>
      <c r="J41" s="260"/>
      <c r="K41" s="269">
        <f>SUM(K36:K39)</f>
        <v>30000000</v>
      </c>
      <c r="L41" s="260"/>
      <c r="M41" s="269">
        <f>SUM(M36:M39)</f>
        <v>96988603</v>
      </c>
      <c r="N41" s="260"/>
      <c r="O41" s="269">
        <f>SUM(O36:O39)</f>
        <v>1835573</v>
      </c>
      <c r="P41" s="260"/>
      <c r="Q41" s="269">
        <f>SUM(Q36:Q39)</f>
        <v>977903849</v>
      </c>
    </row>
    <row r="42" spans="1:17" ht="10.5" customHeight="1" thickTop="1" x14ac:dyDescent="0.45">
      <c r="A42" s="9"/>
      <c r="B42" s="7"/>
      <c r="E42" s="10"/>
      <c r="F42" s="3"/>
      <c r="G42" s="8"/>
      <c r="H42" s="230"/>
      <c r="I42" s="8"/>
      <c r="J42" s="8"/>
      <c r="K42" s="8"/>
      <c r="M42" s="8"/>
      <c r="O42" s="8"/>
      <c r="P42" s="8"/>
      <c r="Q42" s="8"/>
    </row>
    <row r="43" spans="1:17" ht="22.15" customHeight="1" x14ac:dyDescent="0.45">
      <c r="A43" s="37" t="str">
        <f>'2-3'!A48</f>
        <v>The accompanying notes on pages 10 to 27 are an integral part of these interim financial information.</v>
      </c>
      <c r="B43" s="36"/>
      <c r="C43" s="36"/>
      <c r="D43" s="36"/>
      <c r="E43" s="15"/>
      <c r="F43" s="14"/>
      <c r="G43" s="16"/>
      <c r="H43" s="231"/>
      <c r="I43" s="16"/>
      <c r="J43" s="16"/>
      <c r="K43" s="16"/>
      <c r="L43" s="16"/>
      <c r="M43" s="16"/>
      <c r="N43" s="16"/>
      <c r="O43" s="16"/>
      <c r="P43" s="11"/>
      <c r="Q43" s="11"/>
    </row>
  </sheetData>
  <mergeCells count="4">
    <mergeCell ref="K11:M11"/>
    <mergeCell ref="G6:Q6"/>
    <mergeCell ref="G26:Q26"/>
    <mergeCell ref="K31:M31"/>
  </mergeCells>
  <phoneticPr fontId="0" type="noConversion"/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16"/>
  <sheetViews>
    <sheetView topLeftCell="A106" zoomScale="120" zoomScaleNormal="120" zoomScaleSheetLayoutView="100" workbookViewId="0">
      <selection activeCell="E122" sqref="E122"/>
    </sheetView>
  </sheetViews>
  <sheetFormatPr defaultColWidth="9.5" defaultRowHeight="16.5" customHeight="1" x14ac:dyDescent="0.2"/>
  <cols>
    <col min="1" max="4" width="1.5" style="132" customWidth="1"/>
    <col min="5" max="5" width="41" style="132" customWidth="1"/>
    <col min="6" max="6" width="6" style="132" customWidth="1"/>
    <col min="7" max="7" width="1" style="132" customWidth="1"/>
    <col min="8" max="8" width="12.83203125" style="134" customWidth="1"/>
    <col min="9" max="9" width="1" style="134" customWidth="1"/>
    <col min="10" max="10" width="12.83203125" style="134" customWidth="1"/>
    <col min="11" max="11" width="1" style="134" customWidth="1"/>
    <col min="12" max="12" width="12.83203125" style="134" customWidth="1"/>
    <col min="13" max="13" width="1" style="134" customWidth="1"/>
    <col min="14" max="14" width="12.83203125" style="134" customWidth="1"/>
    <col min="15" max="16384" width="9.5" style="132"/>
  </cols>
  <sheetData>
    <row r="1" spans="1:14" ht="16.5" customHeight="1" x14ac:dyDescent="0.2">
      <c r="A1" s="276" t="s">
        <v>77</v>
      </c>
      <c r="B1" s="38"/>
      <c r="C1" s="38"/>
      <c r="D1" s="38"/>
      <c r="E1" s="38"/>
      <c r="F1" s="39"/>
      <c r="G1" s="40"/>
      <c r="H1" s="68"/>
      <c r="I1" s="68"/>
      <c r="J1" s="68"/>
      <c r="K1" s="68"/>
      <c r="L1" s="68"/>
      <c r="M1" s="68"/>
      <c r="N1" s="68"/>
    </row>
    <row r="2" spans="1:14" ht="16.5" customHeight="1" x14ac:dyDescent="0.2">
      <c r="A2" s="52" t="s">
        <v>111</v>
      </c>
      <c r="B2" s="51"/>
      <c r="C2" s="51"/>
      <c r="D2" s="51"/>
      <c r="E2" s="51"/>
      <c r="F2" s="47"/>
      <c r="G2" s="48"/>
      <c r="H2" s="73"/>
      <c r="I2" s="73"/>
      <c r="J2" s="73"/>
      <c r="K2" s="73"/>
      <c r="L2" s="73"/>
      <c r="M2" s="73"/>
      <c r="N2" s="73"/>
    </row>
    <row r="3" spans="1:14" ht="16.5" customHeight="1" x14ac:dyDescent="0.2">
      <c r="A3" s="277" t="str">
        <f>'5 (6M)'!A3</f>
        <v>For the six-month period ended 30 June 2020</v>
      </c>
      <c r="B3" s="278"/>
      <c r="C3" s="278"/>
      <c r="D3" s="278"/>
      <c r="E3" s="278"/>
      <c r="F3" s="128"/>
      <c r="G3" s="129"/>
      <c r="H3" s="75"/>
      <c r="I3" s="75"/>
      <c r="J3" s="75"/>
      <c r="K3" s="75"/>
      <c r="L3" s="75"/>
      <c r="M3" s="75"/>
      <c r="N3" s="75"/>
    </row>
    <row r="4" spans="1:14" ht="13.15" customHeight="1" x14ac:dyDescent="0.2">
      <c r="A4" s="38"/>
      <c r="B4" s="38"/>
      <c r="C4" s="38"/>
      <c r="D4" s="38"/>
      <c r="E4" s="38"/>
      <c r="F4" s="39"/>
      <c r="G4" s="40"/>
      <c r="H4" s="68"/>
      <c r="I4" s="68"/>
      <c r="J4" s="68"/>
      <c r="K4" s="68"/>
      <c r="L4" s="68"/>
      <c r="M4" s="68"/>
      <c r="N4" s="68"/>
    </row>
    <row r="5" spans="1:14" ht="13.15" customHeight="1" x14ac:dyDescent="0.2">
      <c r="A5" s="38"/>
      <c r="B5" s="38"/>
      <c r="C5" s="38"/>
      <c r="D5" s="38"/>
      <c r="E5" s="38"/>
      <c r="F5" s="39"/>
      <c r="G5" s="40"/>
      <c r="H5" s="68"/>
      <c r="I5" s="68"/>
      <c r="J5" s="68"/>
      <c r="K5" s="68"/>
      <c r="L5" s="68"/>
      <c r="M5" s="68"/>
      <c r="N5" s="68"/>
    </row>
    <row r="6" spans="1:14" ht="15.6" customHeight="1" x14ac:dyDescent="0.2">
      <c r="A6" s="38"/>
      <c r="B6" s="38"/>
      <c r="C6" s="38"/>
      <c r="D6" s="38"/>
      <c r="E6" s="38"/>
      <c r="F6" s="39"/>
      <c r="G6" s="40"/>
      <c r="H6" s="334" t="s">
        <v>98</v>
      </c>
      <c r="I6" s="334"/>
      <c r="J6" s="334"/>
      <c r="K6" s="66"/>
      <c r="L6" s="334" t="s">
        <v>96</v>
      </c>
      <c r="M6" s="334"/>
      <c r="N6" s="334"/>
    </row>
    <row r="7" spans="1:14" ht="15.6" customHeight="1" x14ac:dyDescent="0.2">
      <c r="A7" s="38"/>
      <c r="B7" s="38"/>
      <c r="C7" s="38"/>
      <c r="D7" s="38"/>
      <c r="E7" s="38"/>
      <c r="F7" s="39"/>
      <c r="G7" s="40"/>
      <c r="H7" s="333" t="s">
        <v>97</v>
      </c>
      <c r="I7" s="333"/>
      <c r="J7" s="333"/>
      <c r="K7" s="66"/>
      <c r="L7" s="333" t="s">
        <v>97</v>
      </c>
      <c r="M7" s="333"/>
      <c r="N7" s="333"/>
    </row>
    <row r="8" spans="1:14" ht="15.6" customHeight="1" x14ac:dyDescent="0.2">
      <c r="A8" s="38"/>
      <c r="B8" s="38"/>
      <c r="C8" s="38"/>
      <c r="D8" s="38"/>
      <c r="E8" s="38"/>
      <c r="F8" s="39"/>
      <c r="G8" s="40"/>
      <c r="H8" s="67" t="s">
        <v>64</v>
      </c>
      <c r="I8" s="133"/>
      <c r="J8" s="67" t="s">
        <v>64</v>
      </c>
      <c r="K8" s="68"/>
      <c r="L8" s="67" t="s">
        <v>64</v>
      </c>
      <c r="M8" s="133"/>
      <c r="N8" s="67" t="s">
        <v>64</v>
      </c>
    </row>
    <row r="9" spans="1:14" ht="15.6" customHeight="1" x14ac:dyDescent="0.2">
      <c r="A9" s="38"/>
      <c r="B9" s="38"/>
      <c r="C9" s="38"/>
      <c r="D9" s="38"/>
      <c r="E9" s="38"/>
      <c r="F9" s="39"/>
      <c r="G9" s="40"/>
      <c r="H9" s="133" t="s">
        <v>164</v>
      </c>
      <c r="I9" s="86"/>
      <c r="J9" s="133" t="s">
        <v>164</v>
      </c>
      <c r="K9" s="66"/>
      <c r="L9" s="133" t="s">
        <v>164</v>
      </c>
      <c r="M9" s="86"/>
      <c r="N9" s="133" t="s">
        <v>164</v>
      </c>
    </row>
    <row r="10" spans="1:14" ht="15.6" customHeight="1" x14ac:dyDescent="0.2">
      <c r="A10" s="38"/>
      <c r="B10" s="38"/>
      <c r="C10" s="38"/>
      <c r="D10" s="38"/>
      <c r="E10" s="38"/>
      <c r="F10" s="39"/>
      <c r="G10" s="40"/>
      <c r="H10" s="133" t="s">
        <v>132</v>
      </c>
      <c r="I10" s="67"/>
      <c r="J10" s="133" t="s">
        <v>116</v>
      </c>
      <c r="K10" s="87"/>
      <c r="L10" s="133" t="s">
        <v>132</v>
      </c>
      <c r="M10" s="67"/>
      <c r="N10" s="133" t="s">
        <v>116</v>
      </c>
    </row>
    <row r="11" spans="1:14" ht="15.6" customHeight="1" x14ac:dyDescent="0.2">
      <c r="A11" s="41"/>
      <c r="B11" s="41"/>
      <c r="C11" s="41"/>
      <c r="D11" s="41"/>
      <c r="E11" s="41"/>
      <c r="F11" s="42" t="s">
        <v>0</v>
      </c>
      <c r="G11" s="43"/>
      <c r="H11" s="70" t="s">
        <v>29</v>
      </c>
      <c r="I11" s="72"/>
      <c r="J11" s="70" t="s">
        <v>29</v>
      </c>
      <c r="K11" s="71"/>
      <c r="L11" s="70" t="s">
        <v>29</v>
      </c>
      <c r="M11" s="72"/>
      <c r="N11" s="70" t="s">
        <v>29</v>
      </c>
    </row>
    <row r="12" spans="1:14" ht="15.6" customHeight="1" x14ac:dyDescent="0.2">
      <c r="A12" s="44" t="s">
        <v>44</v>
      </c>
      <c r="B12" s="45"/>
      <c r="C12" s="46"/>
      <c r="D12" s="46"/>
      <c r="E12" s="46"/>
      <c r="F12" s="47"/>
      <c r="G12" s="48"/>
      <c r="H12" s="188"/>
      <c r="I12" s="73"/>
      <c r="J12" s="73"/>
      <c r="K12" s="73"/>
      <c r="L12" s="188"/>
      <c r="M12" s="73"/>
      <c r="N12" s="73"/>
    </row>
    <row r="13" spans="1:14" ht="15.6" customHeight="1" x14ac:dyDescent="0.2">
      <c r="A13" s="45" t="s">
        <v>187</v>
      </c>
      <c r="B13" s="45"/>
      <c r="C13" s="46"/>
      <c r="D13" s="46"/>
      <c r="E13" s="46"/>
      <c r="F13" s="47"/>
      <c r="G13" s="48"/>
      <c r="H13" s="188">
        <v>1879085</v>
      </c>
      <c r="I13" s="73"/>
      <c r="J13" s="279">
        <v>-7001144</v>
      </c>
      <c r="K13" s="279"/>
      <c r="L13" s="280">
        <v>28108242</v>
      </c>
      <c r="M13" s="130"/>
      <c r="N13" s="279">
        <v>10258394</v>
      </c>
    </row>
    <row r="14" spans="1:14" ht="15.6" customHeight="1" x14ac:dyDescent="0.2">
      <c r="A14" s="45" t="s">
        <v>45</v>
      </c>
      <c r="B14" s="45"/>
      <c r="C14" s="46"/>
      <c r="D14" s="46"/>
      <c r="E14" s="46"/>
      <c r="F14" s="49"/>
      <c r="G14" s="48"/>
      <c r="H14" s="188"/>
      <c r="I14" s="73"/>
      <c r="J14" s="73"/>
      <c r="K14" s="73"/>
      <c r="L14" s="188"/>
      <c r="M14" s="73"/>
      <c r="N14" s="73"/>
    </row>
    <row r="15" spans="1:14" ht="15.6" customHeight="1" x14ac:dyDescent="0.2">
      <c r="A15" s="45"/>
      <c r="B15" s="45" t="s">
        <v>46</v>
      </c>
      <c r="C15" s="46"/>
      <c r="D15" s="46"/>
      <c r="E15" s="46"/>
      <c r="F15" s="49" t="s">
        <v>184</v>
      </c>
      <c r="G15" s="48"/>
      <c r="H15" s="188">
        <v>59177167</v>
      </c>
      <c r="I15" s="73"/>
      <c r="J15" s="279">
        <v>55044603</v>
      </c>
      <c r="K15" s="279"/>
      <c r="L15" s="280">
        <v>47096831</v>
      </c>
      <c r="M15" s="130"/>
      <c r="N15" s="279">
        <v>43370526</v>
      </c>
    </row>
    <row r="16" spans="1:14" ht="15.6" customHeight="1" x14ac:dyDescent="0.2">
      <c r="A16" s="45"/>
      <c r="B16" s="45" t="s">
        <v>47</v>
      </c>
      <c r="C16" s="46"/>
      <c r="D16" s="46"/>
      <c r="E16" s="46"/>
      <c r="F16" s="49">
        <v>13</v>
      </c>
      <c r="G16" s="48"/>
      <c r="H16" s="188">
        <v>13213287</v>
      </c>
      <c r="I16" s="73"/>
      <c r="J16" s="279">
        <v>12973918</v>
      </c>
      <c r="K16" s="279"/>
      <c r="L16" s="280">
        <v>13179297</v>
      </c>
      <c r="M16" s="130"/>
      <c r="N16" s="279">
        <v>12942451</v>
      </c>
    </row>
    <row r="17" spans="1:14" ht="15.6" customHeight="1" x14ac:dyDescent="0.2">
      <c r="A17" s="45"/>
      <c r="B17" s="45" t="s">
        <v>191</v>
      </c>
      <c r="C17" s="46"/>
      <c r="D17" s="46"/>
      <c r="E17" s="46"/>
      <c r="F17" s="49"/>
      <c r="G17" s="48"/>
      <c r="H17" s="188">
        <v>14529845</v>
      </c>
      <c r="I17" s="73"/>
      <c r="J17" s="73">
        <v>-36385</v>
      </c>
      <c r="K17" s="73"/>
      <c r="L17" s="189">
        <v>14748811</v>
      </c>
      <c r="M17" s="73"/>
      <c r="N17" s="130">
        <v>-36385</v>
      </c>
    </row>
    <row r="18" spans="1:14" ht="15.6" customHeight="1" x14ac:dyDescent="0.2">
      <c r="A18" s="45"/>
      <c r="B18" s="45" t="s">
        <v>154</v>
      </c>
      <c r="C18" s="46"/>
      <c r="D18" s="46"/>
      <c r="E18" s="46"/>
      <c r="F18" s="49"/>
      <c r="G18" s="48"/>
      <c r="H18" s="189">
        <v>218966</v>
      </c>
      <c r="I18" s="130"/>
      <c r="J18" s="73">
        <v>232349</v>
      </c>
      <c r="K18" s="279"/>
      <c r="L18" s="280">
        <v>0</v>
      </c>
      <c r="M18" s="281"/>
      <c r="N18" s="279">
        <v>0</v>
      </c>
    </row>
    <row r="19" spans="1:14" ht="15.6" customHeight="1" x14ac:dyDescent="0.2">
      <c r="A19" s="45"/>
      <c r="B19" s="45" t="s">
        <v>162</v>
      </c>
      <c r="C19" s="46"/>
      <c r="D19" s="46"/>
      <c r="E19" s="46"/>
      <c r="F19" s="49"/>
      <c r="G19" s="48"/>
      <c r="H19" s="189">
        <v>1113883</v>
      </c>
      <c r="I19" s="130"/>
      <c r="J19" s="279">
        <v>0</v>
      </c>
      <c r="K19" s="279"/>
      <c r="L19" s="280">
        <v>1113883</v>
      </c>
      <c r="M19" s="281"/>
      <c r="N19" s="279">
        <v>0</v>
      </c>
    </row>
    <row r="20" spans="1:14" ht="16.5" customHeight="1" x14ac:dyDescent="0.2">
      <c r="B20" s="45" t="s">
        <v>193</v>
      </c>
      <c r="H20" s="188"/>
      <c r="J20" s="73"/>
      <c r="K20" s="73"/>
      <c r="L20" s="189"/>
      <c r="M20" s="73"/>
      <c r="N20" s="130"/>
    </row>
    <row r="21" spans="1:14" ht="15.6" customHeight="1" x14ac:dyDescent="0.2">
      <c r="A21" s="45"/>
      <c r="C21" s="45" t="s">
        <v>192</v>
      </c>
      <c r="D21" s="46"/>
      <c r="E21" s="46"/>
      <c r="F21" s="49"/>
      <c r="G21" s="48"/>
      <c r="H21" s="188">
        <v>-2058964</v>
      </c>
      <c r="I21" s="73"/>
      <c r="J21" s="73">
        <v>2798495</v>
      </c>
      <c r="K21" s="132"/>
      <c r="L21" s="188">
        <v>-2316025</v>
      </c>
      <c r="M21" s="132"/>
      <c r="N21" s="130">
        <v>2798495</v>
      </c>
    </row>
    <row r="22" spans="1:14" ht="15.6" customHeight="1" x14ac:dyDescent="0.2">
      <c r="A22" s="45"/>
      <c r="B22" s="45" t="s">
        <v>156</v>
      </c>
      <c r="C22" s="45"/>
      <c r="D22" s="46"/>
      <c r="E22" s="46"/>
      <c r="F22" s="49"/>
      <c r="G22" s="48"/>
      <c r="H22" s="188"/>
      <c r="I22" s="73"/>
      <c r="J22" s="132"/>
      <c r="K22" s="132"/>
      <c r="L22" s="190"/>
      <c r="M22" s="132"/>
      <c r="N22" s="130"/>
    </row>
    <row r="23" spans="1:14" ht="15.6" customHeight="1" x14ac:dyDescent="0.2">
      <c r="A23" s="45"/>
      <c r="B23" s="45"/>
      <c r="C23" s="45" t="s">
        <v>155</v>
      </c>
      <c r="D23" s="46"/>
      <c r="E23" s="46"/>
      <c r="F23" s="49"/>
      <c r="G23" s="48"/>
      <c r="H23" s="188">
        <v>-1114992</v>
      </c>
      <c r="I23" s="73"/>
      <c r="J23" s="73">
        <v>122467</v>
      </c>
      <c r="K23" s="73"/>
      <c r="L23" s="189">
        <v>-1267642</v>
      </c>
      <c r="M23" s="73"/>
      <c r="N23" s="130">
        <v>1390960</v>
      </c>
    </row>
    <row r="24" spans="1:14" ht="15.6" customHeight="1" x14ac:dyDescent="0.2">
      <c r="A24" s="45"/>
      <c r="B24" s="45" t="s">
        <v>57</v>
      </c>
      <c r="C24" s="46"/>
      <c r="D24" s="46"/>
      <c r="E24" s="46"/>
      <c r="F24" s="49">
        <v>19</v>
      </c>
      <c r="G24" s="48"/>
      <c r="H24" s="188">
        <v>4093391</v>
      </c>
      <c r="I24" s="73"/>
      <c r="J24" s="279">
        <v>13603702</v>
      </c>
      <c r="K24" s="279"/>
      <c r="L24" s="280">
        <v>3653278</v>
      </c>
      <c r="M24" s="130"/>
      <c r="N24" s="279">
        <v>12403355</v>
      </c>
    </row>
    <row r="25" spans="1:14" ht="15.6" customHeight="1" x14ac:dyDescent="0.2">
      <c r="A25" s="45"/>
      <c r="B25" s="45" t="s">
        <v>157</v>
      </c>
      <c r="C25" s="45"/>
      <c r="D25" s="46"/>
      <c r="E25" s="46"/>
      <c r="H25" s="189"/>
      <c r="I25" s="132"/>
      <c r="J25" s="132"/>
      <c r="K25" s="132"/>
      <c r="L25" s="189"/>
      <c r="M25" s="132"/>
      <c r="N25" s="132"/>
    </row>
    <row r="26" spans="1:14" ht="15.6" customHeight="1" x14ac:dyDescent="0.2">
      <c r="A26" s="45"/>
      <c r="B26" s="45"/>
      <c r="C26" s="45" t="s">
        <v>158</v>
      </c>
      <c r="D26" s="46"/>
      <c r="E26" s="46"/>
      <c r="F26" s="49"/>
      <c r="G26" s="48"/>
      <c r="H26" s="188">
        <v>0</v>
      </c>
      <c r="I26" s="73"/>
      <c r="J26" s="279">
        <v>-3197850</v>
      </c>
      <c r="K26" s="279"/>
      <c r="L26" s="280">
        <v>0</v>
      </c>
      <c r="M26" s="130"/>
      <c r="N26" s="279">
        <v>-3197850</v>
      </c>
    </row>
    <row r="27" spans="1:14" ht="15.6" customHeight="1" x14ac:dyDescent="0.2">
      <c r="A27" s="45"/>
      <c r="B27" s="45" t="s">
        <v>138</v>
      </c>
      <c r="C27" s="46"/>
      <c r="D27" s="46"/>
      <c r="E27" s="46"/>
      <c r="F27" s="49"/>
      <c r="G27" s="48"/>
      <c r="H27" s="188">
        <v>-42678</v>
      </c>
      <c r="I27" s="73"/>
      <c r="J27" s="279">
        <v>-55556</v>
      </c>
      <c r="K27" s="279"/>
      <c r="L27" s="280">
        <v>-40075</v>
      </c>
      <c r="M27" s="130"/>
      <c r="N27" s="279">
        <v>-48721</v>
      </c>
    </row>
    <row r="28" spans="1:14" ht="15.6" customHeight="1" x14ac:dyDescent="0.2">
      <c r="A28" s="45"/>
      <c r="B28" s="45" t="s">
        <v>186</v>
      </c>
      <c r="C28" s="46"/>
      <c r="D28" s="46"/>
      <c r="E28" s="46"/>
      <c r="F28" s="49"/>
      <c r="G28" s="48"/>
      <c r="H28" s="188">
        <v>2730397</v>
      </c>
      <c r="I28" s="73"/>
      <c r="J28" s="279">
        <v>-16655</v>
      </c>
      <c r="K28" s="279"/>
      <c r="L28" s="280">
        <v>-4945</v>
      </c>
      <c r="M28" s="130"/>
      <c r="N28" s="279">
        <v>-16655</v>
      </c>
    </row>
    <row r="29" spans="1:14" ht="15.6" customHeight="1" x14ac:dyDescent="0.2">
      <c r="A29" s="45"/>
      <c r="B29" s="45" t="s">
        <v>88</v>
      </c>
      <c r="C29" s="46"/>
      <c r="D29" s="46"/>
      <c r="E29" s="46"/>
      <c r="F29" s="49"/>
      <c r="G29" s="48"/>
      <c r="H29" s="188">
        <v>0</v>
      </c>
      <c r="I29" s="73"/>
      <c r="J29" s="279">
        <v>10871</v>
      </c>
      <c r="K29" s="279"/>
      <c r="L29" s="280">
        <v>0</v>
      </c>
      <c r="M29" s="130"/>
      <c r="N29" s="279">
        <v>10871</v>
      </c>
    </row>
    <row r="30" spans="1:14" ht="15.6" customHeight="1" x14ac:dyDescent="0.2">
      <c r="A30" s="45"/>
      <c r="B30" s="45" t="s">
        <v>79</v>
      </c>
      <c r="C30" s="45"/>
      <c r="D30" s="46"/>
      <c r="E30" s="46"/>
      <c r="F30" s="49"/>
      <c r="G30" s="48"/>
      <c r="H30" s="188"/>
      <c r="I30" s="73"/>
      <c r="J30" s="73"/>
      <c r="K30" s="73"/>
      <c r="L30" s="190"/>
      <c r="M30" s="73"/>
      <c r="N30" s="132"/>
    </row>
    <row r="31" spans="1:14" ht="15.6" customHeight="1" x14ac:dyDescent="0.2">
      <c r="A31" s="45"/>
      <c r="C31" s="50" t="s">
        <v>144</v>
      </c>
      <c r="D31" s="50"/>
      <c r="E31" s="46"/>
      <c r="G31" s="48"/>
      <c r="H31" s="188">
        <v>8005433</v>
      </c>
      <c r="I31" s="73"/>
      <c r="J31" s="279">
        <v>7622192</v>
      </c>
      <c r="K31" s="279"/>
      <c r="L31" s="280">
        <v>7048740</v>
      </c>
      <c r="M31" s="130"/>
      <c r="N31" s="279">
        <v>7438387</v>
      </c>
    </row>
    <row r="32" spans="1:14" ht="15.6" customHeight="1" x14ac:dyDescent="0.2">
      <c r="A32" s="45"/>
      <c r="C32" s="50" t="s">
        <v>145</v>
      </c>
      <c r="D32" s="50"/>
      <c r="E32" s="46"/>
      <c r="G32" s="48"/>
      <c r="H32" s="192">
        <v>671001</v>
      </c>
      <c r="I32" s="73"/>
      <c r="J32" s="283">
        <v>71488</v>
      </c>
      <c r="K32" s="279"/>
      <c r="L32" s="284">
        <v>646680</v>
      </c>
      <c r="M32" s="130"/>
      <c r="N32" s="283">
        <v>0</v>
      </c>
    </row>
    <row r="33" spans="1:14" ht="6" customHeight="1" x14ac:dyDescent="0.2">
      <c r="A33" s="45"/>
      <c r="C33" s="50"/>
      <c r="D33" s="46"/>
      <c r="E33" s="46"/>
      <c r="F33" s="49"/>
      <c r="G33" s="48"/>
      <c r="H33" s="188"/>
      <c r="I33" s="73"/>
      <c r="J33" s="73"/>
      <c r="K33" s="73"/>
      <c r="L33" s="190"/>
      <c r="M33" s="73"/>
      <c r="N33" s="132"/>
    </row>
    <row r="34" spans="1:14" ht="15.6" customHeight="1" x14ac:dyDescent="0.2">
      <c r="A34" s="45"/>
      <c r="C34" s="50"/>
      <c r="D34" s="46"/>
      <c r="E34" s="46"/>
      <c r="F34" s="49"/>
      <c r="G34" s="48"/>
      <c r="H34" s="188">
        <f>SUM(G13:H32)</f>
        <v>102415821</v>
      </c>
      <c r="I34" s="73"/>
      <c r="J34" s="73">
        <f>SUM(I13:J32)</f>
        <v>82172495</v>
      </c>
      <c r="K34" s="73"/>
      <c r="L34" s="188">
        <f>SUM(K13:L32)</f>
        <v>111967075</v>
      </c>
      <c r="M34" s="73"/>
      <c r="N34" s="73">
        <f>SUM(M13:N32)</f>
        <v>87313828</v>
      </c>
    </row>
    <row r="35" spans="1:14" ht="15.6" customHeight="1" x14ac:dyDescent="0.2">
      <c r="A35" s="45" t="s">
        <v>48</v>
      </c>
      <c r="B35" s="45"/>
      <c r="C35" s="46"/>
      <c r="D35" s="46"/>
      <c r="E35" s="46"/>
      <c r="F35" s="49"/>
      <c r="G35" s="48"/>
      <c r="H35" s="191"/>
      <c r="K35" s="73"/>
      <c r="L35" s="191"/>
    </row>
    <row r="36" spans="1:14" ht="15.6" customHeight="1" x14ac:dyDescent="0.2">
      <c r="A36" s="50" t="s">
        <v>120</v>
      </c>
      <c r="B36" s="45"/>
      <c r="C36" s="46"/>
      <c r="D36" s="46"/>
      <c r="E36" s="46"/>
      <c r="F36" s="49"/>
      <c r="G36" s="48"/>
      <c r="H36" s="188">
        <v>89458420</v>
      </c>
      <c r="I36" s="73"/>
      <c r="J36" s="279">
        <v>31433844</v>
      </c>
      <c r="K36" s="279"/>
      <c r="L36" s="280">
        <v>80004821</v>
      </c>
      <c r="M36" s="130"/>
      <c r="N36" s="279">
        <v>27624446</v>
      </c>
    </row>
    <row r="37" spans="1:14" ht="15.6" customHeight="1" x14ac:dyDescent="0.2">
      <c r="A37" s="50" t="s">
        <v>122</v>
      </c>
      <c r="B37" s="45"/>
      <c r="C37" s="46"/>
      <c r="D37" s="46"/>
      <c r="E37" s="46"/>
      <c r="F37" s="49"/>
      <c r="G37" s="48"/>
      <c r="H37" s="188">
        <v>-84455394</v>
      </c>
      <c r="I37" s="73"/>
      <c r="J37" s="279">
        <v>-83440352</v>
      </c>
      <c r="K37" s="279"/>
      <c r="L37" s="280">
        <v>-83022025</v>
      </c>
      <c r="M37" s="130"/>
      <c r="N37" s="279">
        <v>-64370066</v>
      </c>
    </row>
    <row r="38" spans="1:14" ht="15.6" customHeight="1" x14ac:dyDescent="0.2">
      <c r="A38" s="50" t="s">
        <v>121</v>
      </c>
      <c r="B38" s="45"/>
      <c r="C38" s="46"/>
      <c r="D38" s="46"/>
      <c r="E38" s="46"/>
      <c r="F38" s="49"/>
      <c r="G38" s="48"/>
      <c r="H38" s="188">
        <v>-7214867</v>
      </c>
      <c r="I38" s="73"/>
      <c r="J38" s="279">
        <v>-17892116</v>
      </c>
      <c r="K38" s="279"/>
      <c r="L38" s="188">
        <v>-6483903</v>
      </c>
      <c r="M38" s="130"/>
      <c r="N38" s="285">
        <v>-17510030</v>
      </c>
    </row>
    <row r="39" spans="1:14" ht="15.6" customHeight="1" x14ac:dyDescent="0.2">
      <c r="A39" s="50" t="s">
        <v>113</v>
      </c>
      <c r="B39" s="45"/>
      <c r="C39" s="46"/>
      <c r="D39" s="46"/>
      <c r="E39" s="46"/>
      <c r="F39" s="49"/>
      <c r="G39" s="48"/>
      <c r="H39" s="188">
        <v>0</v>
      </c>
      <c r="I39" s="73"/>
      <c r="J39" s="279">
        <v>1500000</v>
      </c>
      <c r="K39" s="279"/>
      <c r="L39" s="280">
        <v>0</v>
      </c>
      <c r="M39" s="130"/>
      <c r="N39" s="279">
        <v>0</v>
      </c>
    </row>
    <row r="40" spans="1:14" ht="15.6" customHeight="1" x14ac:dyDescent="0.2">
      <c r="A40" s="50" t="s">
        <v>123</v>
      </c>
      <c r="B40" s="45"/>
      <c r="C40" s="46"/>
      <c r="D40" s="46"/>
      <c r="E40" s="46"/>
      <c r="F40" s="49"/>
      <c r="G40" s="48"/>
      <c r="H40" s="188">
        <v>56720</v>
      </c>
      <c r="I40" s="73"/>
      <c r="J40" s="279">
        <v>-51120</v>
      </c>
      <c r="K40" s="279"/>
      <c r="L40" s="280">
        <v>0</v>
      </c>
      <c r="M40" s="130"/>
      <c r="N40" s="279">
        <v>2600</v>
      </c>
    </row>
    <row r="41" spans="1:14" ht="15.6" customHeight="1" x14ac:dyDescent="0.2">
      <c r="A41" s="50" t="s">
        <v>124</v>
      </c>
      <c r="B41" s="45"/>
      <c r="C41" s="46"/>
      <c r="D41" s="46"/>
      <c r="E41" s="46"/>
      <c r="F41" s="49"/>
      <c r="G41" s="48"/>
      <c r="H41" s="188">
        <v>44595341.000000015</v>
      </c>
      <c r="I41" s="73"/>
      <c r="J41" s="279">
        <v>42479228</v>
      </c>
      <c r="K41" s="279"/>
      <c r="L41" s="280">
        <v>46306127.000000015</v>
      </c>
      <c r="M41" s="130"/>
      <c r="N41" s="279">
        <v>44906961</v>
      </c>
    </row>
    <row r="42" spans="1:14" ht="15.6" customHeight="1" x14ac:dyDescent="0.2">
      <c r="A42" s="50" t="s">
        <v>125</v>
      </c>
      <c r="B42" s="45"/>
      <c r="C42" s="46"/>
      <c r="D42" s="46"/>
      <c r="E42" s="46"/>
      <c r="F42" s="49"/>
      <c r="G42" s="48"/>
      <c r="H42" s="192">
        <v>-1695052</v>
      </c>
      <c r="I42" s="73"/>
      <c r="J42" s="283">
        <v>-1185162</v>
      </c>
      <c r="K42" s="279"/>
      <c r="L42" s="192">
        <v>-1576722</v>
      </c>
      <c r="M42" s="130"/>
      <c r="N42" s="283">
        <v>-1194532</v>
      </c>
    </row>
    <row r="43" spans="1:14" ht="6" customHeight="1" x14ac:dyDescent="0.2">
      <c r="A43" s="45"/>
      <c r="B43" s="45"/>
      <c r="C43" s="46"/>
      <c r="D43" s="46"/>
      <c r="E43" s="46"/>
      <c r="F43" s="49"/>
      <c r="G43" s="48"/>
      <c r="H43" s="188"/>
      <c r="I43" s="73"/>
      <c r="J43" s="73"/>
      <c r="K43" s="73"/>
      <c r="L43" s="188"/>
      <c r="M43" s="73"/>
      <c r="N43" s="73"/>
    </row>
    <row r="44" spans="1:14" ht="15.6" customHeight="1" x14ac:dyDescent="0.2">
      <c r="A44" s="223" t="s">
        <v>139</v>
      </c>
      <c r="B44" s="223"/>
      <c r="C44" s="224"/>
      <c r="D44" s="224"/>
      <c r="E44" s="224"/>
      <c r="F44" s="49"/>
      <c r="G44" s="48"/>
      <c r="H44" s="190"/>
      <c r="I44" s="132"/>
      <c r="J44" s="132"/>
      <c r="K44" s="132"/>
      <c r="L44" s="190"/>
      <c r="M44" s="132"/>
      <c r="N44" s="132"/>
    </row>
    <row r="45" spans="1:14" ht="15.6" customHeight="1" x14ac:dyDescent="0.2">
      <c r="A45" s="224"/>
      <c r="B45" s="223" t="s">
        <v>202</v>
      </c>
      <c r="C45" s="224"/>
      <c r="D45" s="224"/>
      <c r="E45" s="224"/>
      <c r="F45" s="49"/>
      <c r="G45" s="48"/>
      <c r="H45" s="188">
        <f>SUM(H34:H42)</f>
        <v>143160989</v>
      </c>
      <c r="I45" s="73"/>
      <c r="J45" s="73">
        <f>SUM(J34:J42)</f>
        <v>55016817</v>
      </c>
      <c r="K45" s="73"/>
      <c r="L45" s="188">
        <f>SUM(L34:L42)</f>
        <v>147195373</v>
      </c>
      <c r="M45" s="73"/>
      <c r="N45" s="73">
        <f>SUM(N34:N42)</f>
        <v>76773207</v>
      </c>
    </row>
    <row r="46" spans="1:14" ht="15.6" customHeight="1" x14ac:dyDescent="0.2">
      <c r="A46" s="223" t="s">
        <v>169</v>
      </c>
      <c r="B46" s="223"/>
      <c r="C46" s="224"/>
      <c r="D46" s="224"/>
      <c r="E46" s="224"/>
      <c r="F46" s="49"/>
      <c r="G46" s="48"/>
      <c r="H46" s="188">
        <v>11596</v>
      </c>
      <c r="I46" s="73"/>
      <c r="J46" s="279">
        <v>18649</v>
      </c>
      <c r="K46" s="279"/>
      <c r="L46" s="280">
        <v>8993</v>
      </c>
      <c r="M46" s="130"/>
      <c r="N46" s="279">
        <v>11814</v>
      </c>
    </row>
    <row r="47" spans="1:14" ht="15.6" customHeight="1" x14ac:dyDescent="0.2">
      <c r="A47" s="223" t="s">
        <v>49</v>
      </c>
      <c r="B47" s="223"/>
      <c r="C47" s="224"/>
      <c r="D47" s="224"/>
      <c r="E47" s="224"/>
      <c r="F47" s="49"/>
      <c r="G47" s="48"/>
      <c r="H47" s="192">
        <v>-6897358</v>
      </c>
      <c r="I47" s="73"/>
      <c r="J47" s="283">
        <v>-3581637</v>
      </c>
      <c r="K47" s="279"/>
      <c r="L47" s="284">
        <v>-4446879</v>
      </c>
      <c r="M47" s="130"/>
      <c r="N47" s="283">
        <v>-1006769</v>
      </c>
    </row>
    <row r="48" spans="1:14" ht="6" customHeight="1" x14ac:dyDescent="0.2">
      <c r="A48" s="45"/>
      <c r="B48" s="45"/>
      <c r="C48" s="46"/>
      <c r="D48" s="46"/>
      <c r="E48" s="46"/>
      <c r="F48" s="49"/>
      <c r="G48" s="48"/>
      <c r="H48" s="188"/>
      <c r="I48" s="73"/>
      <c r="J48" s="73"/>
      <c r="K48" s="73"/>
      <c r="L48" s="188"/>
      <c r="M48" s="73"/>
      <c r="N48" s="73"/>
    </row>
    <row r="49" spans="1:14" ht="15.6" customHeight="1" x14ac:dyDescent="0.2">
      <c r="A49" s="45" t="s">
        <v>127</v>
      </c>
      <c r="B49" s="45"/>
      <c r="C49" s="46"/>
      <c r="D49" s="46"/>
      <c r="E49" s="46"/>
      <c r="F49" s="49"/>
      <c r="G49" s="48"/>
      <c r="H49" s="192">
        <f>SUM(H45:H47)</f>
        <v>136275227</v>
      </c>
      <c r="I49" s="73"/>
      <c r="J49" s="75">
        <f>SUM(J45:J47)</f>
        <v>51453829</v>
      </c>
      <c r="K49" s="73"/>
      <c r="L49" s="192">
        <f>SUM(L45:L47)</f>
        <v>142757487</v>
      </c>
      <c r="M49" s="73"/>
      <c r="N49" s="75">
        <f>SUM(N45:N47)</f>
        <v>75778252</v>
      </c>
    </row>
    <row r="50" spans="1:14" ht="15.6" customHeight="1" x14ac:dyDescent="0.2">
      <c r="A50" s="45"/>
      <c r="B50" s="45"/>
      <c r="C50" s="46"/>
      <c r="D50" s="46"/>
      <c r="E50" s="46"/>
      <c r="F50" s="49"/>
      <c r="G50" s="48"/>
      <c r="H50" s="188"/>
      <c r="I50" s="73"/>
      <c r="J50" s="73"/>
      <c r="K50" s="73"/>
      <c r="L50" s="188"/>
      <c r="M50" s="73"/>
      <c r="N50" s="73"/>
    </row>
    <row r="51" spans="1:14" ht="15.6" customHeight="1" x14ac:dyDescent="0.2">
      <c r="A51" s="45"/>
      <c r="B51" s="45"/>
      <c r="C51" s="46"/>
      <c r="D51" s="46"/>
      <c r="E51" s="46"/>
      <c r="F51" s="49"/>
      <c r="G51" s="48"/>
      <c r="H51" s="73"/>
      <c r="I51" s="73"/>
      <c r="J51" s="73"/>
      <c r="K51" s="73"/>
      <c r="L51" s="73"/>
      <c r="M51" s="73"/>
      <c r="N51" s="73"/>
    </row>
    <row r="52" spans="1:14" ht="15.6" customHeight="1" x14ac:dyDescent="0.2">
      <c r="A52" s="45"/>
      <c r="B52" s="45"/>
      <c r="C52" s="46"/>
      <c r="D52" s="46"/>
      <c r="E52" s="46"/>
      <c r="F52" s="49"/>
      <c r="G52" s="48"/>
      <c r="H52" s="73"/>
      <c r="I52" s="73"/>
      <c r="J52" s="73"/>
      <c r="K52" s="73"/>
      <c r="L52" s="73"/>
      <c r="M52" s="73"/>
      <c r="N52" s="73"/>
    </row>
    <row r="53" spans="1:14" ht="22.15" customHeight="1" x14ac:dyDescent="0.2">
      <c r="A53" s="286" t="str">
        <f>+'2-3'!A104</f>
        <v>The accompanying notes on pages 10 to 27 are an integral part of these interim financial information.</v>
      </c>
      <c r="B53" s="287"/>
      <c r="C53" s="288"/>
      <c r="D53" s="288"/>
      <c r="E53" s="288"/>
      <c r="F53" s="131"/>
      <c r="G53" s="129"/>
      <c r="H53" s="75"/>
      <c r="I53" s="75"/>
      <c r="J53" s="75"/>
      <c r="K53" s="75"/>
      <c r="L53" s="75"/>
      <c r="M53" s="75"/>
      <c r="N53" s="75"/>
    </row>
    <row r="54" spans="1:14" ht="16.5" customHeight="1" x14ac:dyDescent="0.2">
      <c r="A54" s="276" t="str">
        <f>+A1</f>
        <v>Thai Nippon Rubber Industry Public Co., Ltd.</v>
      </c>
      <c r="B54" s="38"/>
      <c r="C54" s="38"/>
      <c r="D54" s="38"/>
      <c r="E54" s="38"/>
      <c r="F54" s="39"/>
      <c r="G54" s="40"/>
      <c r="H54" s="68"/>
      <c r="I54" s="68"/>
      <c r="J54" s="68"/>
      <c r="K54" s="68"/>
      <c r="L54" s="68"/>
      <c r="M54" s="68"/>
      <c r="N54" s="68"/>
    </row>
    <row r="55" spans="1:14" ht="16.5" customHeight="1" x14ac:dyDescent="0.2">
      <c r="A55" s="52" t="s">
        <v>185</v>
      </c>
      <c r="B55" s="51"/>
      <c r="C55" s="51"/>
      <c r="D55" s="51"/>
      <c r="E55" s="51"/>
      <c r="F55" s="47"/>
      <c r="G55" s="48"/>
      <c r="H55" s="73"/>
      <c r="I55" s="73"/>
      <c r="J55" s="73"/>
      <c r="K55" s="73"/>
      <c r="L55" s="73"/>
      <c r="M55" s="73"/>
      <c r="N55" s="73"/>
    </row>
    <row r="56" spans="1:14" ht="16.5" customHeight="1" x14ac:dyDescent="0.2">
      <c r="A56" s="289" t="str">
        <f>A3</f>
        <v>For the six-month period ended 30 June 2020</v>
      </c>
      <c r="B56" s="278"/>
      <c r="C56" s="278"/>
      <c r="D56" s="278"/>
      <c r="E56" s="278"/>
      <c r="F56" s="128"/>
      <c r="G56" s="129"/>
      <c r="H56" s="75"/>
      <c r="I56" s="75"/>
      <c r="J56" s="75"/>
      <c r="K56" s="75"/>
      <c r="L56" s="75"/>
      <c r="M56" s="75"/>
      <c r="N56" s="75"/>
    </row>
    <row r="57" spans="1:14" ht="9.9499999999999993" customHeight="1" x14ac:dyDescent="0.2">
      <c r="A57" s="52"/>
      <c r="B57" s="51"/>
      <c r="C57" s="51"/>
      <c r="D57" s="51"/>
      <c r="E57" s="51"/>
      <c r="F57" s="47"/>
      <c r="G57" s="48"/>
      <c r="H57" s="73"/>
      <c r="I57" s="73"/>
      <c r="J57" s="73"/>
      <c r="K57" s="73"/>
      <c r="L57" s="73"/>
      <c r="M57" s="73"/>
      <c r="N57" s="73"/>
    </row>
    <row r="58" spans="1:14" ht="9.9499999999999993" customHeight="1" x14ac:dyDescent="0.2">
      <c r="A58" s="52"/>
      <c r="B58" s="51"/>
      <c r="C58" s="51"/>
      <c r="D58" s="51"/>
      <c r="E58" s="51"/>
      <c r="F58" s="47"/>
      <c r="G58" s="48"/>
      <c r="H58" s="73"/>
      <c r="I58" s="73"/>
      <c r="J58" s="73"/>
      <c r="K58" s="73"/>
      <c r="L58" s="73"/>
      <c r="M58" s="73"/>
      <c r="N58" s="73"/>
    </row>
    <row r="59" spans="1:14" ht="15" customHeight="1" x14ac:dyDescent="0.2">
      <c r="A59" s="38"/>
      <c r="B59" s="38"/>
      <c r="C59" s="38"/>
      <c r="D59" s="38"/>
      <c r="E59" s="38"/>
      <c r="F59" s="39"/>
      <c r="G59" s="40"/>
      <c r="H59" s="334" t="s">
        <v>98</v>
      </c>
      <c r="I59" s="334"/>
      <c r="J59" s="334"/>
      <c r="K59" s="66"/>
      <c r="L59" s="334" t="s">
        <v>96</v>
      </c>
      <c r="M59" s="334"/>
      <c r="N59" s="334"/>
    </row>
    <row r="60" spans="1:14" ht="15" customHeight="1" x14ac:dyDescent="0.2">
      <c r="A60" s="38"/>
      <c r="B60" s="38"/>
      <c r="C60" s="38"/>
      <c r="D60" s="38"/>
      <c r="E60" s="38"/>
      <c r="F60" s="39"/>
      <c r="G60" s="40"/>
      <c r="H60" s="333" t="s">
        <v>97</v>
      </c>
      <c r="I60" s="333"/>
      <c r="J60" s="333"/>
      <c r="K60" s="66"/>
      <c r="L60" s="333" t="s">
        <v>97</v>
      </c>
      <c r="M60" s="333"/>
      <c r="N60" s="333"/>
    </row>
    <row r="61" spans="1:14" ht="15" customHeight="1" x14ac:dyDescent="0.2">
      <c r="A61" s="38"/>
      <c r="B61" s="38"/>
      <c r="C61" s="38"/>
      <c r="D61" s="38"/>
      <c r="E61" s="38"/>
      <c r="F61" s="39"/>
      <c r="G61" s="40"/>
      <c r="H61" s="67" t="s">
        <v>64</v>
      </c>
      <c r="I61" s="67"/>
      <c r="J61" s="67" t="s">
        <v>64</v>
      </c>
      <c r="K61" s="68"/>
      <c r="L61" s="67" t="s">
        <v>64</v>
      </c>
      <c r="M61" s="133"/>
      <c r="N61" s="67" t="s">
        <v>64</v>
      </c>
    </row>
    <row r="62" spans="1:14" ht="15" customHeight="1" x14ac:dyDescent="0.2">
      <c r="A62" s="38"/>
      <c r="B62" s="38"/>
      <c r="C62" s="38"/>
      <c r="D62" s="38"/>
      <c r="E62" s="38"/>
      <c r="F62" s="39"/>
      <c r="G62" s="40"/>
      <c r="H62" s="133" t="s">
        <v>164</v>
      </c>
      <c r="I62" s="133"/>
      <c r="J62" s="133" t="s">
        <v>164</v>
      </c>
      <c r="K62" s="66"/>
      <c r="L62" s="133" t="s">
        <v>164</v>
      </c>
      <c r="M62" s="86"/>
      <c r="N62" s="133" t="s">
        <v>164</v>
      </c>
    </row>
    <row r="63" spans="1:14" ht="15" customHeight="1" x14ac:dyDescent="0.2">
      <c r="A63" s="38"/>
      <c r="B63" s="38"/>
      <c r="C63" s="38"/>
      <c r="D63" s="38"/>
      <c r="E63" s="38"/>
      <c r="F63" s="39"/>
      <c r="G63" s="40"/>
      <c r="H63" s="133" t="s">
        <v>132</v>
      </c>
      <c r="I63" s="133"/>
      <c r="J63" s="133" t="s">
        <v>116</v>
      </c>
      <c r="K63" s="87"/>
      <c r="L63" s="133" t="s">
        <v>132</v>
      </c>
      <c r="M63" s="67"/>
      <c r="N63" s="133" t="s">
        <v>116</v>
      </c>
    </row>
    <row r="64" spans="1:14" ht="15" customHeight="1" x14ac:dyDescent="0.2">
      <c r="A64" s="41"/>
      <c r="B64" s="41"/>
      <c r="C64" s="41"/>
      <c r="D64" s="41"/>
      <c r="E64" s="41"/>
      <c r="F64" s="42" t="s">
        <v>0</v>
      </c>
      <c r="G64" s="43"/>
      <c r="H64" s="70" t="s">
        <v>29</v>
      </c>
      <c r="I64" s="140"/>
      <c r="J64" s="70" t="s">
        <v>29</v>
      </c>
      <c r="K64" s="71"/>
      <c r="L64" s="70" t="s">
        <v>29</v>
      </c>
      <c r="M64" s="72"/>
      <c r="N64" s="70" t="s">
        <v>29</v>
      </c>
    </row>
    <row r="65" spans="1:14" ht="15" customHeight="1" x14ac:dyDescent="0.2">
      <c r="A65" s="44" t="s">
        <v>50</v>
      </c>
      <c r="B65" s="45"/>
      <c r="C65" s="46"/>
      <c r="D65" s="46"/>
      <c r="E65" s="46"/>
      <c r="F65" s="49"/>
      <c r="G65" s="48"/>
      <c r="H65" s="188"/>
      <c r="I65" s="73"/>
      <c r="J65" s="73"/>
      <c r="K65" s="73"/>
      <c r="L65" s="188"/>
      <c r="M65" s="73"/>
      <c r="N65" s="73"/>
    </row>
    <row r="66" spans="1:14" ht="15" customHeight="1" x14ac:dyDescent="0.2">
      <c r="A66" s="45" t="s">
        <v>89</v>
      </c>
      <c r="B66" s="50"/>
      <c r="C66" s="46"/>
      <c r="D66" s="46"/>
      <c r="E66" s="46"/>
      <c r="F66" s="49"/>
      <c r="G66" s="48"/>
      <c r="H66" s="188">
        <v>-53599</v>
      </c>
      <c r="I66" s="73"/>
      <c r="J66" s="279">
        <v>-21812</v>
      </c>
      <c r="K66" s="279"/>
      <c r="L66" s="280">
        <v>-53599</v>
      </c>
      <c r="M66" s="130"/>
      <c r="N66" s="279">
        <v>-21812</v>
      </c>
    </row>
    <row r="67" spans="1:14" ht="15" customHeight="1" x14ac:dyDescent="0.2">
      <c r="A67" s="45" t="s">
        <v>105</v>
      </c>
      <c r="B67" s="50"/>
      <c r="C67" s="46"/>
      <c r="D67" s="46"/>
      <c r="E67" s="46"/>
      <c r="F67" s="49"/>
      <c r="G67" s="48"/>
      <c r="H67" s="188">
        <v>31082</v>
      </c>
      <c r="I67" s="73"/>
      <c r="J67" s="279">
        <v>36907</v>
      </c>
      <c r="K67" s="279"/>
      <c r="L67" s="280">
        <v>31082</v>
      </c>
      <c r="M67" s="130"/>
      <c r="N67" s="279">
        <v>36907</v>
      </c>
    </row>
    <row r="68" spans="1:14" ht="15" customHeight="1" x14ac:dyDescent="0.2">
      <c r="A68" s="274" t="s">
        <v>112</v>
      </c>
      <c r="B68" s="50"/>
      <c r="C68" s="46"/>
      <c r="D68" s="46"/>
      <c r="E68" s="46"/>
      <c r="F68" s="49"/>
      <c r="G68" s="48"/>
      <c r="H68" s="188">
        <v>-925</v>
      </c>
      <c r="I68" s="73"/>
      <c r="J68" s="279">
        <v>0</v>
      </c>
      <c r="K68" s="279"/>
      <c r="L68" s="280">
        <v>0</v>
      </c>
      <c r="M68" s="130"/>
      <c r="N68" s="279">
        <v>0</v>
      </c>
    </row>
    <row r="69" spans="1:14" ht="15" customHeight="1" x14ac:dyDescent="0.2">
      <c r="A69" s="45" t="s">
        <v>126</v>
      </c>
      <c r="B69" s="45"/>
      <c r="C69" s="45"/>
      <c r="D69" s="45"/>
      <c r="E69" s="45"/>
      <c r="F69" s="49"/>
      <c r="G69" s="48"/>
      <c r="H69" s="193">
        <v>-36041856</v>
      </c>
      <c r="I69" s="74"/>
      <c r="J69" s="279">
        <v>-20113165</v>
      </c>
      <c r="K69" s="279"/>
      <c r="L69" s="280">
        <v>-34321456</v>
      </c>
      <c r="M69" s="130"/>
      <c r="N69" s="279">
        <v>-13616259</v>
      </c>
    </row>
    <row r="70" spans="1:14" ht="15" customHeight="1" x14ac:dyDescent="0.2">
      <c r="A70" s="50" t="s">
        <v>114</v>
      </c>
      <c r="B70" s="45"/>
      <c r="C70" s="46"/>
      <c r="D70" s="46"/>
      <c r="E70" s="46"/>
      <c r="F70" s="49"/>
      <c r="G70" s="48"/>
      <c r="H70" s="193">
        <v>-65250</v>
      </c>
      <c r="I70" s="74"/>
      <c r="J70" s="279">
        <v>-3025994</v>
      </c>
      <c r="K70" s="279"/>
      <c r="L70" s="280">
        <v>-53451</v>
      </c>
      <c r="M70" s="130"/>
      <c r="N70" s="279">
        <v>-2982994</v>
      </c>
    </row>
    <row r="71" spans="1:14" ht="15" customHeight="1" x14ac:dyDescent="0.2">
      <c r="A71" s="50" t="s">
        <v>118</v>
      </c>
      <c r="B71" s="45"/>
      <c r="C71" s="46"/>
      <c r="D71" s="46"/>
      <c r="E71" s="46"/>
      <c r="F71" s="49"/>
      <c r="G71" s="48"/>
      <c r="H71" s="193">
        <v>0</v>
      </c>
      <c r="I71" s="74"/>
      <c r="J71" s="279">
        <v>-159876150</v>
      </c>
      <c r="K71" s="279"/>
      <c r="L71" s="280">
        <v>0</v>
      </c>
      <c r="M71" s="130"/>
      <c r="N71" s="279">
        <v>-159876150</v>
      </c>
    </row>
    <row r="72" spans="1:14" ht="15" customHeight="1" x14ac:dyDescent="0.2">
      <c r="A72" s="50" t="s">
        <v>90</v>
      </c>
      <c r="B72" s="45"/>
      <c r="C72" s="46"/>
      <c r="D72" s="46"/>
      <c r="E72" s="46"/>
      <c r="F72" s="49"/>
      <c r="G72" s="48"/>
      <c r="H72" s="194">
        <v>1205634</v>
      </c>
      <c r="I72" s="74"/>
      <c r="J72" s="283">
        <v>33826</v>
      </c>
      <c r="K72" s="279"/>
      <c r="L72" s="284">
        <v>5634</v>
      </c>
      <c r="M72" s="130"/>
      <c r="N72" s="283">
        <v>33826</v>
      </c>
    </row>
    <row r="73" spans="1:14" ht="3.95" customHeight="1" x14ac:dyDescent="0.2">
      <c r="A73" s="50"/>
      <c r="B73" s="45"/>
      <c r="C73" s="46"/>
      <c r="D73" s="46"/>
      <c r="E73" s="46"/>
      <c r="F73" s="49"/>
      <c r="G73" s="48"/>
      <c r="H73" s="188"/>
      <c r="I73" s="73"/>
      <c r="J73" s="130"/>
      <c r="K73" s="282"/>
      <c r="L73" s="189"/>
      <c r="M73" s="130"/>
      <c r="N73" s="130"/>
    </row>
    <row r="74" spans="1:14" ht="15" customHeight="1" x14ac:dyDescent="0.2">
      <c r="A74" s="50" t="s">
        <v>146</v>
      </c>
      <c r="B74" s="45"/>
      <c r="C74" s="46"/>
      <c r="D74" s="46"/>
      <c r="E74" s="46"/>
      <c r="F74" s="49"/>
      <c r="G74" s="48"/>
      <c r="H74" s="194">
        <f>SUM(H66:H73)</f>
        <v>-34924914</v>
      </c>
      <c r="I74" s="74"/>
      <c r="J74" s="290">
        <f>SUM(J66:J72)</f>
        <v>-182966388</v>
      </c>
      <c r="K74" s="282"/>
      <c r="L74" s="291">
        <f>SUM(L66:L72)</f>
        <v>-34391790</v>
      </c>
      <c r="M74" s="130"/>
      <c r="N74" s="290">
        <f>SUM(N66:N72)</f>
        <v>-176426482</v>
      </c>
    </row>
    <row r="75" spans="1:14" ht="3.95" customHeight="1" x14ac:dyDescent="0.2">
      <c r="A75" s="45"/>
      <c r="B75" s="50"/>
      <c r="C75" s="46"/>
      <c r="D75" s="46"/>
      <c r="E75" s="46"/>
      <c r="F75" s="49"/>
      <c r="G75" s="48"/>
      <c r="H75" s="193"/>
      <c r="I75" s="74"/>
      <c r="J75" s="74"/>
      <c r="K75" s="73"/>
      <c r="L75" s="193"/>
      <c r="M75" s="73"/>
      <c r="N75" s="74"/>
    </row>
    <row r="76" spans="1:14" ht="15" customHeight="1" x14ac:dyDescent="0.2">
      <c r="A76" s="44" t="s">
        <v>51</v>
      </c>
      <c r="B76" s="45"/>
      <c r="C76" s="45"/>
      <c r="D76" s="45"/>
      <c r="E76" s="45"/>
      <c r="F76" s="49"/>
      <c r="G76" s="48"/>
      <c r="H76" s="188"/>
      <c r="I76" s="73"/>
      <c r="J76" s="73"/>
      <c r="K76" s="73"/>
      <c r="L76" s="188"/>
      <c r="M76" s="73"/>
      <c r="N76" s="73"/>
    </row>
    <row r="77" spans="1:14" ht="15" customHeight="1" x14ac:dyDescent="0.2">
      <c r="A77" s="45" t="s">
        <v>55</v>
      </c>
      <c r="B77" s="45"/>
      <c r="C77" s="45"/>
      <c r="D77" s="45"/>
      <c r="E77" s="45"/>
      <c r="F77" s="292">
        <v>15</v>
      </c>
      <c r="G77" s="48"/>
      <c r="H77" s="193">
        <v>432000000</v>
      </c>
      <c r="I77" s="74"/>
      <c r="J77" s="279">
        <v>261000000</v>
      </c>
      <c r="K77" s="279"/>
      <c r="L77" s="280">
        <v>427000000</v>
      </c>
      <c r="M77" s="130"/>
      <c r="N77" s="279">
        <v>251000000</v>
      </c>
    </row>
    <row r="78" spans="1:14" ht="15" customHeight="1" x14ac:dyDescent="0.2">
      <c r="A78" s="45" t="s">
        <v>106</v>
      </c>
      <c r="B78" s="45"/>
      <c r="C78" s="45"/>
      <c r="D78" s="45"/>
      <c r="E78" s="45"/>
      <c r="F78" s="292">
        <v>15</v>
      </c>
      <c r="G78" s="48"/>
      <c r="H78" s="193">
        <v>-420800000</v>
      </c>
      <c r="I78" s="74"/>
      <c r="J78" s="279">
        <v>-46600000</v>
      </c>
      <c r="K78" s="279"/>
      <c r="L78" s="280">
        <v>-420800000</v>
      </c>
      <c r="M78" s="130"/>
      <c r="N78" s="279">
        <v>-46600000</v>
      </c>
    </row>
    <row r="79" spans="1:14" ht="15" customHeight="1" x14ac:dyDescent="0.2">
      <c r="A79" s="45" t="s">
        <v>150</v>
      </c>
      <c r="B79" s="45"/>
      <c r="C79" s="45"/>
      <c r="D79" s="45"/>
      <c r="E79" s="45"/>
      <c r="F79" s="292">
        <v>18</v>
      </c>
      <c r="G79" s="48"/>
      <c r="H79" s="193">
        <v>-40020000</v>
      </c>
      <c r="I79" s="74"/>
      <c r="J79" s="279">
        <v>-46770000</v>
      </c>
      <c r="K79" s="279"/>
      <c r="L79" s="280">
        <v>-40020000</v>
      </c>
      <c r="M79" s="130"/>
      <c r="N79" s="279">
        <v>-46770000</v>
      </c>
    </row>
    <row r="80" spans="1:14" ht="15" customHeight="1" x14ac:dyDescent="0.2">
      <c r="A80" s="223" t="s">
        <v>160</v>
      </c>
      <c r="B80" s="223"/>
      <c r="C80" s="224"/>
      <c r="D80" s="224"/>
      <c r="E80" s="45"/>
      <c r="F80" s="49"/>
      <c r="G80" s="48"/>
      <c r="H80" s="193"/>
      <c r="I80" s="74"/>
      <c r="J80" s="279"/>
      <c r="K80" s="279"/>
      <c r="L80" s="280"/>
      <c r="M80" s="130"/>
      <c r="N80" s="279"/>
    </row>
    <row r="81" spans="1:14" ht="15" customHeight="1" x14ac:dyDescent="0.2">
      <c r="A81" s="225"/>
      <c r="B81" s="226" t="s">
        <v>159</v>
      </c>
      <c r="C81" s="224"/>
      <c r="D81" s="224"/>
      <c r="E81" s="45"/>
      <c r="F81" s="49"/>
      <c r="G81" s="48"/>
      <c r="H81" s="193">
        <v>-8038049</v>
      </c>
      <c r="I81" s="74"/>
      <c r="J81" s="279">
        <v>-7633218</v>
      </c>
      <c r="K81" s="279"/>
      <c r="L81" s="280">
        <v>-7081356</v>
      </c>
      <c r="M81" s="130"/>
      <c r="N81" s="279">
        <v>-7449413</v>
      </c>
    </row>
    <row r="82" spans="1:14" ht="15" customHeight="1" x14ac:dyDescent="0.2">
      <c r="A82" s="45" t="s">
        <v>149</v>
      </c>
      <c r="B82" s="45"/>
      <c r="C82" s="45"/>
      <c r="D82" s="45"/>
      <c r="E82" s="45"/>
      <c r="F82" s="49"/>
      <c r="G82" s="48"/>
      <c r="H82" s="193">
        <v>-5413030</v>
      </c>
      <c r="I82" s="74"/>
      <c r="J82" s="279">
        <v>-2598453</v>
      </c>
      <c r="K82" s="279"/>
      <c r="L82" s="280">
        <v>-5128296</v>
      </c>
      <c r="M82" s="130"/>
      <c r="N82" s="279">
        <v>-28800</v>
      </c>
    </row>
    <row r="83" spans="1:14" ht="15" customHeight="1" x14ac:dyDescent="0.2">
      <c r="A83" s="45" t="s">
        <v>200</v>
      </c>
      <c r="B83" s="45"/>
      <c r="C83" s="45"/>
      <c r="D83" s="45"/>
      <c r="E83" s="45"/>
      <c r="F83" s="49"/>
      <c r="G83" s="48"/>
      <c r="H83" s="193">
        <v>-671001</v>
      </c>
      <c r="I83" s="74"/>
      <c r="J83" s="279">
        <v>0</v>
      </c>
      <c r="K83" s="279"/>
      <c r="L83" s="280">
        <v>-646680</v>
      </c>
      <c r="M83" s="130"/>
      <c r="N83" s="279">
        <v>0</v>
      </c>
    </row>
    <row r="84" spans="1:14" ht="15" customHeight="1" x14ac:dyDescent="0.2">
      <c r="A84" s="275" t="s">
        <v>194</v>
      </c>
      <c r="B84" s="45"/>
      <c r="C84" s="45"/>
      <c r="D84" s="45"/>
      <c r="E84" s="45"/>
      <c r="F84" s="49"/>
      <c r="G84" s="48"/>
      <c r="H84" s="194">
        <v>-71998800</v>
      </c>
      <c r="I84" s="74"/>
      <c r="J84" s="283">
        <v>-59964340</v>
      </c>
      <c r="K84" s="279"/>
      <c r="L84" s="284">
        <v>-71998800</v>
      </c>
      <c r="M84" s="130"/>
      <c r="N84" s="283">
        <v>-59964340</v>
      </c>
    </row>
    <row r="85" spans="1:14" ht="3.95" customHeight="1" x14ac:dyDescent="0.2">
      <c r="A85" s="45"/>
      <c r="B85" s="45"/>
      <c r="C85" s="45"/>
      <c r="D85" s="45"/>
      <c r="E85" s="45"/>
      <c r="F85" s="49"/>
      <c r="G85" s="48"/>
      <c r="H85" s="193"/>
      <c r="I85" s="74"/>
      <c r="J85" s="130"/>
      <c r="K85" s="282"/>
      <c r="L85" s="189"/>
      <c r="M85" s="130"/>
      <c r="N85" s="130"/>
    </row>
    <row r="86" spans="1:14" ht="15" customHeight="1" x14ac:dyDescent="0.2">
      <c r="A86" s="45" t="s">
        <v>195</v>
      </c>
      <c r="B86" s="45"/>
      <c r="C86" s="45"/>
      <c r="D86" s="45"/>
      <c r="E86" s="45"/>
      <c r="F86" s="49"/>
      <c r="G86" s="48"/>
      <c r="H86" s="192">
        <f>SUM(H77:H84)</f>
        <v>-114940880</v>
      </c>
      <c r="I86" s="73"/>
      <c r="J86" s="290">
        <f>SUM(J77:J84)</f>
        <v>97433989</v>
      </c>
      <c r="K86" s="282"/>
      <c r="L86" s="291">
        <f>SUM(L77:L84)</f>
        <v>-118675132</v>
      </c>
      <c r="M86" s="130"/>
      <c r="N86" s="290">
        <f>SUM(N77:N84)</f>
        <v>90187447</v>
      </c>
    </row>
    <row r="87" spans="1:14" ht="3.95" customHeight="1" x14ac:dyDescent="0.2">
      <c r="A87" s="45"/>
      <c r="B87" s="45"/>
      <c r="C87" s="51"/>
      <c r="D87" s="51"/>
      <c r="E87" s="51"/>
      <c r="F87" s="49"/>
      <c r="G87" s="48"/>
      <c r="H87" s="188"/>
      <c r="I87" s="73"/>
      <c r="J87" s="73"/>
      <c r="K87" s="73"/>
      <c r="L87" s="188"/>
      <c r="M87" s="73"/>
      <c r="N87" s="73"/>
    </row>
    <row r="88" spans="1:14" ht="15" customHeight="1" x14ac:dyDescent="0.2">
      <c r="A88" s="44" t="s">
        <v>147</v>
      </c>
      <c r="B88" s="45"/>
      <c r="C88" s="51"/>
      <c r="D88" s="51"/>
      <c r="E88" s="51"/>
      <c r="F88" s="49"/>
      <c r="G88" s="48"/>
      <c r="H88" s="193">
        <f>SUM(H49,H74,H86)</f>
        <v>-13590567</v>
      </c>
      <c r="I88" s="74"/>
      <c r="J88" s="74">
        <f>SUM(J49,J74,J86)</f>
        <v>-34078570</v>
      </c>
      <c r="K88" s="73"/>
      <c r="L88" s="193">
        <f>SUM(L49,L74,L86)</f>
        <v>-10309435</v>
      </c>
      <c r="M88" s="73"/>
      <c r="N88" s="74">
        <f>SUM(N49,N74,N86)</f>
        <v>-10460783</v>
      </c>
    </row>
    <row r="89" spans="1:14" ht="15" customHeight="1" x14ac:dyDescent="0.2">
      <c r="A89" s="45" t="s">
        <v>52</v>
      </c>
      <c r="B89" s="45"/>
      <c r="C89" s="51"/>
      <c r="D89" s="51"/>
      <c r="E89" s="51"/>
      <c r="F89" s="49"/>
      <c r="G89" s="48"/>
      <c r="H89" s="194">
        <v>49308187</v>
      </c>
      <c r="I89" s="74"/>
      <c r="J89" s="283">
        <v>84995875</v>
      </c>
      <c r="K89" s="279"/>
      <c r="L89" s="293">
        <v>37156574</v>
      </c>
      <c r="M89" s="130"/>
      <c r="N89" s="294">
        <v>73637104</v>
      </c>
    </row>
    <row r="90" spans="1:14" ht="3.95" customHeight="1" x14ac:dyDescent="0.2">
      <c r="A90" s="45"/>
      <c r="B90" s="45"/>
      <c r="C90" s="51"/>
      <c r="D90" s="51"/>
      <c r="E90" s="51"/>
      <c r="F90" s="49"/>
      <c r="G90" s="48"/>
      <c r="H90" s="193"/>
      <c r="I90" s="74"/>
      <c r="J90" s="74"/>
      <c r="K90" s="73"/>
      <c r="L90" s="193"/>
      <c r="M90" s="73"/>
      <c r="N90" s="74"/>
    </row>
    <row r="91" spans="1:14" ht="15" customHeight="1" thickBot="1" x14ac:dyDescent="0.25">
      <c r="A91" s="45" t="s">
        <v>53</v>
      </c>
      <c r="B91" s="45"/>
      <c r="C91" s="51"/>
      <c r="D91" s="51"/>
      <c r="E91" s="51"/>
      <c r="F91" s="49"/>
      <c r="G91" s="48"/>
      <c r="H91" s="195">
        <f>SUM(H88:H89)</f>
        <v>35717620</v>
      </c>
      <c r="I91" s="74"/>
      <c r="J91" s="77">
        <f>SUM(J88:J89)</f>
        <v>50917305</v>
      </c>
      <c r="K91" s="73"/>
      <c r="L91" s="195">
        <f>SUM(L88:L89)</f>
        <v>26847139</v>
      </c>
      <c r="M91" s="73"/>
      <c r="N91" s="77">
        <f>SUM(N88:N89)</f>
        <v>63176321</v>
      </c>
    </row>
    <row r="92" spans="1:14" ht="3.95" customHeight="1" thickTop="1" x14ac:dyDescent="0.2">
      <c r="A92" s="51"/>
      <c r="B92" s="51"/>
      <c r="C92" s="51"/>
      <c r="D92" s="51"/>
      <c r="E92" s="51"/>
      <c r="F92" s="49"/>
      <c r="G92" s="48"/>
      <c r="H92" s="188"/>
      <c r="I92" s="73"/>
      <c r="J92" s="73"/>
      <c r="K92" s="73"/>
      <c r="L92" s="188"/>
      <c r="M92" s="73"/>
      <c r="N92" s="73"/>
    </row>
    <row r="93" spans="1:14" ht="15" customHeight="1" x14ac:dyDescent="0.2">
      <c r="A93" s="52" t="s">
        <v>56</v>
      </c>
      <c r="B93" s="51"/>
      <c r="C93" s="51"/>
      <c r="D93" s="51"/>
      <c r="E93" s="51"/>
      <c r="F93" s="49"/>
      <c r="G93" s="48"/>
      <c r="H93" s="188"/>
      <c r="I93" s="73"/>
      <c r="J93" s="73"/>
      <c r="K93" s="73"/>
      <c r="L93" s="188"/>
      <c r="M93" s="73"/>
      <c r="N93" s="73"/>
    </row>
    <row r="94" spans="1:14" ht="15" customHeight="1" x14ac:dyDescent="0.2">
      <c r="A94" s="51" t="s">
        <v>18</v>
      </c>
      <c r="B94" s="51"/>
      <c r="C94" s="51"/>
      <c r="D94" s="51"/>
      <c r="E94" s="51"/>
      <c r="F94" s="49"/>
      <c r="G94" s="48"/>
      <c r="H94" s="188">
        <v>35717620</v>
      </c>
      <c r="I94" s="73"/>
      <c r="J94" s="279">
        <v>70867147</v>
      </c>
      <c r="K94" s="279"/>
      <c r="L94" s="295">
        <v>26847139</v>
      </c>
      <c r="M94" s="130"/>
      <c r="N94" s="296">
        <v>69665079</v>
      </c>
    </row>
    <row r="95" spans="1:14" ht="15" customHeight="1" x14ac:dyDescent="0.2">
      <c r="A95" s="51" t="s">
        <v>107</v>
      </c>
      <c r="B95" s="51"/>
      <c r="C95" s="51"/>
      <c r="D95" s="51"/>
      <c r="E95" s="51"/>
      <c r="F95" s="49"/>
      <c r="G95" s="48"/>
      <c r="H95" s="192">
        <v>0</v>
      </c>
      <c r="I95" s="73"/>
      <c r="J95" s="283">
        <v>-19949842</v>
      </c>
      <c r="K95" s="279"/>
      <c r="L95" s="293">
        <v>0</v>
      </c>
      <c r="M95" s="130"/>
      <c r="N95" s="294">
        <v>-6488758</v>
      </c>
    </row>
    <row r="96" spans="1:14" ht="3.95" customHeight="1" x14ac:dyDescent="0.2">
      <c r="A96" s="51"/>
      <c r="B96" s="51"/>
      <c r="C96" s="51"/>
      <c r="D96" s="51"/>
      <c r="E96" s="51"/>
      <c r="F96" s="49"/>
      <c r="G96" s="48"/>
      <c r="H96" s="188"/>
      <c r="I96" s="73"/>
      <c r="J96" s="73"/>
      <c r="K96" s="73"/>
      <c r="L96" s="188"/>
      <c r="M96" s="73"/>
      <c r="N96" s="73"/>
    </row>
    <row r="97" spans="1:14" ht="15" customHeight="1" thickBot="1" x14ac:dyDescent="0.25">
      <c r="A97" s="51"/>
      <c r="B97" s="51"/>
      <c r="C97" s="51"/>
      <c r="D97" s="51"/>
      <c r="E97" s="51"/>
      <c r="F97" s="49"/>
      <c r="G97" s="48"/>
      <c r="H97" s="196">
        <f>SUM(H94:H95)</f>
        <v>35717620</v>
      </c>
      <c r="I97" s="73"/>
      <c r="J97" s="78">
        <f>SUM(J94:J95)</f>
        <v>50917305</v>
      </c>
      <c r="K97" s="73"/>
      <c r="L97" s="196">
        <f>SUM(L94:L95)</f>
        <v>26847139</v>
      </c>
      <c r="M97" s="73"/>
      <c r="N97" s="78">
        <f>SUM(N94:N95)</f>
        <v>63176321</v>
      </c>
    </row>
    <row r="98" spans="1:14" ht="15" customHeight="1" thickTop="1" x14ac:dyDescent="0.2">
      <c r="A98" s="52" t="s">
        <v>80</v>
      </c>
      <c r="B98" s="51"/>
      <c r="C98" s="51"/>
      <c r="D98" s="51"/>
      <c r="E98" s="51"/>
      <c r="F98" s="49"/>
      <c r="G98" s="48"/>
      <c r="H98" s="190"/>
      <c r="I98" s="132"/>
      <c r="J98" s="132"/>
      <c r="K98" s="132"/>
      <c r="L98" s="190"/>
      <c r="M98" s="132"/>
      <c r="N98" s="132"/>
    </row>
    <row r="99" spans="1:14" ht="3.95" customHeight="1" x14ac:dyDescent="0.2">
      <c r="A99" s="51"/>
      <c r="B99" s="51"/>
      <c r="C99" s="51"/>
      <c r="D99" s="51"/>
      <c r="E99" s="51"/>
      <c r="F99" s="49"/>
      <c r="G99" s="48"/>
      <c r="H99" s="188"/>
      <c r="I99" s="73"/>
      <c r="J99" s="73"/>
      <c r="K99" s="73"/>
      <c r="L99" s="188"/>
      <c r="M99" s="73"/>
      <c r="N99" s="73"/>
    </row>
    <row r="100" spans="1:14" ht="15" customHeight="1" x14ac:dyDescent="0.2">
      <c r="A100" s="51" t="s">
        <v>81</v>
      </c>
      <c r="B100" s="51"/>
      <c r="C100" s="51"/>
      <c r="D100" s="51"/>
      <c r="E100" s="51"/>
      <c r="F100" s="49"/>
      <c r="G100" s="48"/>
      <c r="H100" s="188"/>
      <c r="I100" s="73"/>
      <c r="J100" s="73"/>
      <c r="K100" s="73"/>
      <c r="L100" s="188"/>
      <c r="M100" s="73"/>
      <c r="N100" s="73"/>
    </row>
    <row r="101" spans="1:14" ht="15" customHeight="1" x14ac:dyDescent="0.2">
      <c r="A101" s="51"/>
      <c r="B101" s="53" t="s">
        <v>82</v>
      </c>
      <c r="C101" s="51"/>
      <c r="D101" s="51"/>
      <c r="E101" s="51"/>
      <c r="F101" s="49"/>
      <c r="G101" s="48"/>
      <c r="H101" s="188">
        <v>2860545</v>
      </c>
      <c r="I101" s="73"/>
      <c r="J101" s="279">
        <v>2651815</v>
      </c>
      <c r="K101" s="279"/>
      <c r="L101" s="280">
        <v>2761682</v>
      </c>
      <c r="M101" s="130"/>
      <c r="N101" s="279">
        <v>2412927</v>
      </c>
    </row>
    <row r="102" spans="1:14" ht="3.95" customHeight="1" x14ac:dyDescent="0.2">
      <c r="A102" s="51"/>
      <c r="B102" s="53"/>
      <c r="C102" s="51"/>
      <c r="D102" s="51"/>
      <c r="E102" s="51"/>
      <c r="F102" s="49"/>
      <c r="G102" s="48"/>
      <c r="H102" s="207"/>
      <c r="I102" s="136"/>
      <c r="J102" s="136"/>
      <c r="K102" s="73"/>
      <c r="L102" s="207"/>
      <c r="M102" s="130"/>
      <c r="N102" s="130"/>
    </row>
    <row r="103" spans="1:14" ht="15" customHeight="1" x14ac:dyDescent="0.2">
      <c r="A103" s="51"/>
      <c r="B103" s="53" t="s">
        <v>95</v>
      </c>
      <c r="C103" s="51"/>
      <c r="D103" s="51"/>
      <c r="E103" s="51"/>
      <c r="F103" s="49"/>
      <c r="G103" s="48"/>
      <c r="H103" s="188">
        <v>0</v>
      </c>
      <c r="I103" s="73"/>
      <c r="J103" s="73">
        <v>78800</v>
      </c>
      <c r="K103" s="73"/>
      <c r="L103" s="188">
        <v>0</v>
      </c>
      <c r="M103" s="88"/>
      <c r="N103" s="73">
        <v>78800</v>
      </c>
    </row>
    <row r="104" spans="1:14" ht="3.95" customHeight="1" x14ac:dyDescent="0.2">
      <c r="A104" s="51"/>
      <c r="B104" s="51"/>
      <c r="C104" s="51"/>
      <c r="D104" s="51"/>
      <c r="E104" s="51"/>
      <c r="F104" s="49"/>
      <c r="G104" s="48"/>
      <c r="H104" s="188"/>
      <c r="I104" s="73"/>
      <c r="J104" s="73"/>
      <c r="K104" s="73"/>
      <c r="L104" s="188"/>
      <c r="M104" s="130"/>
      <c r="N104" s="130"/>
    </row>
    <row r="105" spans="1:14" s="136" customFormat="1" ht="15" customHeight="1" x14ac:dyDescent="0.2">
      <c r="A105" s="51" t="s">
        <v>94</v>
      </c>
      <c r="B105" s="53"/>
      <c r="C105" s="51"/>
      <c r="D105" s="51"/>
      <c r="E105" s="51"/>
      <c r="F105" s="49"/>
      <c r="G105" s="48"/>
      <c r="H105" s="204">
        <v>19627.999999988824</v>
      </c>
      <c r="I105" s="138"/>
      <c r="J105" s="138">
        <v>49688</v>
      </c>
      <c r="K105" s="73"/>
      <c r="L105" s="204">
        <v>19627.999999988824</v>
      </c>
      <c r="M105" s="208"/>
      <c r="N105" s="138">
        <v>49688</v>
      </c>
    </row>
    <row r="106" spans="1:14" s="136" customFormat="1" ht="3.95" customHeight="1" x14ac:dyDescent="0.2">
      <c r="A106" s="51"/>
      <c r="B106" s="53"/>
      <c r="C106" s="51"/>
      <c r="D106" s="51"/>
      <c r="E106" s="51"/>
      <c r="F106" s="49"/>
      <c r="G106" s="48"/>
      <c r="H106" s="204"/>
      <c r="I106" s="138"/>
      <c r="J106" s="138"/>
      <c r="K106" s="73"/>
      <c r="L106" s="204"/>
      <c r="M106" s="135"/>
      <c r="N106" s="138"/>
    </row>
    <row r="107" spans="1:14" s="136" customFormat="1" ht="15" customHeight="1" x14ac:dyDescent="0.2">
      <c r="A107" s="227" t="s">
        <v>172</v>
      </c>
      <c r="B107" s="228"/>
      <c r="C107" s="228"/>
      <c r="D107" s="227"/>
      <c r="E107" s="227"/>
      <c r="F107" s="49"/>
      <c r="G107" s="48"/>
      <c r="H107" s="190"/>
      <c r="I107" s="73"/>
      <c r="J107" s="73"/>
      <c r="K107" s="73"/>
      <c r="L107" s="190"/>
      <c r="M107" s="135"/>
      <c r="N107" s="138"/>
    </row>
    <row r="108" spans="1:14" s="136" customFormat="1" ht="15" customHeight="1" x14ac:dyDescent="0.2">
      <c r="A108" s="227"/>
      <c r="B108" s="228" t="s">
        <v>161</v>
      </c>
      <c r="C108" s="228"/>
      <c r="D108" s="227"/>
      <c r="E108" s="227"/>
      <c r="F108" s="49"/>
      <c r="G108" s="48"/>
      <c r="H108" s="280">
        <v>0</v>
      </c>
      <c r="I108" s="200"/>
      <c r="J108" s="279">
        <v>0</v>
      </c>
      <c r="K108" s="200"/>
      <c r="L108" s="280">
        <v>0</v>
      </c>
      <c r="M108" s="135"/>
      <c r="N108" s="279">
        <v>0</v>
      </c>
    </row>
    <row r="109" spans="1:14" s="136" customFormat="1" ht="15" customHeight="1" x14ac:dyDescent="0.2">
      <c r="A109" s="227"/>
      <c r="B109" s="228" t="s">
        <v>196</v>
      </c>
      <c r="C109" s="228"/>
      <c r="D109" s="227"/>
      <c r="E109" s="227"/>
      <c r="F109" s="49"/>
      <c r="G109" s="48"/>
      <c r="H109" s="190"/>
      <c r="L109" s="190"/>
    </row>
    <row r="110" spans="1:14" s="136" customFormat="1" ht="15" customHeight="1" x14ac:dyDescent="0.2">
      <c r="A110" s="227"/>
      <c r="B110" s="228"/>
      <c r="C110" s="228"/>
      <c r="D110" s="227" t="s">
        <v>197</v>
      </c>
      <c r="E110" s="227"/>
      <c r="F110" s="49"/>
      <c r="G110" s="48"/>
      <c r="H110" s="199">
        <v>38051617</v>
      </c>
      <c r="I110" s="200"/>
      <c r="J110" s="279">
        <v>0</v>
      </c>
      <c r="K110" s="200"/>
      <c r="L110" s="199">
        <v>36861207</v>
      </c>
      <c r="M110" s="135"/>
      <c r="N110" s="279">
        <v>0</v>
      </c>
    </row>
    <row r="111" spans="1:14" s="136" customFormat="1" ht="15" customHeight="1" x14ac:dyDescent="0.2">
      <c r="A111" s="227"/>
      <c r="B111" s="228" t="s">
        <v>198</v>
      </c>
      <c r="C111" s="228"/>
      <c r="D111" s="227"/>
      <c r="E111" s="227"/>
      <c r="F111" s="49"/>
      <c r="G111" s="48"/>
      <c r="H111" s="199">
        <v>536022</v>
      </c>
      <c r="I111" s="200"/>
      <c r="J111" s="279">
        <v>0</v>
      </c>
      <c r="K111" s="200"/>
      <c r="L111" s="199">
        <v>536022</v>
      </c>
      <c r="M111" s="135"/>
      <c r="N111" s="279"/>
    </row>
    <row r="112" spans="1:14" ht="15" customHeight="1" x14ac:dyDescent="0.2">
      <c r="A112" s="227"/>
      <c r="B112" s="228" t="s">
        <v>199</v>
      </c>
      <c r="C112" s="228"/>
      <c r="D112" s="227"/>
      <c r="E112" s="297"/>
      <c r="F112" s="49"/>
      <c r="G112" s="48"/>
      <c r="H112" s="194">
        <v>-5413030</v>
      </c>
      <c r="I112" s="200"/>
      <c r="J112" s="76">
        <v>0</v>
      </c>
      <c r="K112" s="200"/>
      <c r="L112" s="194">
        <v>-5128296</v>
      </c>
      <c r="M112" s="73"/>
      <c r="N112" s="76">
        <v>0</v>
      </c>
    </row>
    <row r="113" spans="1:14" ht="3.95" customHeight="1" x14ac:dyDescent="0.2">
      <c r="A113" s="227"/>
      <c r="B113" s="228"/>
      <c r="C113" s="228"/>
      <c r="D113" s="227"/>
      <c r="E113" s="297"/>
      <c r="F113" s="49"/>
      <c r="G113" s="48"/>
      <c r="H113" s="193"/>
      <c r="I113" s="200"/>
      <c r="J113" s="201"/>
      <c r="K113" s="200"/>
      <c r="L113" s="193"/>
      <c r="M113" s="73"/>
      <c r="N113" s="201"/>
    </row>
    <row r="114" spans="1:14" s="136" customFormat="1" ht="15" customHeight="1" thickBot="1" x14ac:dyDescent="0.25">
      <c r="A114" s="227"/>
      <c r="B114" s="228" t="s">
        <v>166</v>
      </c>
      <c r="C114" s="228"/>
      <c r="D114" s="227"/>
      <c r="E114" s="227"/>
      <c r="F114" s="137"/>
      <c r="G114" s="137"/>
      <c r="H114" s="203">
        <f>H110+H112+H111</f>
        <v>33174609</v>
      </c>
      <c r="I114" s="202"/>
      <c r="J114" s="77">
        <v>0</v>
      </c>
      <c r="K114" s="202"/>
      <c r="L114" s="203">
        <f>L110+L112+L111</f>
        <v>32268933</v>
      </c>
      <c r="M114" s="137"/>
      <c r="N114" s="77">
        <v>0</v>
      </c>
    </row>
    <row r="115" spans="1:14" ht="3.95" customHeight="1" thickTop="1" x14ac:dyDescent="0.2"/>
    <row r="116" spans="1:14" ht="22.15" customHeight="1" x14ac:dyDescent="0.2">
      <c r="A116" s="341" t="str">
        <f>+'2-3'!A104</f>
        <v>The accompanying notes on pages 10 to 27 are an integral part of these interim financial information.</v>
      </c>
      <c r="B116" s="342"/>
      <c r="C116" s="342"/>
      <c r="D116" s="342"/>
      <c r="E116" s="342"/>
      <c r="F116" s="342"/>
      <c r="G116" s="342"/>
      <c r="H116" s="342"/>
      <c r="I116" s="342"/>
      <c r="J116" s="342"/>
      <c r="K116" s="342"/>
      <c r="L116" s="342"/>
      <c r="M116" s="342"/>
      <c r="N116" s="342"/>
    </row>
  </sheetData>
  <mergeCells count="9">
    <mergeCell ref="L6:N6"/>
    <mergeCell ref="L7:N7"/>
    <mergeCell ref="L59:N59"/>
    <mergeCell ref="L60:N60"/>
    <mergeCell ref="A116:N116"/>
    <mergeCell ref="H7:J7"/>
    <mergeCell ref="H6:J6"/>
    <mergeCell ref="H60:J60"/>
    <mergeCell ref="H59:J5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K64:M64 H64 M63 K63 H63:J63 L63 N63 M10 K10 H10:J10 L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(3M)</vt:lpstr>
      <vt:lpstr>5 (6M)</vt:lpstr>
      <vt:lpstr>6</vt:lpstr>
      <vt:lpstr>7</vt:lpstr>
      <vt:lpstr>8-9</vt:lpstr>
      <vt:lpstr>'2-3'!Print_Area</vt:lpstr>
      <vt:lpstr>'7'!Print_Area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Yaowalak Chittasopee</cp:lastModifiedBy>
  <cp:lastPrinted>2020-08-13T07:25:09Z</cp:lastPrinted>
  <dcterms:created xsi:type="dcterms:W3CDTF">1999-01-06T06:23:01Z</dcterms:created>
  <dcterms:modified xsi:type="dcterms:W3CDTF">2020-08-13T07:25:30Z</dcterms:modified>
</cp:coreProperties>
</file>