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6C217CFF-5083-4F48-BC1D-993DCF9E3BFE}" xr6:coauthVersionLast="44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-3-5" sheetId="8" r:id="rId1"/>
    <sheet name="PL-6-9" sheetId="1" r:id="rId2"/>
    <sheet name="Shareholder-10" sheetId="4" r:id="rId3"/>
    <sheet name="Sharehlo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'BS-3-5'!$A$1:$J$95</definedName>
    <definedName name="_xlnm.Print_Area" localSheetId="4">'Cashflow-12-14'!$A$1:$H$103</definedName>
    <definedName name="_xlnm.Print_Area" localSheetId="1">'PL-6-9'!$A$1:$J$142</definedName>
    <definedName name="_xlnm.Print_Area" localSheetId="3">'Sharehloder-11'!$A$1:$P$43</definedName>
    <definedName name="Print_Area_MI">'PL-6-9'!#REF!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3" i="1" l="1"/>
  <c r="H86" i="1" l="1"/>
  <c r="F42" i="6" l="1"/>
  <c r="D42" i="6"/>
  <c r="F15" i="8" l="1"/>
  <c r="K33" i="4" l="1"/>
  <c r="G33" i="4"/>
  <c r="F47" i="1" l="1"/>
  <c r="H125" i="1" l="1"/>
  <c r="D125" i="1"/>
  <c r="J118" i="1"/>
  <c r="H126" i="1"/>
  <c r="D118" i="1"/>
  <c r="F118" i="1"/>
  <c r="H54" i="1"/>
  <c r="F55" i="1"/>
  <c r="D54" i="1"/>
  <c r="D126" i="1" l="1"/>
  <c r="F126" i="1"/>
  <c r="J126" i="1"/>
  <c r="D47" i="1"/>
  <c r="D55" i="1" s="1"/>
  <c r="H55" i="1"/>
  <c r="J47" i="1"/>
  <c r="J55" i="1" s="1"/>
  <c r="J90" i="8" l="1"/>
  <c r="J92" i="8" s="1"/>
  <c r="H90" i="8"/>
  <c r="H92" i="8" s="1"/>
  <c r="F90" i="8"/>
  <c r="F92" i="8" s="1"/>
  <c r="D90" i="8"/>
  <c r="D92" i="8" s="1"/>
  <c r="J68" i="8"/>
  <c r="H68" i="8"/>
  <c r="F68" i="8"/>
  <c r="D68" i="8"/>
  <c r="J54" i="8"/>
  <c r="H54" i="8"/>
  <c r="F54" i="8"/>
  <c r="D54" i="8"/>
  <c r="J31" i="8"/>
  <c r="H31" i="8"/>
  <c r="F31" i="8"/>
  <c r="F33" i="8" s="1"/>
  <c r="D31" i="8"/>
  <c r="J15" i="8"/>
  <c r="H15" i="8"/>
  <c r="D15" i="8"/>
  <c r="F69" i="8" l="1"/>
  <c r="F94" i="8" s="1"/>
  <c r="H69" i="8"/>
  <c r="H94" i="8" s="1"/>
  <c r="D69" i="8"/>
  <c r="D94" i="8" s="1"/>
  <c r="D33" i="8"/>
  <c r="H33" i="8"/>
  <c r="J69" i="8"/>
  <c r="J94" i="8" s="1"/>
  <c r="J33" i="8"/>
  <c r="J94" i="1" l="1"/>
  <c r="J86" i="1"/>
  <c r="J96" i="1" s="1"/>
  <c r="J100" i="1" s="1"/>
  <c r="F94" i="1"/>
  <c r="F86" i="1"/>
  <c r="J23" i="1"/>
  <c r="J15" i="1"/>
  <c r="J25" i="1" s="1"/>
  <c r="J29" i="1" s="1"/>
  <c r="F23" i="1"/>
  <c r="F15" i="1"/>
  <c r="F25" i="1" s="1"/>
  <c r="F29" i="1" s="1"/>
  <c r="I40" i="4"/>
  <c r="U38" i="4"/>
  <c r="U40" i="4" s="1"/>
  <c r="O38" i="4"/>
  <c r="O40" i="4" s="1"/>
  <c r="M38" i="4"/>
  <c r="M40" i="4" s="1"/>
  <c r="K38" i="4"/>
  <c r="Q37" i="4"/>
  <c r="S37" i="4" s="1"/>
  <c r="S36" i="4"/>
  <c r="W36" i="4" s="1"/>
  <c r="G40" i="4"/>
  <c r="E40" i="4"/>
  <c r="C40" i="4"/>
  <c r="S32" i="4"/>
  <c r="W32" i="4" s="1"/>
  <c r="S31" i="4"/>
  <c r="W31" i="4" s="1"/>
  <c r="N42" i="6"/>
  <c r="J42" i="6"/>
  <c r="N40" i="6"/>
  <c r="L40" i="6"/>
  <c r="P39" i="6"/>
  <c r="P38" i="6"/>
  <c r="L35" i="6"/>
  <c r="H35" i="6"/>
  <c r="H42" i="6" s="1"/>
  <c r="P34" i="6"/>
  <c r="P33" i="6"/>
  <c r="H27" i="7"/>
  <c r="H39" i="7" s="1"/>
  <c r="H41" i="7" s="1"/>
  <c r="D27" i="7"/>
  <c r="D39" i="7" s="1"/>
  <c r="D41" i="7" s="1"/>
  <c r="H81" i="7"/>
  <c r="H63" i="7"/>
  <c r="D81" i="7"/>
  <c r="D63" i="7"/>
  <c r="H92" i="7" l="1"/>
  <c r="H95" i="7" s="1"/>
  <c r="H97" i="7" s="1"/>
  <c r="F96" i="1"/>
  <c r="F100" i="1" s="1"/>
  <c r="F102" i="1" s="1"/>
  <c r="L42" i="6"/>
  <c r="F31" i="1"/>
  <c r="F61" i="1" s="1"/>
  <c r="F59" i="1" s="1"/>
  <c r="J102" i="1"/>
  <c r="J132" i="1" s="1"/>
  <c r="J130" i="1" s="1"/>
  <c r="W33" i="4"/>
  <c r="K40" i="4"/>
  <c r="W37" i="4"/>
  <c r="W38" i="4" s="1"/>
  <c r="S38" i="4"/>
  <c r="S33" i="4"/>
  <c r="Q38" i="4"/>
  <c r="Q40" i="4" s="1"/>
  <c r="P40" i="6"/>
  <c r="P35" i="6"/>
  <c r="D92" i="7"/>
  <c r="D95" i="7" s="1"/>
  <c r="D97" i="7" s="1"/>
  <c r="S20" i="4"/>
  <c r="W20" i="4" s="1"/>
  <c r="Q21" i="4"/>
  <c r="S21" i="4" s="1"/>
  <c r="W21" i="4" s="1"/>
  <c r="S16" i="4"/>
  <c r="S15" i="4"/>
  <c r="W15" i="4" s="1"/>
  <c r="F132" i="1" l="1"/>
  <c r="F130" i="1" s="1"/>
  <c r="F127" i="1"/>
  <c r="F137" i="1" s="1"/>
  <c r="F135" i="1" s="1"/>
  <c r="P42" i="6"/>
  <c r="F56" i="1"/>
  <c r="F66" i="1" s="1"/>
  <c r="F64" i="1" s="1"/>
  <c r="J127" i="1"/>
  <c r="J137" i="1" s="1"/>
  <c r="J135" i="1" s="1"/>
  <c r="J31" i="1"/>
  <c r="J56" i="1" s="1"/>
  <c r="J66" i="1" s="1"/>
  <c r="J64" i="1" s="1"/>
  <c r="W40" i="4"/>
  <c r="S40" i="4"/>
  <c r="Q22" i="4"/>
  <c r="S17" i="4"/>
  <c r="W22" i="4"/>
  <c r="W16" i="4"/>
  <c r="W17" i="4" s="1"/>
  <c r="S22" i="4"/>
  <c r="J61" i="1" l="1"/>
  <c r="J59" i="1" s="1"/>
  <c r="P23" i="6"/>
  <c r="P22" i="6"/>
  <c r="N24" i="6"/>
  <c r="L24" i="6"/>
  <c r="P17" i="6"/>
  <c r="P18" i="6"/>
  <c r="L19" i="6"/>
  <c r="H19" i="6"/>
  <c r="F19" i="6"/>
  <c r="D19" i="6"/>
  <c r="U22" i="4"/>
  <c r="U17" i="4"/>
  <c r="O22" i="4"/>
  <c r="M22" i="4"/>
  <c r="K22" i="4"/>
  <c r="K17" i="4"/>
  <c r="G17" i="4"/>
  <c r="E17" i="4"/>
  <c r="C17" i="4"/>
  <c r="P24" i="6" l="1"/>
  <c r="P19" i="6"/>
  <c r="C24" i="4"/>
  <c r="J26" i="6" l="1"/>
  <c r="N26" i="6"/>
  <c r="H26" i="6"/>
  <c r="F26" i="6"/>
  <c r="I24" i="4"/>
  <c r="O24" i="4"/>
  <c r="M24" i="4"/>
  <c r="K24" i="4"/>
  <c r="G24" i="4"/>
  <c r="E24" i="4"/>
  <c r="L26" i="6" l="1"/>
  <c r="U24" i="4"/>
  <c r="Q24" i="4"/>
  <c r="D26" i="6"/>
  <c r="F63" i="7"/>
  <c r="B63" i="7"/>
  <c r="H23" i="1"/>
  <c r="D15" i="1"/>
  <c r="D25" i="1" s="1"/>
  <c r="D29" i="1" s="1"/>
  <c r="D31" i="1" s="1"/>
  <c r="H15" i="1"/>
  <c r="H94" i="1"/>
  <c r="H96" i="1" s="1"/>
  <c r="H100" i="1" s="1"/>
  <c r="F81" i="7"/>
  <c r="B81" i="7"/>
  <c r="F27" i="7"/>
  <c r="F39" i="7" s="1"/>
  <c r="F41" i="7" s="1"/>
  <c r="B27" i="7"/>
  <c r="B39" i="7" s="1"/>
  <c r="B41" i="7" s="1"/>
  <c r="I102" i="1"/>
  <c r="G100" i="1"/>
  <c r="G102" i="1" s="1"/>
  <c r="E100" i="1"/>
  <c r="E102" i="1" s="1"/>
  <c r="D94" i="1"/>
  <c r="D86" i="1"/>
  <c r="D96" i="1" s="1"/>
  <c r="D100" i="1" s="1"/>
  <c r="I31" i="1"/>
  <c r="G29" i="1"/>
  <c r="G31" i="1" s="1"/>
  <c r="E29" i="1"/>
  <c r="E31" i="1" s="1"/>
  <c r="H25" i="1" l="1"/>
  <c r="H29" i="1" s="1"/>
  <c r="D102" i="1"/>
  <c r="D127" i="1" s="1"/>
  <c r="P26" i="6"/>
  <c r="B92" i="7"/>
  <c r="B95" i="7" s="1"/>
  <c r="B97" i="7" s="1"/>
  <c r="H102" i="1"/>
  <c r="D56" i="1"/>
  <c r="W24" i="4"/>
  <c r="S24" i="4"/>
  <c r="F92" i="7"/>
  <c r="F95" i="7" s="1"/>
  <c r="F97" i="7" s="1"/>
  <c r="H127" i="1" l="1"/>
  <c r="H137" i="1" s="1"/>
  <c r="H135" i="1" s="1"/>
  <c r="H132" i="1"/>
  <c r="H130" i="1" s="1"/>
  <c r="H31" i="1"/>
  <c r="H56" i="1" s="1"/>
  <c r="H66" i="1" s="1"/>
  <c r="H64" i="1" s="1"/>
  <c r="D66" i="1"/>
  <c r="D64" i="1" s="1"/>
  <c r="D61" i="1"/>
  <c r="D59" i="1" s="1"/>
  <c r="D137" i="1"/>
  <c r="D135" i="1" s="1"/>
  <c r="D132" i="1"/>
  <c r="D130" i="1" s="1"/>
  <c r="H61" i="1" l="1"/>
  <c r="H59" i="1" s="1"/>
</calcChain>
</file>

<file path=xl/sharedStrings.xml><?xml version="1.0" encoding="utf-8"?>
<sst xmlns="http://schemas.openxmlformats.org/spreadsheetml/2006/main" count="730" uniqueCount="248">
  <si>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</si>
  <si>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</si>
  <si>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</si>
  <si>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</si>
  <si>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</si>
  <si>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</si>
  <si>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</si>
  <si>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</si>
  <si>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</si>
  <si>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</si>
  <si>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</si>
  <si>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</si>
  <si>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</si>
  <si>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</si>
  <si>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</si>
  <si>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</si>
  <si>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</si>
  <si>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</si>
  <si>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</si>
  <si>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</si>
  <si>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</si>
  <si>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</si>
  <si>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</si>
  <si>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</si>
  <si>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</si>
  <si>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</si>
  <si>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</si>
  <si>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</si>
  <si>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</si>
  <si>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</si>
  <si>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</si>
  <si>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</si>
  <si>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</si>
  <si>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</si>
  <si>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</si>
  <si>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</si>
  <si>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</si>
  <si>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</si>
  <si>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</si>
  <si>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</si>
  <si>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</si>
  <si>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</si>
  <si>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</si>
  <si>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</si>
  <si>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</si>
  <si>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</si>
  <si>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</si>
  <si>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</si>
  <si>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</si>
  <si>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</si>
  <si>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</si>
  <si>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</si>
  <si>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</si>
  <si>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</si>
  <si>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</si>
  <si>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</si>
  <si>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</si>
  <si>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</si>
  <si>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</si>
  <si>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ส่วนเกินมูลค่าหุ้นสามัญ</t>
  </si>
  <si>
    <t xml:space="preserve">      ทุนสำรองตามกฎหมาย</t>
  </si>
  <si>
    <t xml:space="preserve">   ยังไม่ได้จัดสรร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</si>
  <si>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</si>
  <si>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</si>
  <si>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</si>
  <si>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</si>
  <si>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</si>
  <si>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</si>
  <si>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</si>
  <si>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</si>
  <si>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</si>
  <si>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</si>
  <si>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</si>
  <si>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</si>
  <si>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</si>
  <si>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</si>
  <si>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 xml:space="preserve">    กำไร</t>
  </si>
  <si>
    <t>ผลขาดทุนจากภาษีเงินได้หัก ณ ที่จ่ายที่เรียกคืนไม่ได้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</si>
  <si>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</si>
  <si>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</si>
  <si>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</si>
  <si>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</si>
  <si>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</si>
  <si>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</si>
  <si>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9</t>
  </si>
  <si>
    <t>สำหรับงวดสามเดือนสิ้นสุด</t>
  </si>
  <si>
    <t>หนี้สินภาษีเงินได้รอการตัดบัญชี</t>
  </si>
  <si>
    <t xml:space="preserve"> 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</si>
  <si>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</si>
  <si>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</si>
  <si>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</si>
  <si>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เงินปันผลรับ</t>
  </si>
  <si>
    <t>สินทรัพย์ภาษีเงินได้รอการตัดบัญชี</t>
  </si>
  <si>
    <t>กำไร (ขาดทุน) เบ็ดเสร็จสำหรับงวด</t>
  </si>
  <si>
    <t>5</t>
  </si>
  <si>
    <t>7</t>
  </si>
  <si>
    <t>(ไม่ได้ตรวจสอบ)</t>
  </si>
  <si>
    <t>ภาษีเงินได้</t>
  </si>
  <si>
    <t>รวมส่วนของบริษัทใหญ่</t>
  </si>
  <si>
    <t xml:space="preserve">   ส่วนที่เป็นของบริษัทใหญ่</t>
  </si>
  <si>
    <t>รวม</t>
  </si>
  <si>
    <t>องค์ประกอบอื่น</t>
  </si>
  <si>
    <t>ของ</t>
  </si>
  <si>
    <t>รับรู้เงินมัดจำและรายได้รอการตัดบัญชีเป็นรายได้</t>
  </si>
  <si>
    <t>จ่ายผลประโยชน์พนักงาน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</si>
  <si>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</si>
  <si>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</si>
  <si>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เงินให้กู้ยืมระยะยาวแก่กิจการที่เกี่ยวข้องกัน</t>
  </si>
  <si>
    <t xml:space="preserve">เจ้าหนี้ค่าสิทธิการเช่าที่ดิน </t>
  </si>
  <si>
    <t>รวมกำไร (ขาดทุน) เบ็ดเสร็จสำหรับงวด</t>
  </si>
  <si>
    <t>สิทธิการเช่าที่ดินและอาคาร</t>
  </si>
  <si>
    <t>กำไรขาดทุนเบ็ดเสร็จอื่น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</si>
  <si>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</si>
  <si>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</si>
  <si>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</si>
  <si>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</si>
  <si>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สิทธิซื้อหุ้นที่ออกให้พนักงาน</t>
  </si>
  <si>
    <t>รายการกับผู้ถือหุ้นที่บันทึกโดยตรงเข้าส่วนของผู้ถือหุ้น</t>
  </si>
  <si>
    <t>จ่ายภาษีเงินได้</t>
  </si>
  <si>
    <t>ประมาณการหนี้สินสำหรับผลประโยชน์พนักงาน</t>
  </si>
  <si>
    <t>30 มิถุนายน</t>
  </si>
  <si>
    <t>วันที่ 30 มิถุนายน</t>
  </si>
  <si>
    <t xml:space="preserve">                 -</t>
  </si>
  <si>
    <t>สำหรับงวดหกเดือนสิ้นสุด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</si>
  <si>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</si>
  <si>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</si>
  <si>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</si>
  <si>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รวมเงินทุนที่ได้รับจากผู้ถือหุ้นและการจัดสรรส่วนทุนให้ผู้ถือหุ้น</t>
  </si>
  <si>
    <t>ซื้อยานพาหนะตามสัญญาเช่าการเงิน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</si>
  <si>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</si>
  <si>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</si>
  <si>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</si>
  <si>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ของบริษัทใหญ่</t>
  </si>
  <si>
    <t xml:space="preserve">    สิทธิซื้อหุ้นที่ออกให้พนักงาน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</si>
  <si>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</si>
  <si>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</si>
  <si>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</si>
  <si>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</si>
  <si>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</si>
  <si>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</si>
  <si>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</si>
  <si>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</si>
  <si>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</si>
  <si>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เงินสดรับจากหุ้นทุนที่ออกให้ตามสิทธิ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</si>
  <si>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</si>
  <si>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</si>
  <si>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โดยยังมิได้ชำระเงิน</t>
  </si>
  <si>
    <t>การจ่ายโดยใช้หุ้นเป็นเกณฑ์</t>
  </si>
  <si>
    <t xml:space="preserve">   ก่อนผลกระทบของอัตราแลกเปลี่ยน</t>
  </si>
  <si>
    <t>ที่ออกให้</t>
  </si>
  <si>
    <t>พนักงาน</t>
  </si>
  <si>
    <t>ซื้ออาคารและอุปกรณ์ และสินทรัพย์ไม่มีตัวตน</t>
  </si>
  <si>
    <t xml:space="preserve">    กำไร (ขาดทุน) เบ็ดเสร็จอื่น</t>
  </si>
  <si>
    <t>กระแสเงินสดสุทธิได้มาจาก (ใช้ไปใน) กิจกรรมจัดหาเงิน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</si>
  <si>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</si>
  <si>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</si>
  <si>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เงินให้กู้ยืมระยะยาว</t>
  </si>
  <si>
    <t xml:space="preserve">   แก่กิจการที่เกี่ยวข้องกัน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</si>
  <si>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</si>
  <si>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</si>
  <si>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</si>
  <si>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 xml:space="preserve">หนี้สินและส่วนของผู้ถือหุ้น </t>
  </si>
  <si>
    <t>6</t>
  </si>
  <si>
    <t>8</t>
  </si>
  <si>
    <t>ขาดทุนจากการด้อยค่าของเงินลงทุนในบริษัทร่วม</t>
  </si>
  <si>
    <t>เงินสดรับจากการจำหน่ายอาคารและอุปกรณ์</t>
  </si>
  <si>
    <t>กลับรายการขาดทุนจากการปรับมูลค่าสินค้าคงเหลือ</t>
  </si>
  <si>
    <t xml:space="preserve">          -   </t>
  </si>
  <si>
    <t xml:space="preserve">         -</t>
  </si>
  <si>
    <t xml:space="preserve">           -</t>
  </si>
  <si>
    <t xml:space="preserve">      -</t>
  </si>
  <si>
    <t xml:space="preserve">              -</t>
  </si>
  <si>
    <t xml:space="preserve">                -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</si>
  <si>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</si>
  <si>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</si>
  <si>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</si>
  <si>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เงินสดและรายการเทียบเท่าเงินสด ณ 1 มกราคม</t>
  </si>
  <si>
    <t>11</t>
  </si>
  <si>
    <t>14</t>
  </si>
  <si>
    <t>เงินสดและรายการเทียบเท่าเงินสด ณ 30 มิถุนายน</t>
  </si>
  <si>
    <t xml:space="preserve">    กำไรเบ็ดเสร็จอื่น</t>
  </si>
  <si>
    <t>กำไรเบ็ดเสร็จสำหรับงวด</t>
  </si>
  <si>
    <t>รวมกำไรเบ็ดเสร็จสำหรับงวด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</si>
  <si>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</si>
  <si>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</si>
  <si>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</si>
  <si>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</si>
  <si>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</si>
  <si>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</si>
  <si>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ต่อหุ้นปรับลด</t>
  </si>
  <si>
    <t>10</t>
  </si>
  <si>
    <t>กำไรจากการจำหน่ายอาคารและอุปกรณ์</t>
  </si>
  <si>
    <t xml:space="preserve">            -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</si>
  <si>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</si>
  <si>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</si>
  <si>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</si>
  <si>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>5, 17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</si>
  <si>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</si>
  <si>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</si>
  <si>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</t>
  </si>
  <si>
    <t xml:space="preserve">     ที่ถึงกำหนดชำระภายในหนึ่งปี</t>
  </si>
  <si>
    <t xml:space="preserve">     (2562: หนี้สินตามสัญญาเช่าการเงินที่</t>
  </si>
  <si>
    <t xml:space="preserve">     ถึงกำหนดชำระภายในหนึ่งปี)</t>
  </si>
  <si>
    <t>ภาษีเงินได้นิติบุคคลค้างจ่าย</t>
  </si>
  <si>
    <t>หนี้สินตามสัญญาเช่า</t>
  </si>
  <si>
    <t xml:space="preserve">     (2562: หนี้สินตามสัญญาเช่าการเงิน)</t>
  </si>
  <si>
    <t>ประมาณการหนี้สินไม่หมุนเวียน</t>
  </si>
  <si>
    <t xml:space="preserve">     สำหรับผลประโยชน์พนักงาน</t>
  </si>
  <si>
    <t>รายได้ดอกเบี้ย</t>
  </si>
  <si>
    <t>(ค่าใช้จ่าย) รายได้ภาษีเงินได้</t>
  </si>
  <si>
    <t>5, 12</t>
  </si>
  <si>
    <t>รวมรายการที่อาจถูกจัดประเภทใหม่</t>
  </si>
  <si>
    <t>รายการที่จะไม่ถูกจัดประเภทใหม่</t>
  </si>
  <si>
    <t>ผลขาดทุนจากเงินลงทุนในตราสารทุนที่กำหนดให้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</si>
  <si>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</si>
  <si>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</t>
  </si>
  <si>
    <t>15</t>
  </si>
  <si>
    <t>กำไร (ขาดทุน) เบ็ดเสร็จอื่นสำหรับงวด - สุทธิจากภาษี</t>
  </si>
  <si>
    <t>หน่วยงานต่างประเทศ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</si>
  <si>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</si>
  <si>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</si>
  <si>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</si>
  <si>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</si>
  <si>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</si>
  <si>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</t>
  </si>
  <si>
    <t xml:space="preserve">   ซึ่งเกิดขึ้นจากสัญญาเช่าการเงิน)</t>
  </si>
  <si>
    <t>ผลกำไรจากการวัดมูลค่าเงินลงทุนเผื่อขาย</t>
  </si>
  <si>
    <t>กำไร (ขาดทุน) ก่อนภาษีเงินได้</t>
  </si>
  <si>
    <t xml:space="preserve">การแบ่งปันกำไร (ขาดทุน) </t>
  </si>
  <si>
    <t xml:space="preserve">    ขาดทุน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</si>
  <si>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</si>
  <si>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</si>
  <si>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</si>
  <si>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ผลต่างของ</t>
  </si>
  <si>
    <t>อัตราแลกเปลี่ยน</t>
  </si>
  <si>
    <t>จากการแปลงค่า</t>
  </si>
  <si>
    <t>ขาดทุนเบ็ดเสร็จสำหรับงวด</t>
  </si>
  <si>
    <t xml:space="preserve">    ขาดทุนเบ็ดเสร็จอื่น</t>
  </si>
  <si>
    <t>รวมขาดทุนเบ็ดเสร็จสำหรับงวด</t>
  </si>
  <si>
    <t>ผลกำไรจากเงินลงทุนในตราสารทุนที่กำหนดให้</t>
  </si>
  <si>
    <t xml:space="preserve">หนี้สงสัยจะสูญ </t>
  </si>
  <si>
    <t>เงินสดและรายการเทียบเท่าเงินสดเพิ่มขึ้น (ลดลง) สุทธิ</t>
  </si>
  <si>
    <t>ส่วนแบ่งกำไร (ขาดทุน) ของบริษัทร่วมที่ใช้วิธีส่วนได้เสีย</t>
  </si>
  <si>
    <t>ส่วนแบ่ง (กำไร) ขาดทุนของบริษัทร่วมที่ใช้วิธีส่วนได้เสีย (สุทธิจากภาษี)</t>
  </si>
  <si>
    <t>กำไร (ขาดทุน) จากกิจกรรมดำเนินงาน</t>
  </si>
  <si>
    <t>ผลขาดทุนจากการด้อยค่าของเงินลงทุนในบริษัทร่วม</t>
  </si>
  <si>
    <t>รายได้เงินปันผล</t>
  </si>
  <si>
    <t>ผลต่างจากการลดค่าเช่า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</si>
</sst>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</numFmts>
  <fonts count="27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rial"/>
      <family val="2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4" fillId="0" borderId="0"/>
    <xf numFmtId="37" fontId="8" fillId="0" borderId="0"/>
  </cellStyleXfs>
  <cellXfs count="252">
    <xf numFmtId="37" fontId="0" fillId="0" borderId="0" xfId="0"/>
    <xf numFmtId="49" fontId="12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left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37" fontId="9" fillId="0" borderId="0" xfId="0" applyFont="1" applyFill="1"/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166" fontId="6" fillId="0" borderId="2" xfId="0" applyNumberFormat="1" applyFont="1" applyFill="1" applyBorder="1" applyAlignment="1">
      <alignment horizontal="right"/>
    </xf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3" xfId="0" applyNumberFormat="1" applyFont="1" applyFill="1" applyBorder="1" applyAlignment="1"/>
    <xf numFmtId="166" fontId="8" fillId="0" borderId="4" xfId="0" applyNumberFormat="1" applyFont="1" applyFill="1" applyBorder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8" fillId="0" borderId="3" xfId="0" applyFont="1" applyFill="1" applyBorder="1" applyAlignment="1"/>
    <xf numFmtId="37" fontId="6" fillId="0" borderId="0" xfId="0" quotePrefix="1" applyFont="1" applyFill="1" applyBorder="1" applyAlignment="1">
      <alignment horizontal="left"/>
    </xf>
    <xf numFmtId="37" fontId="6" fillId="0" borderId="3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/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37" fontId="8" fillId="0" borderId="0" xfId="0" applyFont="1" applyFill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164" fontId="9" fillId="0" borderId="0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37" fontId="6" fillId="0" borderId="5" xfId="0" quotePrefix="1" applyNumberFormat="1" applyFont="1" applyFill="1" applyBorder="1" applyAlignment="1">
      <alignment horizontal="right"/>
    </xf>
    <xf numFmtId="40" fontId="8" fillId="2" borderId="0" xfId="1" applyFont="1" applyFill="1" applyBorder="1" applyAlignment="1">
      <alignment horizontal="center"/>
    </xf>
    <xf numFmtId="37" fontId="6" fillId="2" borderId="0" xfId="0" applyFont="1" applyFill="1" applyAlignment="1">
      <alignment horizontal="left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43" fontId="8" fillId="0" borderId="0" xfId="0" applyNumberFormat="1" applyFont="1" applyFill="1" applyBorder="1" applyAlignment="1">
      <alignment horizontal="center"/>
    </xf>
    <xf numFmtId="167" fontId="6" fillId="0" borderId="2" xfId="0" applyNumberFormat="1" applyFont="1" applyFill="1" applyBorder="1" applyAlignment="1"/>
    <xf numFmtId="0" fontId="9" fillId="0" borderId="0" xfId="0" applyNumberFormat="1" applyFont="1" applyFill="1" applyAlignment="1">
      <alignment horizontal="left"/>
    </xf>
    <xf numFmtId="40" fontId="15" fillId="3" borderId="0" xfId="1" applyFont="1" applyFill="1" applyBorder="1"/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167" fontId="6" fillId="0" borderId="0" xfId="0" applyNumberFormat="1" applyFont="1" applyFill="1" applyBorder="1" applyAlignment="1"/>
    <xf numFmtId="167" fontId="6" fillId="0" borderId="0" xfId="0" applyNumberFormat="1" applyFont="1" applyFill="1" applyBorder="1"/>
    <xf numFmtId="40" fontId="16" fillId="3" borderId="0" xfId="1" applyFont="1" applyFill="1" applyAlignment="1">
      <alignment horizontal="left"/>
    </xf>
    <xf numFmtId="40" fontId="16" fillId="3" borderId="0" xfId="1" quotePrefix="1" applyFont="1" applyFill="1" applyAlignment="1">
      <alignment horizontal="left"/>
    </xf>
    <xf numFmtId="40" fontId="17" fillId="3" borderId="0" xfId="1" applyFont="1" applyFill="1" applyAlignment="1">
      <alignment horizontal="center"/>
    </xf>
    <xf numFmtId="40" fontId="18" fillId="3" borderId="0" xfId="1" applyFont="1" applyFill="1" applyBorder="1"/>
    <xf numFmtId="40" fontId="18" fillId="3" borderId="0" xfId="1" applyFont="1" applyFill="1"/>
    <xf numFmtId="40" fontId="19" fillId="3" borderId="0" xfId="1" applyFont="1" applyFill="1" applyAlignment="1">
      <alignment horizontal="center"/>
    </xf>
    <xf numFmtId="40" fontId="20" fillId="3" borderId="0" xfId="1" applyFont="1" applyFill="1" applyBorder="1" applyAlignment="1">
      <alignment horizontal="center"/>
    </xf>
    <xf numFmtId="37" fontId="20" fillId="3" borderId="0" xfId="10" applyFont="1" applyFill="1"/>
    <xf numFmtId="40" fontId="15" fillId="3" borderId="0" xfId="1" applyFont="1" applyFill="1" applyBorder="1" applyAlignment="1">
      <alignment horizontal="center"/>
    </xf>
    <xf numFmtId="40" fontId="21" fillId="3" borderId="0" xfId="1" applyFont="1" applyFill="1" applyBorder="1" applyAlignment="1"/>
    <xf numFmtId="40" fontId="20" fillId="3" borderId="0" xfId="1" applyFont="1" applyFill="1" applyAlignment="1">
      <alignment horizontal="center"/>
    </xf>
    <xf numFmtId="40" fontId="20" fillId="3" borderId="0" xfId="1" applyFont="1" applyFill="1" applyBorder="1" applyAlignment="1"/>
    <xf numFmtId="40" fontId="20" fillId="3" borderId="0" xfId="1" applyFont="1" applyFill="1"/>
    <xf numFmtId="40" fontId="20" fillId="3" borderId="0" xfId="1" applyFont="1" applyFill="1" applyBorder="1"/>
    <xf numFmtId="40" fontId="8" fillId="3" borderId="0" xfId="2" applyFont="1" applyFill="1" applyBorder="1" applyAlignment="1">
      <alignment horizontal="center"/>
    </xf>
    <xf numFmtId="37" fontId="20" fillId="3" borderId="0" xfId="10" applyFont="1" applyFill="1" applyAlignment="1"/>
    <xf numFmtId="37" fontId="20" fillId="3" borderId="0" xfId="10" applyFont="1" applyFill="1" applyAlignment="1">
      <alignment horizontal="center"/>
    </xf>
    <xf numFmtId="40" fontId="21" fillId="3" borderId="0" xfId="1" applyFont="1" applyFill="1" applyBorder="1" applyAlignment="1">
      <alignment horizontal="center"/>
    </xf>
    <xf numFmtId="37" fontId="15" fillId="3" borderId="0" xfId="1" quotePrefix="1" applyNumberFormat="1" applyFont="1" applyFill="1" applyBorder="1" applyAlignment="1">
      <alignment horizontal="right"/>
    </xf>
    <xf numFmtId="40" fontId="6" fillId="3" borderId="0" xfId="1" applyFont="1" applyFill="1" applyBorder="1"/>
    <xf numFmtId="37" fontId="15" fillId="3" borderId="0" xfId="1" quotePrefix="1" applyNumberFormat="1" applyFont="1" applyFill="1" applyBorder="1" applyAlignment="1">
      <alignment horizontal="center"/>
    </xf>
    <xf numFmtId="37" fontId="9" fillId="3" borderId="0" xfId="0" applyFont="1" applyFill="1" applyAlignment="1">
      <alignment horizontal="left"/>
    </xf>
    <xf numFmtId="38" fontId="21" fillId="3" borderId="0" xfId="1" applyNumberFormat="1" applyFont="1" applyFill="1" applyBorder="1" applyAlignment="1">
      <alignment horizontal="center"/>
    </xf>
    <xf numFmtId="38" fontId="20" fillId="3" borderId="0" xfId="1" applyNumberFormat="1" applyFont="1" applyFill="1" applyBorder="1"/>
    <xf numFmtId="37" fontId="20" fillId="3" borderId="0" xfId="1" applyNumberFormat="1" applyFont="1" applyFill="1" applyBorder="1" applyAlignment="1">
      <alignment horizontal="center"/>
    </xf>
    <xf numFmtId="37" fontId="20" fillId="3" borderId="0" xfId="1" applyNumberFormat="1" applyFont="1" applyFill="1" applyBorder="1"/>
    <xf numFmtId="37" fontId="20" fillId="3" borderId="0" xfId="1" quotePrefix="1" applyNumberFormat="1" applyFont="1" applyFill="1" applyBorder="1" applyAlignment="1">
      <alignment horizontal="center"/>
    </xf>
    <xf numFmtId="37" fontId="20" fillId="3" borderId="0" xfId="1" quotePrefix="1" applyNumberFormat="1" applyFont="1" applyFill="1" applyBorder="1" applyAlignment="1">
      <alignment horizontal="right"/>
    </xf>
    <xf numFmtId="40" fontId="22" fillId="3" borderId="0" xfId="1" applyFont="1" applyFill="1" applyBorder="1"/>
    <xf numFmtId="40" fontId="22" fillId="3" borderId="0" xfId="1" applyFont="1" applyFill="1"/>
    <xf numFmtId="37" fontId="20" fillId="3" borderId="0" xfId="0" applyFont="1" applyFill="1" applyAlignment="1">
      <alignment horizontal="left"/>
    </xf>
    <xf numFmtId="37" fontId="22" fillId="3" borderId="0" xfId="1" applyNumberFormat="1" applyFont="1" applyFill="1"/>
    <xf numFmtId="37" fontId="15" fillId="3" borderId="0" xfId="1" applyNumberFormat="1" applyFont="1" applyFill="1" applyBorder="1" applyAlignment="1">
      <alignment horizontal="center"/>
    </xf>
    <xf numFmtId="37" fontId="15" fillId="3" borderId="0" xfId="1" applyNumberFormat="1" applyFont="1" applyFill="1" applyBorder="1" applyAlignment="1">
      <alignment horizontal="right"/>
    </xf>
    <xf numFmtId="37" fontId="15" fillId="3" borderId="1" xfId="1" applyNumberFormat="1" applyFont="1" applyFill="1" applyBorder="1"/>
    <xf numFmtId="37" fontId="15" fillId="3" borderId="0" xfId="10" applyNumberFormat="1" applyFont="1" applyFill="1" applyBorder="1" applyAlignment="1">
      <alignment horizontal="right"/>
    </xf>
    <xf numFmtId="38" fontId="15" fillId="3" borderId="0" xfId="1" applyNumberFormat="1" applyFont="1" applyFill="1" applyBorder="1"/>
    <xf numFmtId="37" fontId="15" fillId="3" borderId="0" xfId="1" applyNumberFormat="1" applyFont="1" applyFill="1" applyBorder="1"/>
    <xf numFmtId="166" fontId="15" fillId="3" borderId="1" xfId="1" quotePrefix="1" applyNumberFormat="1" applyFont="1" applyFill="1" applyBorder="1" applyAlignment="1">
      <alignment horizontal="center"/>
    </xf>
    <xf numFmtId="40" fontId="15" fillId="3" borderId="0" xfId="1" applyFont="1" applyFill="1"/>
    <xf numFmtId="37" fontId="15" fillId="3" borderId="1" xfId="1" quotePrefix="1" applyNumberFormat="1" applyFont="1" applyFill="1" applyBorder="1" applyAlignment="1">
      <alignment horizontal="right"/>
    </xf>
    <xf numFmtId="40" fontId="3" fillId="3" borderId="0" xfId="2" applyFont="1" applyFill="1" applyAlignment="1">
      <alignment horizontal="left"/>
    </xf>
    <xf numFmtId="40" fontId="3" fillId="3" borderId="0" xfId="2" quotePrefix="1" applyFont="1" applyFill="1" applyAlignment="1">
      <alignment horizontal="left"/>
    </xf>
    <xf numFmtId="40" fontId="13" fillId="3" borderId="0" xfId="2" applyFont="1" applyFill="1" applyAlignment="1">
      <alignment horizontal="center"/>
    </xf>
    <xf numFmtId="37" fontId="0" fillId="3" borderId="0" xfId="0" applyFill="1"/>
    <xf numFmtId="40" fontId="3" fillId="3" borderId="0" xfId="1" applyFont="1" applyFill="1" applyAlignment="1">
      <alignment horizontal="left"/>
    </xf>
    <xf numFmtId="40" fontId="8" fillId="3" borderId="0" xfId="2" applyFont="1" applyFill="1" applyAlignment="1">
      <alignment horizontal="center"/>
    </xf>
    <xf numFmtId="40" fontId="6" fillId="3" borderId="0" xfId="2" applyFont="1" applyFill="1" applyBorder="1" applyAlignment="1">
      <alignment horizontal="center"/>
    </xf>
    <xf numFmtId="40" fontId="8" fillId="3" borderId="3" xfId="2" applyFont="1" applyFill="1" applyBorder="1" applyAlignment="1">
      <alignment horizontal="center"/>
    </xf>
    <xf numFmtId="40" fontId="7" fillId="3" borderId="0" xfId="2" applyFont="1" applyFill="1" applyBorder="1" applyAlignment="1"/>
    <xf numFmtId="40" fontId="8" fillId="3" borderId="0" xfId="2" applyFont="1" applyFill="1"/>
    <xf numFmtId="40" fontId="7" fillId="3" borderId="0" xfId="2" applyFont="1" applyFill="1" applyBorder="1" applyAlignment="1">
      <alignment horizontal="center"/>
    </xf>
    <xf numFmtId="40" fontId="6" fillId="3" borderId="0" xfId="2" applyFont="1" applyFill="1" applyBorder="1"/>
    <xf numFmtId="38" fontId="9" fillId="3" borderId="0" xfId="2" quotePrefix="1" applyNumberFormat="1" applyFont="1" applyFill="1" applyAlignment="1">
      <alignment horizontal="center"/>
    </xf>
    <xf numFmtId="166" fontId="6" fillId="3" borderId="0" xfId="2" applyNumberFormat="1" applyFont="1" applyFill="1" applyBorder="1" applyAlignment="1">
      <alignment horizontal="right"/>
    </xf>
    <xf numFmtId="40" fontId="6" fillId="3" borderId="0" xfId="2" applyFont="1" applyFill="1"/>
    <xf numFmtId="40" fontId="9" fillId="3" borderId="0" xfId="1" applyFont="1" applyFill="1" applyBorder="1"/>
    <xf numFmtId="38" fontId="7" fillId="3" borderId="0" xfId="2" quotePrefix="1" applyNumberFormat="1" applyFont="1" applyFill="1" applyAlignment="1">
      <alignment horizontal="center"/>
    </xf>
    <xf numFmtId="166" fontId="8" fillId="3" borderId="0" xfId="2" applyNumberFormat="1" applyFont="1" applyFill="1" applyBorder="1" applyAlignment="1">
      <alignment horizontal="right"/>
    </xf>
    <xf numFmtId="166" fontId="8" fillId="3" borderId="0" xfId="2" applyNumberFormat="1" applyFont="1" applyFill="1" applyBorder="1" applyAlignment="1">
      <alignment horizontal="center"/>
    </xf>
    <xf numFmtId="37" fontId="8" fillId="3" borderId="0" xfId="7" applyFont="1" applyFill="1" applyAlignment="1">
      <alignment horizontal="left"/>
    </xf>
    <xf numFmtId="37" fontId="8" fillId="3" borderId="0" xfId="2" quotePrefix="1" applyNumberFormat="1" applyFont="1" applyFill="1" applyBorder="1" applyAlignment="1">
      <alignment horizontal="center"/>
    </xf>
    <xf numFmtId="166" fontId="8" fillId="3" borderId="0" xfId="10" applyNumberFormat="1" applyFont="1" applyFill="1" applyBorder="1" applyAlignment="1">
      <alignment horizontal="right"/>
    </xf>
    <xf numFmtId="166" fontId="6" fillId="3" borderId="1" xfId="2" applyNumberFormat="1" applyFont="1" applyFill="1" applyBorder="1" applyAlignment="1">
      <alignment horizontal="right"/>
    </xf>
    <xf numFmtId="166" fontId="6" fillId="3" borderId="0" xfId="2" applyNumberFormat="1" applyFont="1" applyFill="1" applyBorder="1" applyAlignment="1">
      <alignment horizontal="center"/>
    </xf>
    <xf numFmtId="166" fontId="6" fillId="3" borderId="1" xfId="2" quotePrefix="1" applyNumberFormat="1" applyFont="1" applyFill="1" applyBorder="1" applyAlignment="1">
      <alignment horizontal="center"/>
    </xf>
    <xf numFmtId="166" fontId="6" fillId="3" borderId="0" xfId="10" applyNumberFormat="1" applyFont="1" applyFill="1" applyBorder="1" applyAlignment="1">
      <alignment horizontal="right"/>
    </xf>
    <xf numFmtId="40" fontId="6" fillId="3" borderId="0" xfId="1" applyFont="1" applyFill="1"/>
    <xf numFmtId="166" fontId="6" fillId="3" borderId="2" xfId="2" applyNumberFormat="1" applyFont="1" applyFill="1" applyBorder="1" applyAlignment="1">
      <alignment horizontal="right"/>
    </xf>
    <xf numFmtId="166" fontId="6" fillId="3" borderId="0" xfId="2" quotePrefix="1" applyNumberFormat="1" applyFont="1" applyFill="1" applyBorder="1" applyAlignment="1">
      <alignment horizontal="center"/>
    </xf>
    <xf numFmtId="166" fontId="6" fillId="3" borderId="1" xfId="2" applyNumberFormat="1" applyFont="1" applyFill="1" applyBorder="1" applyAlignment="1"/>
    <xf numFmtId="37" fontId="23" fillId="0" borderId="0" xfId="0" applyFont="1" applyFill="1"/>
    <xf numFmtId="37" fontId="24" fillId="0" borderId="0" xfId="0" applyFont="1" applyFill="1"/>
    <xf numFmtId="37" fontId="25" fillId="0" borderId="0" xfId="0" applyFont="1" applyFill="1"/>
    <xf numFmtId="40" fontId="24" fillId="0" borderId="0" xfId="1" applyFont="1" applyFill="1" applyAlignment="1">
      <alignment horizontal="right"/>
    </xf>
    <xf numFmtId="38" fontId="24" fillId="0" borderId="0" xfId="1" applyNumberFormat="1" applyFont="1" applyFill="1"/>
    <xf numFmtId="37" fontId="24" fillId="0" borderId="0" xfId="1" applyNumberFormat="1" applyFont="1" applyFill="1"/>
    <xf numFmtId="37" fontId="24" fillId="0" borderId="0" xfId="0" applyFont="1" applyFill="1" applyBorder="1"/>
    <xf numFmtId="37" fontId="6" fillId="0" borderId="0" xfId="0" quotePrefix="1" applyFont="1" applyFill="1"/>
    <xf numFmtId="37" fontId="6" fillId="0" borderId="0" xfId="0" quotePrefix="1" applyFont="1" applyFill="1" applyAlignment="1">
      <alignment horizontal="left"/>
    </xf>
    <xf numFmtId="38" fontId="6" fillId="3" borderId="2" xfId="1" applyNumberFormat="1" applyFont="1" applyFill="1" applyBorder="1"/>
    <xf numFmtId="40" fontId="5" fillId="0" borderId="0" xfId="1" quotePrefix="1" applyFont="1" applyFill="1" applyAlignment="1">
      <alignment horizontal="center"/>
    </xf>
    <xf numFmtId="37" fontId="3" fillId="0" borderId="0" xfId="0" applyFont="1" applyFill="1" applyAlignment="1">
      <alignment horizontal="left" vertical="top"/>
    </xf>
    <xf numFmtId="37" fontId="8" fillId="3" borderId="0" xfId="0" applyFont="1" applyFill="1" applyAlignment="1">
      <alignment horizontal="center"/>
    </xf>
    <xf numFmtId="37" fontId="15" fillId="3" borderId="3" xfId="1" quotePrefix="1" applyNumberFormat="1" applyFont="1" applyFill="1" applyBorder="1" applyAlignment="1">
      <alignment horizontal="center"/>
    </xf>
    <xf numFmtId="37" fontId="20" fillId="3" borderId="3" xfId="1" quotePrefix="1" applyNumberFormat="1" applyFont="1" applyFill="1" applyBorder="1" applyAlignment="1">
      <alignment horizontal="center"/>
    </xf>
    <xf numFmtId="166" fontId="8" fillId="3" borderId="0" xfId="2" quotePrefix="1" applyNumberFormat="1" applyFont="1" applyFill="1" applyBorder="1" applyAlignment="1">
      <alignment horizontal="center"/>
    </xf>
    <xf numFmtId="166" fontId="8" fillId="0" borderId="3" xfId="0" quotePrefix="1" applyNumberFormat="1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3" fontId="24" fillId="0" borderId="0" xfId="1" applyNumberFormat="1" applyFont="1" applyFill="1" applyBorder="1" applyAlignment="1">
      <alignment horizontal="center"/>
    </xf>
    <xf numFmtId="168" fontId="15" fillId="3" borderId="2" xfId="1" applyNumberFormat="1" applyFont="1" applyFill="1" applyBorder="1"/>
    <xf numFmtId="168" fontId="15" fillId="3" borderId="0" xfId="1" quotePrefix="1" applyNumberFormat="1" applyFont="1" applyFill="1" applyBorder="1" applyAlignment="1">
      <alignment horizontal="right"/>
    </xf>
    <xf numFmtId="168" fontId="6" fillId="3" borderId="2" xfId="1" applyNumberFormat="1" applyFont="1" applyFill="1" applyBorder="1"/>
    <xf numFmtId="168" fontId="20" fillId="3" borderId="0" xfId="1" applyNumberFormat="1" applyFont="1" applyFill="1" applyBorder="1"/>
    <xf numFmtId="37" fontId="15" fillId="3" borderId="1" xfId="1" quotePrefix="1" applyNumberFormat="1" applyFont="1" applyFill="1" applyBorder="1" applyAlignment="1">
      <alignment horizontal="center"/>
    </xf>
    <xf numFmtId="166" fontId="6" fillId="3" borderId="1" xfId="2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9" fillId="0" borderId="0" xfId="0" applyFont="1"/>
    <xf numFmtId="49" fontId="7" fillId="0" borderId="0" xfId="0" applyNumberFormat="1" applyFont="1" applyAlignment="1">
      <alignment horizontal="center"/>
    </xf>
    <xf numFmtId="37" fontId="8" fillId="0" borderId="0" xfId="0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37" fontId="6" fillId="0" borderId="0" xfId="0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37" fontId="8" fillId="0" borderId="0" xfId="0" applyFont="1" applyAlignment="1">
      <alignment vertical="center"/>
    </xf>
    <xf numFmtId="37" fontId="8" fillId="0" borderId="0" xfId="0" applyFont="1" applyAlignment="1">
      <alignment horizontal="left"/>
    </xf>
    <xf numFmtId="37" fontId="6" fillId="0" borderId="0" xfId="0" applyFont="1"/>
    <xf numFmtId="40" fontId="6" fillId="3" borderId="0" xfId="2" applyFont="1" applyFill="1" applyBorder="1" applyAlignment="1">
      <alignment horizontal="center"/>
    </xf>
    <xf numFmtId="37" fontId="8" fillId="0" borderId="0" xfId="0" applyFont="1" applyFill="1" applyAlignment="1">
      <alignment vertical="center"/>
    </xf>
    <xf numFmtId="49" fontId="7" fillId="0" borderId="0" xfId="0" quotePrefix="1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37" fontId="7" fillId="0" borderId="0" xfId="0" applyFont="1" applyFill="1"/>
    <xf numFmtId="37" fontId="8" fillId="0" borderId="0" xfId="0" applyFont="1" applyFill="1" applyAlignment="1">
      <alignment horizontal="left" vertical="center"/>
    </xf>
    <xf numFmtId="166" fontId="8" fillId="0" borderId="3" xfId="0" applyNumberFormat="1" applyFont="1" applyFill="1" applyBorder="1"/>
    <xf numFmtId="37" fontId="6" fillId="0" borderId="0" xfId="0" applyFont="1" applyFill="1" applyAlignment="1">
      <alignment vertical="center"/>
    </xf>
    <xf numFmtId="165" fontId="8" fillId="0" borderId="0" xfId="0" applyNumberFormat="1" applyFont="1" applyFill="1" applyAlignment="1">
      <alignment horizontal="right"/>
    </xf>
    <xf numFmtId="165" fontId="8" fillId="0" borderId="0" xfId="0" applyNumberFormat="1" applyFont="1" applyFill="1"/>
    <xf numFmtId="37" fontId="9" fillId="0" borderId="0" xfId="0" quotePrefix="1" applyFont="1" applyFill="1" applyAlignment="1">
      <alignment horizontal="left"/>
    </xf>
    <xf numFmtId="40" fontId="8" fillId="0" borderId="0" xfId="1" applyFont="1" applyFill="1" applyAlignment="1">
      <alignment horizontal="center"/>
    </xf>
    <xf numFmtId="37" fontId="7" fillId="0" borderId="0" xfId="0" applyFont="1" applyFill="1" applyAlignment="1">
      <alignment vertical="center"/>
    </xf>
    <xf numFmtId="40" fontId="26" fillId="0" borderId="0" xfId="1" applyFont="1" applyFill="1" applyAlignment="1">
      <alignment horizontal="center"/>
    </xf>
    <xf numFmtId="37" fontId="8" fillId="0" borderId="3" xfId="0" applyFont="1" applyFill="1" applyBorder="1"/>
    <xf numFmtId="166" fontId="8" fillId="0" borderId="2" xfId="0" applyNumberFormat="1" applyFont="1" applyFill="1" applyBorder="1" applyAlignment="1">
      <alignment horizontal="right"/>
    </xf>
    <xf numFmtId="166" fontId="8" fillId="0" borderId="2" xfId="0" applyNumberFormat="1" applyFont="1" applyFill="1" applyBorder="1"/>
    <xf numFmtId="37" fontId="10" fillId="0" borderId="0" xfId="0" applyFont="1" applyFill="1" applyAlignment="1">
      <alignment horizontal="center" vertical="top" wrapText="1"/>
    </xf>
    <xf numFmtId="166" fontId="8" fillId="0" borderId="0" xfId="0" applyNumberFormat="1" applyFont="1" applyFill="1" applyAlignment="1">
      <alignment horizontal="right" vertical="top"/>
    </xf>
    <xf numFmtId="166" fontId="11" fillId="0" borderId="0" xfId="0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top"/>
    </xf>
    <xf numFmtId="166" fontId="11" fillId="0" borderId="0" xfId="0" applyNumberFormat="1" applyFont="1" applyFill="1"/>
    <xf numFmtId="166" fontId="6" fillId="0" borderId="4" xfId="0" applyNumberFormat="1" applyFont="1" applyFill="1" applyBorder="1" applyAlignment="1">
      <alignment horizontal="right"/>
    </xf>
    <xf numFmtId="166" fontId="6" fillId="0" borderId="4" xfId="0" applyNumberFormat="1" applyFont="1" applyFill="1" applyBorder="1"/>
    <xf numFmtId="0" fontId="9" fillId="0" borderId="0" xfId="0" applyNumberFormat="1" applyFont="1" applyAlignment="1">
      <alignment horizontal="left"/>
    </xf>
    <xf numFmtId="166" fontId="6" fillId="0" borderId="3" xfId="0" quotePrefix="1" applyNumberFormat="1" applyFont="1" applyFill="1" applyBorder="1" applyAlignment="1">
      <alignment horizontal="right"/>
    </xf>
    <xf numFmtId="166" fontId="7" fillId="0" borderId="0" xfId="10" applyNumberFormat="1" applyFont="1" applyAlignment="1">
      <alignment horizontal="center"/>
    </xf>
    <xf numFmtId="37" fontId="7" fillId="0" borderId="0" xfId="0" applyFont="1"/>
    <xf numFmtId="168" fontId="8" fillId="0" borderId="0" xfId="4" quotePrefix="1" applyNumberFormat="1" applyFont="1" applyAlignment="1">
      <alignment horizontal="center"/>
    </xf>
    <xf numFmtId="166" fontId="6" fillId="0" borderId="3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 vertical="top" wrapText="1"/>
    </xf>
    <xf numFmtId="38" fontId="21" fillId="3" borderId="0" xfId="1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15" fillId="3" borderId="0" xfId="1" applyFont="1" applyFill="1" applyBorder="1" applyAlignment="1">
      <alignment horizontal="center"/>
    </xf>
    <xf numFmtId="40" fontId="20" fillId="3" borderId="3" xfId="1" applyFont="1" applyFill="1" applyBorder="1" applyAlignment="1">
      <alignment horizontal="center"/>
    </xf>
    <xf numFmtId="40" fontId="21" fillId="3" borderId="0" xfId="1" applyFont="1" applyFill="1" applyBorder="1" applyAlignment="1">
      <alignment horizontal="center"/>
    </xf>
    <xf numFmtId="40" fontId="7" fillId="3" borderId="0" xfId="2" applyFont="1" applyFill="1" applyBorder="1" applyAlignment="1">
      <alignment horizontal="center"/>
    </xf>
    <xf numFmtId="40" fontId="6" fillId="3" borderId="0" xfId="2" applyFont="1" applyFill="1" applyBorder="1" applyAlignment="1">
      <alignment horizontal="center"/>
    </xf>
    <xf numFmtId="40" fontId="8" fillId="3" borderId="3" xfId="2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84</xdr:row>
      <xdr:rowOff>0</xdr:rowOff>
    </xdr:from>
    <xdr:to>
      <xdr:col>1</xdr:col>
      <xdr:colOff>209550</xdr:colOff>
      <xdr:row>84</xdr:row>
      <xdr:rowOff>66675</xdr:rowOff>
    </xdr:to>
    <xdr:sp macro="" textlink="">
      <xdr:nvSpPr>
        <xdr:cNvPr id="7609" name="Text Box 1">
          <a:extLst>
            <a:ext uri="{FF2B5EF4-FFF2-40B4-BE49-F238E27FC236}">
              <a16:creationId xmlns:a16="http://schemas.microsoft.com/office/drawing/2014/main" id="{53FC46B6-1218-4E1C-9FD7-944D6CF4E87A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1</xdr:col>
      <xdr:colOff>209550</xdr:colOff>
      <xdr:row>84</xdr:row>
      <xdr:rowOff>66675</xdr:rowOff>
    </xdr:to>
    <xdr:sp macro="" textlink="">
      <xdr:nvSpPr>
        <xdr:cNvPr id="7610" name="Text Box 8">
          <a:extLst>
            <a:ext uri="{FF2B5EF4-FFF2-40B4-BE49-F238E27FC236}">
              <a16:creationId xmlns:a16="http://schemas.microsoft.com/office/drawing/2014/main" id="{B9BE4363-FABD-45FA-AD23-2AD969F7905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209550</xdr:colOff>
      <xdr:row>88</xdr:row>
      <xdr:rowOff>66675</xdr:rowOff>
    </xdr:to>
    <xdr:sp macro="" textlink="">
      <xdr:nvSpPr>
        <xdr:cNvPr id="7611" name="Text Box 9">
          <a:extLst>
            <a:ext uri="{FF2B5EF4-FFF2-40B4-BE49-F238E27FC236}">
              <a16:creationId xmlns:a16="http://schemas.microsoft.com/office/drawing/2014/main" id="{8AF246C4-97C3-46F0-B909-C856D58CF7DF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1</xdr:col>
      <xdr:colOff>209550</xdr:colOff>
      <xdr:row>88</xdr:row>
      <xdr:rowOff>66675</xdr:rowOff>
    </xdr:to>
    <xdr:sp macro="" textlink="">
      <xdr:nvSpPr>
        <xdr:cNvPr id="7612" name="Text Box 10">
          <a:extLst>
            <a:ext uri="{FF2B5EF4-FFF2-40B4-BE49-F238E27FC236}">
              <a16:creationId xmlns:a16="http://schemas.microsoft.com/office/drawing/2014/main" id="{34E44C41-CD7E-4772-B4DE-47E2BEBDF8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142875</xdr:colOff>
      <xdr:row>83</xdr:row>
      <xdr:rowOff>45861</xdr:rowOff>
    </xdr:to>
    <xdr:sp macro="" textlink="">
      <xdr:nvSpPr>
        <xdr:cNvPr id="7613" name="Text Box 9">
          <a:extLst>
            <a:ext uri="{FF2B5EF4-FFF2-40B4-BE49-F238E27FC236}">
              <a16:creationId xmlns:a16="http://schemas.microsoft.com/office/drawing/2014/main" id="{1F7A62CB-D09C-4603-A3FE-57B844816A66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7D8B3C73-DC6D-4243-AF80-FA02FD5B1FB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93</xdr:row>
      <xdr:rowOff>0</xdr:rowOff>
    </xdr:from>
    <xdr:to>
      <xdr:col>0</xdr:col>
      <xdr:colOff>1800225</xdr:colOff>
      <xdr:row>93</xdr:row>
      <xdr:rowOff>47625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B1FBA61D-F54B-420A-8155-0130CAB1456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5A7932F5-585E-4C04-A7BC-E1B447184B9C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54D0E294-EF97-4377-A0EF-10A422BC9BC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B737D021-00D7-4272-B4C9-02AF3F39127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C225A99F-ED4F-44B0-9A6A-8505C189AE3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FB473A6B-7C0B-444E-8D90-75BEE2FC3FF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156D745B-FAE4-45E8-A002-B1B84E2C682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CFCE2959-B041-4401-BAC4-6118FA6546F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88</xdr:row>
      <xdr:rowOff>29987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20E248D2-1758-4216-A695-0384FEC0DA9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3E921CC0-64E3-46F0-937B-7C726CCA7AE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CB859E2F-B405-4649-9915-202D97A74807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0A9217BD-C7BA-46B7-8D24-8A35ABF2FD9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26A06235-C97E-43B3-BE53-883BE2CF6AE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1666875</xdr:colOff>
      <xdr:row>87</xdr:row>
      <xdr:rowOff>29986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0EBD8BE2-6705-4523-8939-78EFBD3E7477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B97E5609-E230-44D8-BF4B-50BA793E0575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1702FB4B-E76B-4F5D-AF4D-036668767780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267D864-DD72-4087-B1AF-1AB41BB80485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94E040F-4191-4090-9D8B-C5378E66F9C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12347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6E693B46-47D3-4141-BD72-02C9F9236DB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A6AA9CF-A58E-49A0-A318-E5C45BA029E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B9CDA658-B659-4D14-A612-33E60B7D10B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7E799D9-BC30-4E1B-BC7D-DAF2009D148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F8593D9D-70A4-410D-8D8D-830D25E117B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1666875</xdr:colOff>
      <xdr:row>87</xdr:row>
      <xdr:rowOff>285750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24E23AC-992F-4272-9A27-CCA4F638652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73F548B-C2BD-451F-92E7-B7897F709E9A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FA1B86BA-E84E-40BF-B46E-7A6C64540DF1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9DC00826-53D1-48B7-A8DD-E98A487D620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9BF91248-6154-4529-892D-4F02E2186ED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7761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F0B99E13-5A58-4170-9E0F-1869D743F2E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F924E7AB-1D6A-44C8-A840-AA04825B97B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798E6AF4-2E74-4F17-8BDD-7671115710F4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ADBBEA5A-4AE2-437A-965F-F77CD491EF4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2E9E962D-D533-470D-BFBE-D1278044EB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29986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01EB0844-6C53-467E-B309-119808AA1A7B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10822D2-CA65-458E-A2EF-AFE2C34C5FA3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64B8261-85B1-476B-BABA-3065FA3D2DD7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335D81E-8EC2-4727-AB1F-4148915243D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820D743E-AF8E-4CBA-B248-A38FCA6108D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7761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4CC93A2A-44D5-4C29-8D15-55FDEF51083C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562223FE-45DB-4626-89B7-CA175F01ECA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04F4375-9DE0-4A8D-A050-01A6F6F9BF0B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95D4B5-801C-4512-80F2-A726A01099E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F19BDCA4-6F63-441C-BEF9-32099730B069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1666875</xdr:colOff>
      <xdr:row>83</xdr:row>
      <xdr:rowOff>7761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BDDEDE97-B242-458F-AF23-11031B11669E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83DEE439-2ECA-4351-B4AE-1A64B956A2E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5AEC8E7C-15AD-4595-B739-D8CA42BCCF1A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54" name="Text Box 8">
          <a:extLst>
            <a:ext uri="{FF2B5EF4-FFF2-40B4-BE49-F238E27FC236}">
              <a16:creationId xmlns:a16="http://schemas.microsoft.com/office/drawing/2014/main" id="{A31D0B21-5D9E-426E-96C5-20D18F8C248B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5" name="Text Box 9">
          <a:extLst>
            <a:ext uri="{FF2B5EF4-FFF2-40B4-BE49-F238E27FC236}">
              <a16:creationId xmlns:a16="http://schemas.microsoft.com/office/drawing/2014/main" id="{613BD637-9152-4D7C-BC68-17564F0C25C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6" name="Text Box 10">
          <a:extLst>
            <a:ext uri="{FF2B5EF4-FFF2-40B4-BE49-F238E27FC236}">
              <a16:creationId xmlns:a16="http://schemas.microsoft.com/office/drawing/2014/main" id="{5BF3636C-EF38-4209-8402-6550B974E965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90</xdr:row>
      <xdr:rowOff>29986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ABABBBBA-7C96-4260-9A99-5237F6E266E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8AAD8F88-0F83-4877-A119-B047A46525C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C89AD09F-5735-41BE-8088-DAD16C03BBD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494B4341-257F-456E-B66D-36D48998C6BD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D07A040F-0645-41AD-8B87-076EDDF18F2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1666875</xdr:colOff>
      <xdr:row>89</xdr:row>
      <xdr:rowOff>29986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83BFF604-587B-438D-93B8-C79D8991313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7B021AFB-F2DB-422D-B944-DEDACEF32A6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D581C3EB-D5E9-4738-803C-6ACD1D3A051B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C8CCF07-14AB-4462-834D-1586C696FC4B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0CA0B4B3-C507-4D8B-BCF3-75223C1688FD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12347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6CE9A2BB-00A8-4E19-942E-62B2C781C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B4167A26-BB18-4E24-BFDB-EA1C67FADAEB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92</xdr:row>
      <xdr:rowOff>0</xdr:rowOff>
    </xdr:from>
    <xdr:to>
      <xdr:col>0</xdr:col>
      <xdr:colOff>1733550</xdr:colOff>
      <xdr:row>92</xdr:row>
      <xdr:rowOff>66675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54F7B112-6075-4F36-A9D4-29D30D1E8A2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F4ECD47-A8AA-47A0-91EA-C74D506140D7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B4D7E0F1-7B5D-4231-8729-C5DB0425901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1666875</xdr:colOff>
      <xdr:row>89</xdr:row>
      <xdr:rowOff>285750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54206DE0-2A53-4AE6-B495-65960235E443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4A05CF55-F75C-4D73-BB71-A0E8D3EED3D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34A61FE0-14B0-4A84-B3E4-C791360469D9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80671977-467E-4B29-947B-40C81A5AFDC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6BF3F656-9CC1-4CC7-9325-898BB909941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7760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EFC8F56B-11E4-4C0E-82F0-9441644D0EF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EC4D737A-CCFD-4EF6-9951-47E9D7CFB6E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26ED8D17-2542-407B-99A9-F888289A897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8F79DBFB-CA93-4E60-83ED-CBE62AFAFB99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86B0A67F-8259-4AE4-97DF-A4E2B887A984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29985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494FE6F-5868-41D1-84AB-030EB22FA861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64E71FCB-01A2-4FD6-BA6D-677245C78C6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5197935D-872C-45E5-9617-F97F11C346FB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1669A831-EEC5-4895-8941-2AE35F07AF4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FD72EEF6-12A1-4613-8F6A-F14408656847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7760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BD4D088-40C0-40BD-B586-A2E0D2347B9A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DCF17B2-FA71-4B51-A731-50CEBF94EDB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D92EABA2-50F4-436A-8E60-E91A219920D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B953F721-F43E-44A6-93D6-A7701A36A558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437725A1-BF42-4F49-B6A5-C679077C0FE7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1666875</xdr:colOff>
      <xdr:row>85</xdr:row>
      <xdr:rowOff>7760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27E88175-F012-4391-B4CE-442CB69D27C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8C8B155F-1C76-467A-9C7D-90FA4CF710A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63500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B8064DD4-D7EB-4169-A8FA-B56880A9B76D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3459BF82-78A4-40C6-9351-61B096F99A1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63500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32E4748B-EA56-474E-9A3E-5FB53DB05C05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1663700</xdr:colOff>
      <xdr:row>83</xdr:row>
      <xdr:rowOff>7762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CEADE08-8F8A-4F9A-ADCF-640C7D79C45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146050</xdr:colOff>
      <xdr:row>83</xdr:row>
      <xdr:rowOff>52211</xdr:rowOff>
    </xdr:to>
    <xdr:sp macro="" textlink="">
      <xdr:nvSpPr>
        <xdr:cNvPr id="98" name="Text Box 9">
          <a:extLst>
            <a:ext uri="{FF2B5EF4-FFF2-40B4-BE49-F238E27FC236}">
              <a16:creationId xmlns:a16="http://schemas.microsoft.com/office/drawing/2014/main" id="{7E6BBADD-B5E9-4E4B-8D99-EF9738DFC5D7}"/>
            </a:ext>
          </a:extLst>
        </xdr:cNvPr>
        <xdr:cNvSpPr txBox="1">
          <a:spLocks noChangeArrowheads="1"/>
        </xdr:cNvSpPr>
      </xdr:nvSpPr>
      <xdr:spPr bwMode="auto">
        <a:xfrm>
          <a:off x="1587500" y="23945850"/>
          <a:ext cx="1076325" cy="34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9525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1733550</xdr:colOff>
      <xdr:row>0</xdr:row>
      <xdr:rowOff>66675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1666875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2800350</xdr:colOff>
      <xdr:row>0</xdr:row>
      <xdr:rowOff>63500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5</xdr:row>
      <xdr:rowOff>238125</xdr:rowOff>
    </xdr:from>
    <xdr:to>
      <xdr:col>8</xdr:col>
      <xdr:colOff>234950</xdr:colOff>
      <xdr:row>6</xdr:row>
      <xdr:rowOff>266700</xdr:rowOff>
    </xdr:to>
    <xdr:sp macro="" textlink="">
      <xdr:nvSpPr>
        <xdr:cNvPr id="12735" name="Text Box 9">
          <a:extLst>
            <a:ext uri="{FF2B5EF4-FFF2-40B4-BE49-F238E27FC236}">
              <a16:creationId xmlns:a16="http://schemas.microsoft.com/office/drawing/2014/main" id="{6CCD6BC7-F546-4957-B880-0ACE76F4AD16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2730500</xdr:colOff>
      <xdr:row>44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43</xdr:row>
      <xdr:rowOff>0</xdr:rowOff>
    </xdr:from>
    <xdr:to>
      <xdr:col>0</xdr:col>
      <xdr:colOff>2800350</xdr:colOff>
      <xdr:row>43</xdr:row>
      <xdr:rowOff>63500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48</xdr:row>
      <xdr:rowOff>238125</xdr:rowOff>
    </xdr:from>
    <xdr:to>
      <xdr:col>8</xdr:col>
      <xdr:colOff>234950</xdr:colOff>
      <xdr:row>49</xdr:row>
      <xdr:rowOff>254000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2730500</xdr:colOff>
      <xdr:row>83</xdr:row>
      <xdr:rowOff>38100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2800350</xdr:colOff>
      <xdr:row>82</xdr:row>
      <xdr:rowOff>63500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885825</xdr:colOff>
      <xdr:row>87</xdr:row>
      <xdr:rowOff>238125</xdr:rowOff>
    </xdr:from>
    <xdr:to>
      <xdr:col>8</xdr:col>
      <xdr:colOff>234950</xdr:colOff>
      <xdr:row>88</xdr:row>
      <xdr:rowOff>254000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885825</xdr:colOff>
      <xdr:row>48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87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48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885825</xdr:colOff>
      <xdr:row>87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8"/>
  <sheetViews>
    <sheetView topLeftCell="A37" zoomScale="90" zoomScaleNormal="90" zoomScaleSheetLayoutView="100" workbookViewId="0">
      <selection activeCell="B44" sqref="B44"/>
    </sheetView>
  </sheetViews>
  <sheetFormatPr defaultColWidth="10" defaultRowHeight="23" customHeight="1" x14ac:dyDescent="0.65"/>
  <cols>
    <col min="1" max="1" width="44.109375" style="12" customWidth="1"/>
    <col min="2" max="2" width="10" style="9" customWidth="1"/>
    <col min="3" max="3" width="1.6640625" style="12" customWidth="1"/>
    <col min="4" max="4" width="15.6640625" style="44" customWidth="1"/>
    <col min="5" max="5" width="1.6640625" style="12" customWidth="1"/>
    <col min="6" max="6" width="13.44140625" style="44" customWidth="1"/>
    <col min="7" max="7" width="1.6640625" style="12" customWidth="1"/>
    <col min="8" max="8" width="15.6640625" style="11" customWidth="1"/>
    <col min="9" max="9" width="1.6640625" style="11" customWidth="1"/>
    <col min="10" max="10" width="13.88671875" style="11" customWidth="1"/>
    <col min="11" max="16384" width="10" style="12"/>
  </cols>
  <sheetData>
    <row r="1" spans="1:10" s="4" customFormat="1" ht="23" customHeight="1" x14ac:dyDescent="0.7">
      <c r="A1" s="86" t="s">
        <v>46</v>
      </c>
      <c r="B1" s="1"/>
      <c r="C1" s="2"/>
      <c r="D1" s="2"/>
      <c r="E1" s="2"/>
      <c r="F1" s="2"/>
      <c r="G1" s="2"/>
      <c r="H1" s="3"/>
      <c r="I1" s="3"/>
      <c r="J1" s="3"/>
    </row>
    <row r="2" spans="1:10" s="4" customFormat="1" ht="23" customHeight="1" x14ac:dyDescent="0.7">
      <c r="A2" s="6" t="s">
        <v>69</v>
      </c>
      <c r="B2" s="1"/>
      <c r="C2" s="2"/>
      <c r="D2" s="2"/>
      <c r="E2" s="2"/>
      <c r="F2" s="2"/>
      <c r="G2" s="2"/>
      <c r="H2" s="3"/>
      <c r="I2" s="3"/>
      <c r="J2" s="3"/>
    </row>
    <row r="3" spans="1:10" ht="23" customHeight="1" x14ac:dyDescent="0.7">
      <c r="A3" s="6"/>
      <c r="C3" s="10"/>
      <c r="D3" s="10"/>
      <c r="E3" s="10"/>
      <c r="F3" s="10"/>
      <c r="G3" s="10"/>
    </row>
    <row r="4" spans="1:10" ht="23" customHeight="1" x14ac:dyDescent="0.7">
      <c r="A4" s="2"/>
      <c r="B4" s="14"/>
      <c r="C4" s="15"/>
      <c r="D4" s="244" t="s">
        <v>4</v>
      </c>
      <c r="E4" s="244"/>
      <c r="F4" s="244"/>
      <c r="G4" s="244"/>
      <c r="H4" s="244" t="s">
        <v>40</v>
      </c>
      <c r="I4" s="244"/>
      <c r="J4" s="244"/>
    </row>
    <row r="5" spans="1:10" ht="23" customHeight="1" x14ac:dyDescent="0.7">
      <c r="A5" s="2"/>
      <c r="B5" s="14"/>
      <c r="C5" s="15"/>
      <c r="D5" s="21" t="s">
        <v>120</v>
      </c>
      <c r="E5" s="22"/>
      <c r="F5" s="21" t="s">
        <v>81</v>
      </c>
      <c r="G5" s="24"/>
      <c r="H5" s="21" t="s">
        <v>120</v>
      </c>
      <c r="I5" s="22"/>
      <c r="J5" s="21" t="s">
        <v>81</v>
      </c>
    </row>
    <row r="6" spans="1:10" ht="23" customHeight="1" x14ac:dyDescent="0.7">
      <c r="A6" s="6" t="s">
        <v>5</v>
      </c>
      <c r="B6" s="20" t="s">
        <v>16</v>
      </c>
      <c r="C6" s="15"/>
      <c r="D6" s="21">
        <v>2563</v>
      </c>
      <c r="E6" s="22"/>
      <c r="F6" s="21">
        <v>2562</v>
      </c>
      <c r="G6" s="24"/>
      <c r="H6" s="21">
        <v>2563</v>
      </c>
      <c r="I6" s="22"/>
      <c r="J6" s="21">
        <v>2562</v>
      </c>
    </row>
    <row r="7" spans="1:10" ht="23" customHeight="1" x14ac:dyDescent="0.7">
      <c r="A7" s="6"/>
      <c r="B7" s="20"/>
      <c r="C7" s="15"/>
      <c r="D7" s="21" t="s">
        <v>96</v>
      </c>
      <c r="E7" s="22"/>
      <c r="F7" s="21"/>
      <c r="G7" s="24"/>
      <c r="H7" s="21" t="s">
        <v>96</v>
      </c>
      <c r="I7" s="22"/>
      <c r="J7" s="21"/>
    </row>
    <row r="8" spans="1:10" ht="23" customHeight="1" x14ac:dyDescent="0.65">
      <c r="B8" s="20"/>
      <c r="C8" s="15"/>
      <c r="D8" s="21"/>
      <c r="E8" s="22"/>
      <c r="F8" s="21"/>
      <c r="G8" s="78" t="s">
        <v>82</v>
      </c>
      <c r="H8" s="23"/>
      <c r="I8" s="24"/>
      <c r="J8" s="23"/>
    </row>
    <row r="9" spans="1:10" ht="23" customHeight="1" x14ac:dyDescent="0.7">
      <c r="A9" s="195" t="s">
        <v>0</v>
      </c>
      <c r="B9" s="196"/>
      <c r="C9" s="197"/>
      <c r="D9" s="198"/>
      <c r="E9" s="199"/>
      <c r="F9" s="198"/>
      <c r="G9" s="199"/>
      <c r="H9" s="199"/>
      <c r="I9" s="199"/>
      <c r="J9" s="199"/>
    </row>
    <row r="10" spans="1:10" ht="23" customHeight="1" x14ac:dyDescent="0.65">
      <c r="A10" s="197" t="s">
        <v>13</v>
      </c>
      <c r="B10" s="196"/>
      <c r="C10" s="197"/>
      <c r="D10" s="200">
        <v>1548806</v>
      </c>
      <c r="E10" s="199"/>
      <c r="F10" s="200">
        <v>968889</v>
      </c>
      <c r="G10" s="199"/>
      <c r="H10" s="199">
        <v>486723</v>
      </c>
      <c r="I10" s="199"/>
      <c r="J10" s="199">
        <v>228016</v>
      </c>
    </row>
    <row r="11" spans="1:10" ht="23" customHeight="1" x14ac:dyDescent="0.65">
      <c r="A11" s="197" t="s">
        <v>29</v>
      </c>
      <c r="B11" s="196" t="s">
        <v>196</v>
      </c>
      <c r="C11" s="197"/>
      <c r="D11" s="200">
        <v>66626</v>
      </c>
      <c r="E11" s="199"/>
      <c r="F11" s="200">
        <v>184570</v>
      </c>
      <c r="G11" s="199"/>
      <c r="H11" s="197">
        <v>45311</v>
      </c>
      <c r="I11" s="199"/>
      <c r="J11" s="197">
        <v>86424</v>
      </c>
    </row>
    <row r="12" spans="1:10" ht="23" customHeight="1" x14ac:dyDescent="0.65">
      <c r="A12" s="197" t="s">
        <v>30</v>
      </c>
      <c r="B12" s="196"/>
      <c r="C12" s="197"/>
      <c r="D12" s="200">
        <v>47496</v>
      </c>
      <c r="E12" s="199"/>
      <c r="F12" s="200">
        <v>52368</v>
      </c>
      <c r="G12" s="199"/>
      <c r="H12" s="199">
        <v>6220</v>
      </c>
      <c r="I12" s="199"/>
      <c r="J12" s="199">
        <v>8371</v>
      </c>
    </row>
    <row r="13" spans="1:10" ht="23" customHeight="1" x14ac:dyDescent="0.65">
      <c r="A13" s="197" t="s">
        <v>55</v>
      </c>
      <c r="B13" s="196"/>
      <c r="C13" s="197"/>
      <c r="D13" s="200">
        <v>173843</v>
      </c>
      <c r="E13" s="199"/>
      <c r="F13" s="200">
        <v>148761</v>
      </c>
      <c r="G13" s="199"/>
      <c r="H13" s="239">
        <v>8542</v>
      </c>
      <c r="I13" s="199"/>
      <c r="J13" s="93" t="s">
        <v>167</v>
      </c>
    </row>
    <row r="14" spans="1:10" ht="23" customHeight="1" x14ac:dyDescent="0.65">
      <c r="A14" s="12" t="s">
        <v>14</v>
      </c>
      <c r="B14" s="196" t="s">
        <v>94</v>
      </c>
      <c r="D14" s="29">
        <v>88066</v>
      </c>
      <c r="E14" s="30"/>
      <c r="F14" s="29">
        <v>101738</v>
      </c>
      <c r="G14" s="30"/>
      <c r="H14" s="29">
        <v>55017</v>
      </c>
      <c r="I14" s="30"/>
      <c r="J14" s="29">
        <v>34892</v>
      </c>
    </row>
    <row r="15" spans="1:10" ht="23" customHeight="1" x14ac:dyDescent="0.7">
      <c r="A15" s="201" t="s">
        <v>15</v>
      </c>
      <c r="B15" s="202"/>
      <c r="C15" s="203"/>
      <c r="D15" s="204">
        <f>SUM(D10:D14)</f>
        <v>1924837</v>
      </c>
      <c r="E15" s="205"/>
      <c r="F15" s="204">
        <f>SUM(F10:F14)</f>
        <v>1456326</v>
      </c>
      <c r="G15" s="205"/>
      <c r="H15" s="204">
        <f>SUM(H10:H14)</f>
        <v>601813</v>
      </c>
      <c r="I15" s="205"/>
      <c r="J15" s="204">
        <f>SUM(J10:J14)</f>
        <v>357703</v>
      </c>
    </row>
    <row r="16" spans="1:10" ht="12.5" customHeight="1" x14ac:dyDescent="0.7">
      <c r="A16" s="201"/>
      <c r="B16" s="202"/>
      <c r="C16" s="203"/>
      <c r="D16" s="206"/>
      <c r="E16" s="199"/>
      <c r="F16" s="206"/>
      <c r="G16" s="199"/>
      <c r="H16" s="207"/>
      <c r="I16" s="199"/>
      <c r="J16" s="207"/>
    </row>
    <row r="17" spans="1:10" ht="23" customHeight="1" x14ac:dyDescent="0.7">
      <c r="A17" s="195" t="s">
        <v>9</v>
      </c>
      <c r="B17" s="196"/>
      <c r="C17" s="197"/>
      <c r="D17" s="198"/>
      <c r="E17" s="199"/>
      <c r="F17" s="198"/>
      <c r="G17" s="199"/>
      <c r="H17" s="199"/>
      <c r="I17" s="199"/>
      <c r="J17" s="199"/>
    </row>
    <row r="18" spans="1:10" ht="23" customHeight="1" x14ac:dyDescent="0.65">
      <c r="A18" s="197" t="s">
        <v>47</v>
      </c>
      <c r="B18" s="196" t="s">
        <v>162</v>
      </c>
      <c r="C18" s="197"/>
      <c r="D18" s="200">
        <v>61193</v>
      </c>
      <c r="E18" s="199"/>
      <c r="F18" s="200">
        <v>79463</v>
      </c>
      <c r="G18" s="199"/>
      <c r="H18" s="199">
        <v>277212</v>
      </c>
      <c r="I18" s="199"/>
      <c r="J18" s="199">
        <v>295523</v>
      </c>
    </row>
    <row r="19" spans="1:10" ht="23" customHeight="1" x14ac:dyDescent="0.65">
      <c r="A19" s="197" t="s">
        <v>56</v>
      </c>
      <c r="B19" s="196" t="s">
        <v>95</v>
      </c>
      <c r="C19" s="197"/>
      <c r="D19" s="93" t="s">
        <v>167</v>
      </c>
      <c r="E19" s="200"/>
      <c r="F19" s="93" t="s">
        <v>167</v>
      </c>
      <c r="G19" s="200"/>
      <c r="H19" s="199">
        <v>5452860</v>
      </c>
      <c r="I19" s="199"/>
      <c r="J19" s="199">
        <v>5452860</v>
      </c>
    </row>
    <row r="20" spans="1:10" ht="23" customHeight="1" x14ac:dyDescent="0.65">
      <c r="A20" s="208" t="s">
        <v>197</v>
      </c>
      <c r="B20" s="196"/>
      <c r="C20" s="197"/>
      <c r="D20" s="200">
        <v>468</v>
      </c>
      <c r="E20" s="199"/>
      <c r="F20" s="200">
        <v>872</v>
      </c>
      <c r="G20" s="199"/>
      <c r="H20" s="199">
        <v>402</v>
      </c>
      <c r="I20" s="199"/>
      <c r="J20" s="199">
        <v>704</v>
      </c>
    </row>
    <row r="21" spans="1:10" ht="23" customHeight="1" x14ac:dyDescent="0.65">
      <c r="A21" s="208" t="s">
        <v>156</v>
      </c>
      <c r="B21" s="196"/>
      <c r="C21" s="197"/>
      <c r="D21" s="200"/>
      <c r="E21" s="199"/>
      <c r="F21" s="200"/>
      <c r="G21" s="199"/>
      <c r="H21" s="199"/>
      <c r="I21" s="199"/>
      <c r="J21" s="199"/>
    </row>
    <row r="22" spans="1:10" ht="23" customHeight="1" x14ac:dyDescent="0.65">
      <c r="A22" s="208" t="s">
        <v>157</v>
      </c>
      <c r="B22" s="196" t="s">
        <v>94</v>
      </c>
      <c r="C22" s="197"/>
      <c r="D22" s="93" t="s">
        <v>167</v>
      </c>
      <c r="E22" s="200"/>
      <c r="F22" s="93" t="s">
        <v>167</v>
      </c>
      <c r="G22" s="200"/>
      <c r="H22" s="199">
        <v>1195308</v>
      </c>
      <c r="I22" s="199"/>
      <c r="J22" s="199">
        <v>629968</v>
      </c>
    </row>
    <row r="23" spans="1:10" ht="23" customHeight="1" x14ac:dyDescent="0.65">
      <c r="A23" s="208" t="s">
        <v>57</v>
      </c>
      <c r="B23" s="196" t="s">
        <v>163</v>
      </c>
      <c r="C23" s="197"/>
      <c r="D23" s="200">
        <v>14408693</v>
      </c>
      <c r="E23" s="199"/>
      <c r="F23" s="200">
        <v>14442187</v>
      </c>
      <c r="G23" s="199"/>
      <c r="H23" s="200">
        <v>7786884</v>
      </c>
      <c r="I23" s="199"/>
      <c r="J23" s="200">
        <v>7954708</v>
      </c>
    </row>
    <row r="24" spans="1:10" ht="23" customHeight="1" x14ac:dyDescent="0.65">
      <c r="A24" s="208" t="s">
        <v>80</v>
      </c>
      <c r="B24" s="196"/>
      <c r="C24" s="197"/>
      <c r="D24" s="200">
        <v>104237</v>
      </c>
      <c r="E24" s="199"/>
      <c r="F24" s="200">
        <v>104237</v>
      </c>
      <c r="G24" s="199"/>
      <c r="H24" s="93" t="s">
        <v>167</v>
      </c>
      <c r="I24" s="199"/>
      <c r="J24" s="93" t="s">
        <v>167</v>
      </c>
    </row>
    <row r="25" spans="1:10" ht="23" customHeight="1" x14ac:dyDescent="0.65">
      <c r="A25" s="208" t="s">
        <v>110</v>
      </c>
      <c r="B25" s="196"/>
      <c r="C25" s="197"/>
      <c r="D25" s="93" t="s">
        <v>167</v>
      </c>
      <c r="E25" s="199"/>
      <c r="F25" s="200">
        <v>1380746</v>
      </c>
      <c r="G25" s="199"/>
      <c r="H25" s="93" t="s">
        <v>167</v>
      </c>
      <c r="I25" s="199"/>
      <c r="J25" s="200">
        <v>639924</v>
      </c>
    </row>
    <row r="26" spans="1:10" ht="23" customHeight="1" x14ac:dyDescent="0.65">
      <c r="A26" s="209" t="s">
        <v>198</v>
      </c>
      <c r="B26" s="196" t="s">
        <v>84</v>
      </c>
      <c r="C26" s="197"/>
      <c r="D26" s="200">
        <v>4552090</v>
      </c>
      <c r="E26" s="199"/>
      <c r="F26" s="241" t="s">
        <v>167</v>
      </c>
      <c r="G26" s="199"/>
      <c r="H26" s="200">
        <v>2137890</v>
      </c>
      <c r="I26" s="199"/>
      <c r="J26" s="241" t="s">
        <v>167</v>
      </c>
    </row>
    <row r="27" spans="1:10" ht="23" customHeight="1" x14ac:dyDescent="0.65">
      <c r="A27" s="208" t="s">
        <v>58</v>
      </c>
      <c r="B27" s="196"/>
      <c r="C27" s="197"/>
      <c r="D27" s="200">
        <v>39551</v>
      </c>
      <c r="E27" s="199"/>
      <c r="F27" s="200">
        <v>42079</v>
      </c>
      <c r="G27" s="199"/>
      <c r="H27" s="200">
        <v>19641</v>
      </c>
      <c r="I27" s="199"/>
      <c r="J27" s="200">
        <v>20864</v>
      </c>
    </row>
    <row r="28" spans="1:10" ht="23" customHeight="1" x14ac:dyDescent="0.65">
      <c r="A28" s="208" t="s">
        <v>68</v>
      </c>
      <c r="B28" s="196"/>
      <c r="D28" s="29">
        <v>160046</v>
      </c>
      <c r="E28" s="30"/>
      <c r="F28" s="29">
        <v>162052</v>
      </c>
      <c r="G28" s="30"/>
      <c r="H28" s="29">
        <v>97438</v>
      </c>
      <c r="I28" s="30"/>
      <c r="J28" s="29">
        <v>101655</v>
      </c>
    </row>
    <row r="29" spans="1:10" ht="23" customHeight="1" x14ac:dyDescent="0.65">
      <c r="A29" s="212" t="s">
        <v>92</v>
      </c>
      <c r="D29" s="29">
        <v>28784</v>
      </c>
      <c r="E29" s="30"/>
      <c r="F29" s="29">
        <v>18437</v>
      </c>
      <c r="G29" s="30"/>
      <c r="H29" s="29">
        <v>21823</v>
      </c>
      <c r="I29" s="30"/>
      <c r="J29" s="29">
        <v>14286</v>
      </c>
    </row>
    <row r="30" spans="1:10" ht="23" customHeight="1" x14ac:dyDescent="0.65">
      <c r="A30" s="212" t="s">
        <v>17</v>
      </c>
      <c r="D30" s="29">
        <v>129274</v>
      </c>
      <c r="E30" s="30"/>
      <c r="F30" s="29">
        <v>147863</v>
      </c>
      <c r="G30" s="30"/>
      <c r="H30" s="29">
        <v>3230</v>
      </c>
      <c r="I30" s="30"/>
      <c r="J30" s="29">
        <v>17727</v>
      </c>
    </row>
    <row r="31" spans="1:10" ht="23" customHeight="1" x14ac:dyDescent="0.7">
      <c r="A31" s="37" t="s">
        <v>31</v>
      </c>
      <c r="D31" s="33">
        <f>SUM(D18:D30)</f>
        <v>19484336</v>
      </c>
      <c r="E31" s="48">
        <v>0</v>
      </c>
      <c r="F31" s="33">
        <f>SUM(F18:F30)</f>
        <v>16377936</v>
      </c>
      <c r="G31" s="48">
        <v>0</v>
      </c>
      <c r="H31" s="33">
        <f>SUM(H18:H30)</f>
        <v>16992688</v>
      </c>
      <c r="I31" s="48"/>
      <c r="J31" s="33">
        <f>SUM(J18:J30)</f>
        <v>15128219</v>
      </c>
    </row>
    <row r="32" spans="1:10" ht="23" customHeight="1" x14ac:dyDescent="0.7">
      <c r="A32" s="37"/>
      <c r="D32" s="48"/>
      <c r="E32" s="34"/>
      <c r="F32" s="48"/>
      <c r="G32" s="34"/>
      <c r="H32" s="34"/>
      <c r="I32" s="34"/>
      <c r="J32" s="34"/>
    </row>
    <row r="33" spans="1:10" ht="23" customHeight="1" thickBot="1" x14ac:dyDescent="0.75">
      <c r="A33" s="8" t="s">
        <v>18</v>
      </c>
      <c r="B33" s="213"/>
      <c r="C33" s="13"/>
      <c r="D33" s="41">
        <f>SUM(D15+D31)</f>
        <v>21409173</v>
      </c>
      <c r="E33" s="34"/>
      <c r="F33" s="41">
        <f>SUM(F15+F31)</f>
        <v>17834262</v>
      </c>
      <c r="G33" s="34"/>
      <c r="H33" s="41">
        <f>SUM(H15+H31)</f>
        <v>17594501</v>
      </c>
      <c r="I33" s="34"/>
      <c r="J33" s="41">
        <f>SUM(J15+J31)</f>
        <v>15485922</v>
      </c>
    </row>
    <row r="34" spans="1:10" ht="23" customHeight="1" thickTop="1" x14ac:dyDescent="0.65">
      <c r="A34" s="15"/>
      <c r="B34" s="20"/>
      <c r="C34" s="15"/>
      <c r="D34" s="25"/>
      <c r="E34" s="27"/>
      <c r="F34" s="25"/>
      <c r="G34" s="27"/>
      <c r="H34" s="28"/>
      <c r="I34" s="28"/>
      <c r="J34" s="28"/>
    </row>
    <row r="35" spans="1:10" s="4" customFormat="1" ht="23" customHeight="1" x14ac:dyDescent="0.7">
      <c r="A35" s="86" t="s">
        <v>46</v>
      </c>
      <c r="B35" s="1"/>
      <c r="C35" s="42"/>
      <c r="D35" s="177"/>
      <c r="E35" s="42"/>
      <c r="F35" s="177"/>
      <c r="G35" s="42"/>
      <c r="H35" s="3"/>
      <c r="I35" s="3"/>
      <c r="J35" s="3"/>
    </row>
    <row r="36" spans="1:10" s="4" customFormat="1" ht="23" customHeight="1" x14ac:dyDescent="0.7">
      <c r="A36" s="6" t="s">
        <v>69</v>
      </c>
      <c r="B36" s="7"/>
      <c r="C36" s="43"/>
      <c r="D36" s="43"/>
      <c r="E36" s="43"/>
      <c r="F36" s="43"/>
      <c r="G36" s="43"/>
      <c r="H36" s="5"/>
      <c r="I36" s="5"/>
      <c r="J36" s="5"/>
    </row>
    <row r="37" spans="1:10" ht="23" customHeight="1" x14ac:dyDescent="0.7">
      <c r="A37" s="43"/>
      <c r="B37" s="20"/>
      <c r="C37" s="194"/>
      <c r="D37" s="194"/>
      <c r="E37" s="194"/>
      <c r="F37" s="194"/>
      <c r="G37" s="194"/>
      <c r="H37" s="18"/>
      <c r="I37" s="18"/>
      <c r="J37" s="18"/>
    </row>
    <row r="38" spans="1:10" ht="23" customHeight="1" x14ac:dyDescent="0.7">
      <c r="A38" s="4"/>
      <c r="B38" s="14"/>
      <c r="C38" s="15"/>
      <c r="D38" s="244" t="s">
        <v>4</v>
      </c>
      <c r="E38" s="244"/>
      <c r="F38" s="244"/>
      <c r="G38" s="244"/>
      <c r="H38" s="244" t="s">
        <v>40</v>
      </c>
      <c r="I38" s="244"/>
      <c r="J38" s="244"/>
    </row>
    <row r="39" spans="1:10" ht="23" customHeight="1" x14ac:dyDescent="0.7">
      <c r="A39" s="4"/>
      <c r="B39" s="14"/>
      <c r="C39" s="15"/>
      <c r="D39" s="21" t="s">
        <v>120</v>
      </c>
      <c r="E39" s="22"/>
      <c r="F39" s="21" t="s">
        <v>81</v>
      </c>
      <c r="G39" s="24"/>
      <c r="H39" s="21" t="s">
        <v>120</v>
      </c>
      <c r="I39" s="22"/>
      <c r="J39" s="21" t="s">
        <v>81</v>
      </c>
    </row>
    <row r="40" spans="1:10" ht="23" customHeight="1" x14ac:dyDescent="0.7">
      <c r="A40" s="6" t="s">
        <v>1</v>
      </c>
      <c r="B40" s="20" t="s">
        <v>16</v>
      </c>
      <c r="C40" s="15"/>
      <c r="D40" s="21">
        <v>2563</v>
      </c>
      <c r="E40" s="22"/>
      <c r="F40" s="21">
        <v>2562</v>
      </c>
      <c r="G40" s="24"/>
      <c r="H40" s="21">
        <v>2563</v>
      </c>
      <c r="I40" s="22"/>
      <c r="J40" s="21">
        <v>2562</v>
      </c>
    </row>
    <row r="41" spans="1:10" ht="23" customHeight="1" x14ac:dyDescent="0.7">
      <c r="A41" s="6"/>
      <c r="B41" s="20"/>
      <c r="C41" s="15"/>
      <c r="D41" s="21" t="s">
        <v>96</v>
      </c>
      <c r="E41" s="22"/>
      <c r="F41" s="21"/>
      <c r="G41" s="24"/>
      <c r="H41" s="21" t="s">
        <v>96</v>
      </c>
      <c r="I41" s="22"/>
      <c r="J41" s="21"/>
    </row>
    <row r="42" spans="1:10" ht="23" customHeight="1" x14ac:dyDescent="0.7">
      <c r="A42" s="8"/>
      <c r="B42" s="20"/>
      <c r="C42" s="15"/>
      <c r="D42" s="21"/>
      <c r="E42" s="22"/>
      <c r="F42" s="21"/>
      <c r="G42" s="78" t="s">
        <v>82</v>
      </c>
      <c r="H42" s="23"/>
      <c r="I42" s="24"/>
      <c r="J42" s="23"/>
    </row>
    <row r="43" spans="1:10" ht="23" customHeight="1" x14ac:dyDescent="0.7">
      <c r="A43" s="26" t="s">
        <v>2</v>
      </c>
      <c r="D43" s="214"/>
      <c r="E43" s="30"/>
      <c r="F43" s="214"/>
      <c r="G43" s="30"/>
      <c r="H43" s="30"/>
      <c r="I43" s="30"/>
      <c r="J43" s="30"/>
    </row>
    <row r="44" spans="1:10" ht="23" customHeight="1" x14ac:dyDescent="0.65">
      <c r="A44" s="212" t="s">
        <v>48</v>
      </c>
      <c r="B44" s="196" t="s">
        <v>190</v>
      </c>
      <c r="D44" s="29">
        <v>1500000</v>
      </c>
      <c r="E44" s="30"/>
      <c r="F44" s="29">
        <v>860000</v>
      </c>
      <c r="G44" s="30"/>
      <c r="H44" s="30">
        <v>1500000</v>
      </c>
      <c r="I44" s="30"/>
      <c r="J44" s="30">
        <v>860000</v>
      </c>
    </row>
    <row r="45" spans="1:10" ht="23" customHeight="1" x14ac:dyDescent="0.65">
      <c r="A45" s="212" t="s">
        <v>19</v>
      </c>
      <c r="B45" s="9" t="s">
        <v>94</v>
      </c>
      <c r="D45" s="29">
        <v>39467</v>
      </c>
      <c r="E45" s="30"/>
      <c r="F45" s="29">
        <v>234304</v>
      </c>
      <c r="G45" s="30"/>
      <c r="H45" s="30">
        <v>18930</v>
      </c>
      <c r="I45" s="30"/>
      <c r="J45" s="30">
        <v>116517</v>
      </c>
    </row>
    <row r="46" spans="1:10" ht="23" customHeight="1" x14ac:dyDescent="0.65">
      <c r="A46" s="212" t="s">
        <v>42</v>
      </c>
      <c r="D46" s="29"/>
      <c r="E46" s="30"/>
      <c r="F46" s="29"/>
      <c r="G46" s="30"/>
      <c r="H46" s="30"/>
      <c r="I46" s="30"/>
      <c r="J46" s="30"/>
    </row>
    <row r="47" spans="1:10" ht="23" customHeight="1" x14ac:dyDescent="0.65">
      <c r="A47" s="212" t="s">
        <v>115</v>
      </c>
      <c r="B47" s="196" t="s">
        <v>190</v>
      </c>
      <c r="D47" s="29">
        <v>656634</v>
      </c>
      <c r="E47" s="30"/>
      <c r="F47" s="29">
        <v>1176705</v>
      </c>
      <c r="G47" s="30"/>
      <c r="H47" s="30">
        <v>134248</v>
      </c>
      <c r="I47" s="30"/>
      <c r="J47" s="30">
        <v>632243</v>
      </c>
    </row>
    <row r="48" spans="1:10" ht="23" customHeight="1" x14ac:dyDescent="0.65">
      <c r="A48" s="10" t="s">
        <v>199</v>
      </c>
      <c r="H48" s="12"/>
      <c r="I48" s="12"/>
      <c r="J48" s="12"/>
    </row>
    <row r="49" spans="1:10" ht="23" customHeight="1" x14ac:dyDescent="0.65">
      <c r="A49" s="10" t="s">
        <v>200</v>
      </c>
      <c r="H49" s="12"/>
      <c r="I49" s="12"/>
      <c r="J49" s="12"/>
    </row>
    <row r="50" spans="1:10" ht="23" customHeight="1" x14ac:dyDescent="0.65">
      <c r="A50" s="63" t="s">
        <v>201</v>
      </c>
      <c r="H50" s="12"/>
      <c r="I50" s="12"/>
      <c r="J50" s="12"/>
    </row>
    <row r="51" spans="1:10" ht="23" customHeight="1" x14ac:dyDescent="0.65">
      <c r="A51" s="215" t="s">
        <v>202</v>
      </c>
      <c r="D51" s="29">
        <v>86740</v>
      </c>
      <c r="E51" s="30"/>
      <c r="F51" s="29">
        <v>892</v>
      </c>
      <c r="G51" s="30"/>
      <c r="H51" s="30">
        <v>1222</v>
      </c>
      <c r="I51" s="30"/>
      <c r="J51" s="30">
        <v>892</v>
      </c>
    </row>
    <row r="52" spans="1:10" ht="23" customHeight="1" x14ac:dyDescent="0.65">
      <c r="A52" s="212" t="s">
        <v>203</v>
      </c>
      <c r="D52" s="29">
        <v>41915</v>
      </c>
      <c r="E52" s="30"/>
      <c r="F52" s="29">
        <v>70058</v>
      </c>
      <c r="G52" s="30"/>
      <c r="H52" s="93" t="s">
        <v>167</v>
      </c>
      <c r="I52" s="30"/>
      <c r="J52" s="30">
        <v>24732</v>
      </c>
    </row>
    <row r="53" spans="1:10" ht="23" customHeight="1" x14ac:dyDescent="0.65">
      <c r="A53" s="216" t="s">
        <v>20</v>
      </c>
      <c r="B53" s="9" t="s">
        <v>94</v>
      </c>
      <c r="D53" s="47">
        <v>427016</v>
      </c>
      <c r="E53" s="30"/>
      <c r="F53" s="47">
        <v>1018347</v>
      </c>
      <c r="G53" s="30"/>
      <c r="H53" s="217">
        <v>212203</v>
      </c>
      <c r="I53" s="30"/>
      <c r="J53" s="217">
        <v>537137</v>
      </c>
    </row>
    <row r="54" spans="1:10" ht="23" customHeight="1" x14ac:dyDescent="0.7">
      <c r="A54" s="218" t="s">
        <v>21</v>
      </c>
      <c r="D54" s="33">
        <f>SUM(D44:D53)</f>
        <v>2751772</v>
      </c>
      <c r="E54" s="34"/>
      <c r="F54" s="33">
        <f>SUM(F44:F53)</f>
        <v>3360306</v>
      </c>
      <c r="G54" s="34"/>
      <c r="H54" s="33">
        <f>SUM(H44:H53)</f>
        <v>1866603</v>
      </c>
      <c r="I54" s="34"/>
      <c r="J54" s="33">
        <f>SUM(J44:J53)</f>
        <v>2171521</v>
      </c>
    </row>
    <row r="55" spans="1:10" ht="12.5" customHeight="1" x14ac:dyDescent="0.7">
      <c r="A55" s="8"/>
      <c r="B55" s="213"/>
      <c r="C55" s="13"/>
      <c r="D55" s="219"/>
      <c r="E55" s="30"/>
      <c r="F55" s="219"/>
      <c r="G55" s="30"/>
      <c r="H55" s="220"/>
      <c r="I55" s="30"/>
      <c r="J55" s="220"/>
    </row>
    <row r="56" spans="1:10" ht="23" customHeight="1" x14ac:dyDescent="0.7">
      <c r="A56" s="221" t="s">
        <v>10</v>
      </c>
      <c r="D56" s="214"/>
      <c r="E56" s="30"/>
      <c r="F56" s="214"/>
      <c r="G56" s="30"/>
      <c r="H56" s="30"/>
      <c r="I56" s="30"/>
      <c r="J56" s="30"/>
    </row>
    <row r="57" spans="1:10" ht="23" customHeight="1" x14ac:dyDescent="0.65">
      <c r="A57" s="212" t="s">
        <v>158</v>
      </c>
      <c r="D57" s="222"/>
      <c r="E57" s="29"/>
      <c r="F57" s="222"/>
      <c r="G57" s="29"/>
      <c r="H57" s="29"/>
      <c r="I57" s="30"/>
      <c r="J57" s="29"/>
    </row>
    <row r="58" spans="1:10" ht="23" customHeight="1" x14ac:dyDescent="0.65">
      <c r="A58" s="212" t="s">
        <v>159</v>
      </c>
      <c r="B58" s="9" t="s">
        <v>94</v>
      </c>
      <c r="D58" s="93" t="s">
        <v>167</v>
      </c>
      <c r="E58" s="29"/>
      <c r="F58" s="93" t="s">
        <v>167</v>
      </c>
      <c r="G58" s="29"/>
      <c r="H58" s="29">
        <v>199103</v>
      </c>
      <c r="I58" s="30"/>
      <c r="J58" s="29">
        <v>231252</v>
      </c>
    </row>
    <row r="59" spans="1:10" ht="23" customHeight="1" x14ac:dyDescent="0.65">
      <c r="A59" s="212" t="s">
        <v>42</v>
      </c>
      <c r="B59" s="196" t="s">
        <v>190</v>
      </c>
      <c r="D59" s="29">
        <v>9874698</v>
      </c>
      <c r="E59" s="30"/>
      <c r="F59" s="29">
        <v>8125247</v>
      </c>
      <c r="G59" s="30"/>
      <c r="H59" s="30">
        <v>7112908</v>
      </c>
      <c r="I59" s="30"/>
      <c r="J59" s="30">
        <v>5681514</v>
      </c>
    </row>
    <row r="60" spans="1:10" ht="23" customHeight="1" x14ac:dyDescent="0.65">
      <c r="A60" s="212" t="s">
        <v>204</v>
      </c>
      <c r="D60" s="29"/>
      <c r="E60" s="30"/>
      <c r="F60" s="29"/>
      <c r="G60" s="30"/>
      <c r="H60" s="30"/>
      <c r="I60" s="30"/>
      <c r="J60" s="30"/>
    </row>
    <row r="61" spans="1:10" ht="23" customHeight="1" x14ac:dyDescent="0.65">
      <c r="A61" s="223" t="s">
        <v>205</v>
      </c>
      <c r="D61" s="29">
        <v>3520363</v>
      </c>
      <c r="E61" s="30"/>
      <c r="F61" s="29">
        <v>802</v>
      </c>
      <c r="G61" s="30"/>
      <c r="H61" s="29">
        <v>1766904</v>
      </c>
      <c r="I61" s="30"/>
      <c r="J61" s="29">
        <v>802</v>
      </c>
    </row>
    <row r="62" spans="1:10" ht="23" customHeight="1" x14ac:dyDescent="0.65">
      <c r="A62" s="212" t="s">
        <v>108</v>
      </c>
      <c r="D62" s="93" t="s">
        <v>167</v>
      </c>
      <c r="E62" s="30"/>
      <c r="F62" s="29">
        <v>180000</v>
      </c>
      <c r="G62" s="30"/>
      <c r="H62" s="93" t="s">
        <v>167</v>
      </c>
      <c r="I62" s="30"/>
      <c r="J62" s="30">
        <v>180000</v>
      </c>
    </row>
    <row r="63" spans="1:10" ht="23" customHeight="1" x14ac:dyDescent="0.65">
      <c r="A63" s="212" t="s">
        <v>49</v>
      </c>
      <c r="D63" s="29">
        <v>39675</v>
      </c>
      <c r="E63" s="30"/>
      <c r="F63" s="29">
        <v>43714</v>
      </c>
      <c r="G63" s="30"/>
      <c r="H63" s="30">
        <v>36578</v>
      </c>
      <c r="I63" s="30"/>
      <c r="J63" s="30">
        <v>40132</v>
      </c>
    </row>
    <row r="64" spans="1:10" ht="23" customHeight="1" x14ac:dyDescent="0.65">
      <c r="A64" s="212" t="s">
        <v>160</v>
      </c>
      <c r="D64" s="29">
        <v>7253</v>
      </c>
      <c r="E64" s="30"/>
      <c r="F64" s="29">
        <v>8265</v>
      </c>
      <c r="G64" s="30"/>
      <c r="H64" s="30">
        <v>7253</v>
      </c>
      <c r="I64" s="30"/>
      <c r="J64" s="30">
        <v>8265</v>
      </c>
    </row>
    <row r="65" spans="1:10" ht="23" customHeight="1" x14ac:dyDescent="0.65">
      <c r="A65" s="212" t="s">
        <v>86</v>
      </c>
      <c r="D65" s="29">
        <v>49785</v>
      </c>
      <c r="E65" s="30"/>
      <c r="F65" s="29">
        <v>50615</v>
      </c>
      <c r="G65" s="30"/>
      <c r="H65" s="93" t="s">
        <v>167</v>
      </c>
      <c r="I65" s="214"/>
      <c r="J65" s="93" t="s">
        <v>167</v>
      </c>
    </row>
    <row r="66" spans="1:10" ht="23" customHeight="1" x14ac:dyDescent="0.65">
      <c r="A66" s="212" t="s">
        <v>206</v>
      </c>
      <c r="D66" s="29"/>
      <c r="E66" s="30"/>
      <c r="F66" s="29"/>
      <c r="G66" s="30"/>
      <c r="H66" s="224"/>
      <c r="I66" s="30"/>
      <c r="J66" s="224"/>
    </row>
    <row r="67" spans="1:10" s="4" customFormat="1" ht="23" customHeight="1" x14ac:dyDescent="0.7">
      <c r="A67" s="212" t="s">
        <v>207</v>
      </c>
      <c r="B67" s="9"/>
      <c r="C67" s="12"/>
      <c r="D67" s="47">
        <v>130306</v>
      </c>
      <c r="E67" s="30"/>
      <c r="F67" s="47">
        <v>124019</v>
      </c>
      <c r="G67" s="30"/>
      <c r="H67" s="225">
        <v>69428</v>
      </c>
      <c r="I67" s="30"/>
      <c r="J67" s="225">
        <v>66767</v>
      </c>
    </row>
    <row r="68" spans="1:10" s="4" customFormat="1" ht="23" customHeight="1" x14ac:dyDescent="0.7">
      <c r="A68" s="8" t="s">
        <v>22</v>
      </c>
      <c r="B68" s="213"/>
      <c r="C68" s="13"/>
      <c r="D68" s="48">
        <f>SUM(D57:D67)</f>
        <v>13622080</v>
      </c>
      <c r="E68" s="48">
        <v>0</v>
      </c>
      <c r="F68" s="48">
        <f>SUM(F57:F67)</f>
        <v>8532662</v>
      </c>
      <c r="G68" s="48">
        <v>0</v>
      </c>
      <c r="H68" s="48">
        <f>SUM(H57:H67)</f>
        <v>9192174</v>
      </c>
      <c r="I68" s="48"/>
      <c r="J68" s="48">
        <f>SUM(J57:J67)</f>
        <v>6208732</v>
      </c>
    </row>
    <row r="69" spans="1:10" ht="23" customHeight="1" x14ac:dyDescent="0.7">
      <c r="A69" s="37" t="s">
        <v>23</v>
      </c>
      <c r="D69" s="33">
        <f>SUM(D54+D68)</f>
        <v>16373852</v>
      </c>
      <c r="E69" s="48">
        <v>0</v>
      </c>
      <c r="F69" s="33">
        <f>SUM(F54+F68)</f>
        <v>11892968</v>
      </c>
      <c r="G69" s="48">
        <v>0</v>
      </c>
      <c r="H69" s="33">
        <f>SUM(H54+H68)</f>
        <v>11058777</v>
      </c>
      <c r="I69" s="48"/>
      <c r="J69" s="33">
        <f>SUM(J54+J68)</f>
        <v>8380253</v>
      </c>
    </row>
    <row r="70" spans="1:10" ht="23" customHeight="1" x14ac:dyDescent="0.7">
      <c r="A70" s="37"/>
      <c r="D70" s="38"/>
      <c r="E70" s="48"/>
      <c r="F70" s="38"/>
      <c r="G70" s="48"/>
      <c r="H70" s="38"/>
      <c r="I70" s="48"/>
      <c r="J70" s="38"/>
    </row>
    <row r="71" spans="1:10" s="4" customFormat="1" ht="23" customHeight="1" x14ac:dyDescent="0.7">
      <c r="A71" s="86" t="s">
        <v>46</v>
      </c>
      <c r="B71" s="1"/>
      <c r="C71" s="42"/>
      <c r="D71" s="177"/>
      <c r="E71" s="42"/>
      <c r="F71" s="177"/>
      <c r="G71" s="42"/>
      <c r="H71" s="3"/>
      <c r="I71" s="3"/>
      <c r="J71" s="3"/>
    </row>
    <row r="72" spans="1:10" s="4" customFormat="1" ht="23" customHeight="1" x14ac:dyDescent="0.7">
      <c r="A72" s="6" t="s">
        <v>69</v>
      </c>
      <c r="B72" s="7"/>
      <c r="C72" s="43"/>
      <c r="D72" s="43"/>
      <c r="E72" s="43"/>
      <c r="F72" s="43"/>
      <c r="G72" s="43"/>
      <c r="H72" s="5"/>
      <c r="I72" s="5"/>
      <c r="J72" s="5"/>
    </row>
    <row r="73" spans="1:10" ht="23" customHeight="1" x14ac:dyDescent="0.7">
      <c r="A73" s="37"/>
      <c r="D73" s="38"/>
      <c r="E73" s="48"/>
      <c r="F73" s="38"/>
      <c r="G73" s="48"/>
      <c r="H73" s="38"/>
      <c r="I73" s="48"/>
      <c r="J73" s="38"/>
    </row>
    <row r="74" spans="1:10" ht="23" customHeight="1" x14ac:dyDescent="0.7">
      <c r="A74" s="4"/>
      <c r="B74" s="14"/>
      <c r="C74" s="15"/>
      <c r="D74" s="244" t="s">
        <v>4</v>
      </c>
      <c r="E74" s="244"/>
      <c r="F74" s="244"/>
      <c r="G74" s="244"/>
      <c r="H74" s="244" t="s">
        <v>40</v>
      </c>
      <c r="I74" s="244"/>
      <c r="J74" s="244"/>
    </row>
    <row r="75" spans="1:10" ht="23" customHeight="1" x14ac:dyDescent="0.7">
      <c r="A75" s="4"/>
      <c r="B75" s="14"/>
      <c r="C75" s="15"/>
      <c r="D75" s="21" t="s">
        <v>120</v>
      </c>
      <c r="E75" s="22"/>
      <c r="F75" s="21" t="s">
        <v>81</v>
      </c>
      <c r="G75" s="24"/>
      <c r="H75" s="21" t="s">
        <v>120</v>
      </c>
      <c r="I75" s="22"/>
      <c r="J75" s="21" t="s">
        <v>81</v>
      </c>
    </row>
    <row r="76" spans="1:10" ht="23" customHeight="1" x14ac:dyDescent="0.65">
      <c r="A76" s="178" t="s">
        <v>161</v>
      </c>
      <c r="B76" s="20" t="s">
        <v>16</v>
      </c>
      <c r="C76" s="15"/>
      <c r="D76" s="21">
        <v>2563</v>
      </c>
      <c r="E76" s="22"/>
      <c r="F76" s="21">
        <v>2562</v>
      </c>
      <c r="G76" s="24"/>
      <c r="H76" s="21">
        <v>2563</v>
      </c>
      <c r="I76" s="22"/>
      <c r="J76" s="21">
        <v>2562</v>
      </c>
    </row>
    <row r="77" spans="1:10" ht="23" customHeight="1" x14ac:dyDescent="0.65">
      <c r="A77" s="178"/>
      <c r="B77" s="20"/>
      <c r="C77" s="15"/>
      <c r="D77" s="21" t="s">
        <v>96</v>
      </c>
      <c r="E77" s="22"/>
      <c r="F77" s="21"/>
      <c r="G77" s="24"/>
      <c r="H77" s="21" t="s">
        <v>96</v>
      </c>
      <c r="I77" s="22"/>
      <c r="J77" s="21"/>
    </row>
    <row r="78" spans="1:10" ht="23" customHeight="1" x14ac:dyDescent="0.7">
      <c r="A78" s="8"/>
      <c r="B78" s="20"/>
      <c r="C78" s="15"/>
      <c r="D78" s="21"/>
      <c r="E78" s="22"/>
      <c r="F78" s="21"/>
      <c r="G78" s="78" t="s">
        <v>82</v>
      </c>
      <c r="H78" s="23"/>
      <c r="I78" s="24"/>
      <c r="J78" s="23"/>
    </row>
    <row r="79" spans="1:10" ht="23" customHeight="1" x14ac:dyDescent="0.7">
      <c r="A79" s="26" t="s">
        <v>3</v>
      </c>
      <c r="D79" s="29"/>
      <c r="E79" s="30"/>
      <c r="F79" s="29"/>
      <c r="G79" s="30"/>
      <c r="H79" s="30"/>
      <c r="I79" s="30"/>
      <c r="J79" s="30"/>
    </row>
    <row r="80" spans="1:10" ht="23" customHeight="1" x14ac:dyDescent="0.65">
      <c r="A80" s="10" t="s">
        <v>6</v>
      </c>
      <c r="B80" s="196" t="s">
        <v>177</v>
      </c>
      <c r="C80" s="13"/>
      <c r="D80" s="29"/>
      <c r="E80" s="30"/>
      <c r="F80" s="29"/>
      <c r="G80" s="30"/>
      <c r="H80" s="30"/>
      <c r="I80" s="30"/>
      <c r="J80" s="30"/>
    </row>
    <row r="81" spans="1:10" ht="23" customHeight="1" thickBot="1" x14ac:dyDescent="0.7">
      <c r="A81" s="10" t="s">
        <v>32</v>
      </c>
      <c r="B81" s="196"/>
      <c r="C81" s="10"/>
      <c r="D81" s="226">
        <v>2788665</v>
      </c>
      <c r="E81" s="30"/>
      <c r="F81" s="226">
        <v>2788665</v>
      </c>
      <c r="G81" s="30"/>
      <c r="H81" s="227">
        <v>2788665</v>
      </c>
      <c r="I81" s="30"/>
      <c r="J81" s="227">
        <v>2788665</v>
      </c>
    </row>
    <row r="82" spans="1:10" ht="23" customHeight="1" thickTop="1" x14ac:dyDescent="0.8">
      <c r="A82" s="12" t="s">
        <v>38</v>
      </c>
      <c r="B82" s="242"/>
      <c r="C82" s="228"/>
      <c r="D82" s="229">
        <v>2517533</v>
      </c>
      <c r="E82" s="230"/>
      <c r="F82" s="229">
        <v>2517533</v>
      </c>
      <c r="G82" s="230"/>
      <c r="H82" s="231">
        <v>2517533</v>
      </c>
      <c r="I82" s="232"/>
      <c r="J82" s="231">
        <v>2517533</v>
      </c>
    </row>
    <row r="83" spans="1:10" ht="23" customHeight="1" x14ac:dyDescent="0.65">
      <c r="A83" s="12" t="s">
        <v>59</v>
      </c>
      <c r="B83" s="196" t="s">
        <v>177</v>
      </c>
      <c r="D83" s="29">
        <v>909994</v>
      </c>
      <c r="E83" s="30"/>
      <c r="F83" s="29">
        <v>909994</v>
      </c>
      <c r="G83" s="30"/>
      <c r="H83" s="30">
        <v>909994</v>
      </c>
      <c r="I83" s="30"/>
      <c r="J83" s="30">
        <v>909994</v>
      </c>
    </row>
    <row r="84" spans="1:10" ht="23" customHeight="1" x14ac:dyDescent="0.65">
      <c r="A84" s="12" t="s">
        <v>116</v>
      </c>
      <c r="B84" s="196" t="s">
        <v>177</v>
      </c>
      <c r="D84" s="29">
        <v>13214</v>
      </c>
      <c r="E84" s="30"/>
      <c r="F84" s="29">
        <v>11506</v>
      </c>
      <c r="G84" s="30"/>
      <c r="H84" s="30">
        <v>13214</v>
      </c>
      <c r="I84" s="30"/>
      <c r="J84" s="30">
        <v>11506</v>
      </c>
    </row>
    <row r="85" spans="1:10" ht="23" customHeight="1" x14ac:dyDescent="0.65">
      <c r="A85" s="12" t="s">
        <v>7</v>
      </c>
      <c r="D85" s="29"/>
      <c r="E85" s="30"/>
      <c r="F85" s="29"/>
      <c r="G85" s="30"/>
      <c r="H85" s="30"/>
      <c r="I85" s="30"/>
      <c r="J85" s="30"/>
    </row>
    <row r="86" spans="1:10" ht="23" customHeight="1" x14ac:dyDescent="0.65">
      <c r="A86" s="12" t="s">
        <v>39</v>
      </c>
      <c r="E86" s="30"/>
      <c r="G86" s="30"/>
      <c r="H86" s="30"/>
      <c r="I86" s="30"/>
      <c r="J86" s="30"/>
    </row>
    <row r="87" spans="1:10" ht="23" customHeight="1" x14ac:dyDescent="0.65">
      <c r="A87" s="12" t="s">
        <v>60</v>
      </c>
      <c r="D87" s="29">
        <v>271330</v>
      </c>
      <c r="E87" s="30"/>
      <c r="F87" s="29">
        <v>271330</v>
      </c>
      <c r="G87" s="30"/>
      <c r="H87" s="30">
        <v>271330</v>
      </c>
      <c r="I87" s="30"/>
      <c r="J87" s="30">
        <v>271330</v>
      </c>
    </row>
    <row r="88" spans="1:10" ht="23" customHeight="1" x14ac:dyDescent="0.65">
      <c r="A88" s="12" t="s">
        <v>61</v>
      </c>
      <c r="D88" s="29">
        <v>1323919</v>
      </c>
      <c r="E88" s="30"/>
      <c r="F88" s="29">
        <v>2227756</v>
      </c>
      <c r="G88" s="30"/>
      <c r="H88" s="29">
        <v>2823646</v>
      </c>
      <c r="I88" s="30"/>
      <c r="J88" s="29">
        <v>3394997</v>
      </c>
    </row>
    <row r="89" spans="1:10" ht="23" customHeight="1" x14ac:dyDescent="0.65">
      <c r="A89" s="12" t="s">
        <v>71</v>
      </c>
      <c r="D89" s="47">
        <v>-150371</v>
      </c>
      <c r="E89" s="30"/>
      <c r="F89" s="47">
        <v>-175964</v>
      </c>
      <c r="G89" s="30"/>
      <c r="H89" s="217">
        <v>7</v>
      </c>
      <c r="I89" s="30"/>
      <c r="J89" s="217">
        <v>309</v>
      </c>
    </row>
    <row r="90" spans="1:10" ht="23" customHeight="1" x14ac:dyDescent="0.7">
      <c r="A90" s="8" t="s">
        <v>98</v>
      </c>
      <c r="D90" s="48">
        <f>SUM(D82:D89)</f>
        <v>4885619</v>
      </c>
      <c r="E90" s="48"/>
      <c r="F90" s="48">
        <f>SUM(F82:F89)</f>
        <v>5762155</v>
      </c>
      <c r="G90" s="48"/>
      <c r="H90" s="48">
        <f>SUM(H82:H89)</f>
        <v>6535724</v>
      </c>
      <c r="I90" s="34"/>
      <c r="J90" s="48">
        <f>SUM(J82:J89)</f>
        <v>7105669</v>
      </c>
    </row>
    <row r="91" spans="1:10" ht="23" customHeight="1" x14ac:dyDescent="0.65">
      <c r="A91" s="12" t="s">
        <v>70</v>
      </c>
      <c r="D91" s="29">
        <v>149702</v>
      </c>
      <c r="E91" s="30"/>
      <c r="F91" s="29">
        <v>179139</v>
      </c>
      <c r="G91" s="30"/>
      <c r="H91" s="93" t="s">
        <v>167</v>
      </c>
      <c r="I91" s="29"/>
      <c r="J91" s="93" t="s">
        <v>167</v>
      </c>
    </row>
    <row r="92" spans="1:10" ht="23" customHeight="1" x14ac:dyDescent="0.7">
      <c r="A92" s="37" t="s">
        <v>24</v>
      </c>
      <c r="D92" s="33">
        <f>SUM(D90:D91)</f>
        <v>5035321</v>
      </c>
      <c r="E92" s="48"/>
      <c r="F92" s="33">
        <f>SUM(F90:F91)</f>
        <v>5941294</v>
      </c>
      <c r="G92" s="48"/>
      <c r="H92" s="33">
        <f>SUM(H90:H91)</f>
        <v>6535724</v>
      </c>
      <c r="I92" s="34"/>
      <c r="J92" s="33">
        <f>SUM(J90:J91)</f>
        <v>7105669</v>
      </c>
    </row>
    <row r="93" spans="1:10" ht="23" customHeight="1" x14ac:dyDescent="0.7">
      <c r="A93" s="37"/>
      <c r="D93" s="233"/>
      <c r="E93" s="48"/>
      <c r="F93" s="233"/>
      <c r="G93" s="48"/>
      <c r="H93" s="234"/>
      <c r="I93" s="34"/>
      <c r="J93" s="234"/>
    </row>
    <row r="94" spans="1:10" ht="23" customHeight="1" thickBot="1" x14ac:dyDescent="0.75">
      <c r="A94" s="37" t="s">
        <v>25</v>
      </c>
      <c r="D94" s="41">
        <f>SUM(D69+D92)</f>
        <v>21409173</v>
      </c>
      <c r="E94" s="34"/>
      <c r="F94" s="41">
        <f>SUM(F69+F92)</f>
        <v>17834262</v>
      </c>
      <c r="G94" s="34"/>
      <c r="H94" s="41">
        <f>SUM(H69+H92)</f>
        <v>17594501</v>
      </c>
      <c r="I94" s="34"/>
      <c r="J94" s="41">
        <f>SUM(J69+J92)</f>
        <v>15485922</v>
      </c>
    </row>
    <row r="95" spans="1:10" ht="23" customHeight="1" thickTop="1" x14ac:dyDescent="0.65">
      <c r="A95" s="15"/>
      <c r="B95" s="20"/>
      <c r="C95" s="15"/>
      <c r="D95" s="185"/>
      <c r="E95" s="185"/>
      <c r="F95" s="185"/>
      <c r="G95" s="185"/>
      <c r="H95" s="185"/>
      <c r="I95" s="185"/>
      <c r="J95" s="185"/>
    </row>
    <row r="96" spans="1:10" ht="23" customHeight="1" x14ac:dyDescent="0.65">
      <c r="A96" s="15"/>
      <c r="B96" s="20"/>
      <c r="C96" s="15"/>
      <c r="D96" s="194"/>
      <c r="E96" s="15"/>
      <c r="F96" s="194"/>
      <c r="G96" s="15"/>
      <c r="H96" s="18"/>
      <c r="I96" s="18"/>
      <c r="J96" s="18"/>
    </row>
    <row r="97" spans="1:10" ht="23" customHeight="1" x14ac:dyDescent="0.65">
      <c r="A97" s="15"/>
      <c r="B97" s="20"/>
      <c r="C97" s="15"/>
      <c r="D97" s="184"/>
      <c r="E97" s="15"/>
      <c r="F97" s="184"/>
      <c r="G97" s="15"/>
      <c r="H97" s="18"/>
      <c r="I97" s="18"/>
      <c r="J97" s="18"/>
    </row>
    <row r="98" spans="1:10" ht="23" customHeight="1" x14ac:dyDescent="0.65">
      <c r="A98" s="15"/>
      <c r="B98" s="20"/>
      <c r="C98" s="15"/>
      <c r="D98" s="184"/>
      <c r="E98" s="15"/>
      <c r="F98" s="184"/>
      <c r="G98" s="15"/>
      <c r="H98" s="18"/>
      <c r="I98" s="18"/>
      <c r="J98" s="18"/>
    </row>
  </sheetData>
  <mergeCells count="6">
    <mergeCell ref="D74:G74"/>
    <mergeCell ref="H74:J74"/>
    <mergeCell ref="D4:G4"/>
    <mergeCell ref="H4:J4"/>
    <mergeCell ref="D38:G38"/>
    <mergeCell ref="H38:J38"/>
  </mergeCells>
  <pageMargins left="0.7" right="0.7" top="0.48" bottom="0.5" header="0.5" footer="0.5"/>
  <pageSetup paperSize="9" scale="88" firstPageNumber="3" orientation="portrait" useFirstPageNumber="1" r:id="rId1"/>
  <headerFooter scaleWithDoc="0"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34" max="16383" man="1"/>
    <brk id="7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36" transitionEvaluation="1" transitionEntry="1"/>
  <dimension ref="A1:K142"/>
  <sheetViews>
    <sheetView showGridLines="0" topLeftCell="A136" zoomScale="90" zoomScaleNormal="90" zoomScaleSheetLayoutView="100" workbookViewId="0">
      <selection activeCell="B139" sqref="B139"/>
    </sheetView>
  </sheetViews>
  <sheetFormatPr defaultColWidth="10" defaultRowHeight="23.25" customHeight="1" x14ac:dyDescent="0.65"/>
  <cols>
    <col min="1" max="1" width="52.77734375" style="12" customWidth="1"/>
    <col min="2" max="2" width="9.33203125" style="9" customWidth="1"/>
    <col min="3" max="3" width="1.33203125" style="12" customWidth="1"/>
    <col min="4" max="4" width="15.6640625" style="44" customWidth="1"/>
    <col min="5" max="5" width="1.33203125" style="12" customWidth="1"/>
    <col min="6" max="6" width="15.6640625" style="44" customWidth="1"/>
    <col min="7" max="7" width="1.33203125" style="11" customWidth="1"/>
    <col min="8" max="8" width="15.6640625" style="11" customWidth="1"/>
    <col min="9" max="9" width="1.33203125" style="11" customWidth="1"/>
    <col min="10" max="10" width="15.6640625" style="11" customWidth="1"/>
    <col min="11" max="11" width="3" style="12" customWidth="1"/>
    <col min="12" max="12" width="10" style="12"/>
    <col min="13" max="13" width="11" style="12" bestFit="1" customWidth="1"/>
    <col min="14" max="14" width="10" style="12"/>
    <col min="15" max="15" width="11" style="12" bestFit="1" customWidth="1"/>
    <col min="16" max="16" width="10" style="12"/>
    <col min="17" max="17" width="9.33203125" style="12" bestFit="1" customWidth="1"/>
    <col min="18" max="18" width="10" style="12"/>
    <col min="19" max="19" width="9.33203125" style="12" bestFit="1" customWidth="1"/>
    <col min="20" max="16384" width="10" style="12"/>
  </cols>
  <sheetData>
    <row r="1" spans="1:10" s="4" customFormat="1" ht="23.25" customHeight="1" x14ac:dyDescent="0.7">
      <c r="A1" s="86" t="s">
        <v>46</v>
      </c>
      <c r="B1" s="1"/>
      <c r="C1" s="1"/>
      <c r="D1" s="42"/>
      <c r="E1" s="42"/>
      <c r="F1" s="42"/>
      <c r="G1" s="3"/>
      <c r="H1" s="3"/>
      <c r="I1" s="3"/>
      <c r="J1" s="3"/>
    </row>
    <row r="2" spans="1:10" s="4" customFormat="1" ht="23.25" customHeight="1" x14ac:dyDescent="0.7">
      <c r="A2" s="6" t="s">
        <v>88</v>
      </c>
      <c r="B2" s="7"/>
      <c r="C2" s="7"/>
      <c r="D2" s="43"/>
      <c r="E2" s="43"/>
      <c r="F2" s="43"/>
      <c r="G2" s="5"/>
      <c r="H2" s="5"/>
      <c r="I2" s="5"/>
      <c r="J2" s="5"/>
    </row>
    <row r="3" spans="1:10" ht="23.25" customHeight="1" x14ac:dyDescent="0.7">
      <c r="A3" s="6"/>
      <c r="B3" s="7"/>
      <c r="C3" s="7"/>
      <c r="D3" s="43"/>
      <c r="E3" s="43"/>
      <c r="F3" s="43"/>
      <c r="G3" s="5"/>
      <c r="H3" s="5"/>
      <c r="I3" s="5"/>
      <c r="J3" s="5"/>
    </row>
    <row r="4" spans="1:10" ht="23.25" customHeight="1" x14ac:dyDescent="0.7">
      <c r="A4" s="15"/>
      <c r="B4" s="14"/>
      <c r="C4" s="14"/>
      <c r="D4" s="16"/>
      <c r="E4" s="17" t="s">
        <v>4</v>
      </c>
      <c r="F4" s="16"/>
      <c r="G4" s="19"/>
      <c r="H4" s="244" t="s">
        <v>40</v>
      </c>
      <c r="I4" s="244"/>
      <c r="J4" s="244"/>
    </row>
    <row r="5" spans="1:10" ht="23.25" customHeight="1" x14ac:dyDescent="0.7">
      <c r="A5" s="49"/>
      <c r="B5" s="20"/>
      <c r="C5" s="20"/>
      <c r="D5" s="245" t="s">
        <v>85</v>
      </c>
      <c r="E5" s="245"/>
      <c r="F5" s="245"/>
      <c r="G5" s="18"/>
      <c r="H5" s="245" t="s">
        <v>85</v>
      </c>
      <c r="I5" s="245"/>
      <c r="J5" s="245"/>
    </row>
    <row r="6" spans="1:10" ht="23.25" customHeight="1" x14ac:dyDescent="0.7">
      <c r="A6" s="49"/>
      <c r="B6" s="20"/>
      <c r="C6" s="20"/>
      <c r="D6" s="245" t="s">
        <v>121</v>
      </c>
      <c r="E6" s="245"/>
      <c r="F6" s="245"/>
      <c r="G6" s="18"/>
      <c r="H6" s="245" t="s">
        <v>121</v>
      </c>
      <c r="I6" s="245"/>
      <c r="J6" s="245"/>
    </row>
    <row r="7" spans="1:10" ht="23.25" customHeight="1" x14ac:dyDescent="0.65">
      <c r="A7" s="15"/>
      <c r="B7" s="20" t="s">
        <v>16</v>
      </c>
      <c r="C7" s="20"/>
      <c r="D7" s="21">
        <v>2563</v>
      </c>
      <c r="E7" s="22"/>
      <c r="F7" s="21">
        <v>2562</v>
      </c>
      <c r="G7" s="24"/>
      <c r="H7" s="21">
        <v>2563</v>
      </c>
      <c r="I7" s="22"/>
      <c r="J7" s="21">
        <v>2562</v>
      </c>
    </row>
    <row r="8" spans="1:10" ht="23.25" customHeight="1" x14ac:dyDescent="0.65">
      <c r="A8" s="15"/>
      <c r="B8" s="20"/>
      <c r="C8" s="20"/>
      <c r="D8" s="21"/>
      <c r="E8" s="22"/>
      <c r="F8" s="21"/>
      <c r="G8" s="78" t="s">
        <v>82</v>
      </c>
      <c r="H8" s="23"/>
      <c r="I8" s="24"/>
      <c r="J8" s="23"/>
    </row>
    <row r="9" spans="1:10" ht="23.25" customHeight="1" x14ac:dyDescent="0.7">
      <c r="A9" s="50" t="s">
        <v>28</v>
      </c>
      <c r="B9" s="20"/>
      <c r="C9" s="20"/>
      <c r="D9" s="16"/>
      <c r="E9" s="15"/>
      <c r="F9" s="16"/>
      <c r="G9" s="18"/>
      <c r="H9" s="18"/>
      <c r="I9" s="18"/>
      <c r="J9" s="18"/>
    </row>
    <row r="10" spans="1:10" ht="23.25" customHeight="1" x14ac:dyDescent="0.65">
      <c r="A10" s="51" t="s">
        <v>50</v>
      </c>
      <c r="B10" s="196" t="s">
        <v>210</v>
      </c>
      <c r="C10" s="20"/>
      <c r="D10" s="73">
        <v>56406</v>
      </c>
      <c r="E10" s="15"/>
      <c r="F10" s="73">
        <v>1339906</v>
      </c>
      <c r="G10" s="18"/>
      <c r="H10" s="18">
        <v>12568</v>
      </c>
      <c r="I10" s="18"/>
      <c r="J10" s="18">
        <v>637845</v>
      </c>
    </row>
    <row r="11" spans="1:10" ht="23.25" customHeight="1" x14ac:dyDescent="0.65">
      <c r="A11" s="51" t="s">
        <v>78</v>
      </c>
      <c r="B11" s="196" t="s">
        <v>210</v>
      </c>
      <c r="C11" s="20"/>
      <c r="D11" s="73">
        <v>23006</v>
      </c>
      <c r="E11" s="15"/>
      <c r="F11" s="73">
        <v>56209</v>
      </c>
      <c r="G11" s="18"/>
      <c r="H11" s="18">
        <v>14662</v>
      </c>
      <c r="I11" s="18"/>
      <c r="J11" s="18">
        <v>38936</v>
      </c>
    </row>
    <row r="12" spans="1:10" ht="23.25" customHeight="1" x14ac:dyDescent="0.65">
      <c r="A12" s="51" t="s">
        <v>246</v>
      </c>
      <c r="B12" s="196" t="s">
        <v>94</v>
      </c>
      <c r="C12" s="20"/>
      <c r="D12" s="93" t="s">
        <v>167</v>
      </c>
      <c r="E12" s="15"/>
      <c r="F12" s="93" t="s">
        <v>167</v>
      </c>
      <c r="G12" s="18"/>
      <c r="H12" s="93" t="s">
        <v>167</v>
      </c>
      <c r="I12" s="18"/>
      <c r="J12" s="18">
        <v>117402</v>
      </c>
    </row>
    <row r="13" spans="1:10" ht="23.25" customHeight="1" x14ac:dyDescent="0.65">
      <c r="A13" s="67" t="s">
        <v>208</v>
      </c>
      <c r="B13" s="196" t="s">
        <v>94</v>
      </c>
      <c r="C13" s="20"/>
      <c r="D13" s="73">
        <v>3447</v>
      </c>
      <c r="E13" s="15"/>
      <c r="F13" s="73">
        <v>6398</v>
      </c>
      <c r="G13" s="18"/>
      <c r="H13" s="18">
        <v>10901</v>
      </c>
      <c r="I13" s="18"/>
      <c r="J13" s="18">
        <v>16829</v>
      </c>
    </row>
    <row r="14" spans="1:10" ht="23.25" customHeight="1" x14ac:dyDescent="0.65">
      <c r="A14" s="67" t="s">
        <v>26</v>
      </c>
      <c r="B14" s="196" t="s">
        <v>94</v>
      </c>
      <c r="C14" s="20"/>
      <c r="D14" s="58">
        <v>1539</v>
      </c>
      <c r="E14" s="15"/>
      <c r="F14" s="58">
        <v>11394</v>
      </c>
      <c r="G14" s="18"/>
      <c r="H14" s="52">
        <v>5299</v>
      </c>
      <c r="I14" s="18"/>
      <c r="J14" s="52">
        <v>10692</v>
      </c>
    </row>
    <row r="15" spans="1:10" ht="23.25" customHeight="1" x14ac:dyDescent="0.7">
      <c r="A15" s="53" t="s">
        <v>27</v>
      </c>
      <c r="B15" s="20"/>
      <c r="C15" s="20"/>
      <c r="D15" s="57">
        <f>SUM(D10:D14)</f>
        <v>84398</v>
      </c>
      <c r="E15" s="56"/>
      <c r="F15" s="57">
        <f>SUM(F10:F14)</f>
        <v>1413907</v>
      </c>
      <c r="G15" s="19"/>
      <c r="H15" s="54">
        <f>SUM(H10:H14)</f>
        <v>43430</v>
      </c>
      <c r="I15" s="19"/>
      <c r="J15" s="54">
        <f>SUM(J10:J14)</f>
        <v>821704</v>
      </c>
    </row>
    <row r="16" spans="1:10" ht="23.25" customHeight="1" x14ac:dyDescent="0.7">
      <c r="A16" s="53"/>
      <c r="B16" s="20"/>
      <c r="C16" s="20"/>
      <c r="D16" s="73"/>
      <c r="E16" s="15"/>
      <c r="F16" s="73"/>
      <c r="G16" s="18"/>
      <c r="H16" s="18"/>
      <c r="I16" s="18"/>
      <c r="J16" s="18"/>
    </row>
    <row r="17" spans="1:11" ht="23.25" customHeight="1" x14ac:dyDescent="0.7">
      <c r="A17" s="50" t="s">
        <v>51</v>
      </c>
      <c r="B17" s="20"/>
      <c r="C17" s="20"/>
      <c r="D17" s="16"/>
      <c r="E17" s="15"/>
      <c r="F17" s="193"/>
      <c r="G17" s="18"/>
      <c r="H17" s="18"/>
      <c r="I17" s="18"/>
      <c r="J17" s="18"/>
    </row>
    <row r="18" spans="1:11" ht="23.25" customHeight="1" x14ac:dyDescent="0.65">
      <c r="A18" s="67" t="s">
        <v>63</v>
      </c>
      <c r="B18" s="196" t="s">
        <v>94</v>
      </c>
      <c r="C18" s="20"/>
      <c r="D18" s="73">
        <v>133142</v>
      </c>
      <c r="E18" s="15"/>
      <c r="F18" s="73">
        <v>687626</v>
      </c>
      <c r="G18" s="18"/>
      <c r="H18" s="73">
        <v>52960</v>
      </c>
      <c r="I18" s="18"/>
      <c r="J18" s="73">
        <v>322587</v>
      </c>
    </row>
    <row r="19" spans="1:11" ht="23.25" customHeight="1" x14ac:dyDescent="0.65">
      <c r="A19" s="67" t="s">
        <v>79</v>
      </c>
      <c r="B19" s="196" t="s">
        <v>94</v>
      </c>
      <c r="C19" s="20"/>
      <c r="D19" s="73">
        <v>10279</v>
      </c>
      <c r="E19" s="15"/>
      <c r="F19" s="73">
        <v>21728</v>
      </c>
      <c r="G19" s="18"/>
      <c r="H19" s="73">
        <v>7663</v>
      </c>
      <c r="I19" s="18"/>
      <c r="J19" s="73">
        <v>11311</v>
      </c>
    </row>
    <row r="20" spans="1:11" ht="23.25" customHeight="1" x14ac:dyDescent="0.65">
      <c r="A20" s="51" t="s">
        <v>54</v>
      </c>
      <c r="B20" s="20"/>
      <c r="C20" s="20"/>
      <c r="D20" s="73">
        <v>262677</v>
      </c>
      <c r="E20" s="15"/>
      <c r="F20" s="73">
        <v>206994</v>
      </c>
      <c r="G20" s="18"/>
      <c r="H20" s="73">
        <v>125117</v>
      </c>
      <c r="I20" s="18"/>
      <c r="J20" s="73">
        <v>103732</v>
      </c>
    </row>
    <row r="21" spans="1:11" ht="23.25" customHeight="1" x14ac:dyDescent="0.65">
      <c r="A21" s="51" t="s">
        <v>52</v>
      </c>
      <c r="B21" s="20"/>
      <c r="C21" s="20"/>
      <c r="D21" s="73">
        <v>32569</v>
      </c>
      <c r="E21" s="15"/>
      <c r="F21" s="73">
        <v>88298</v>
      </c>
      <c r="G21" s="18"/>
      <c r="H21" s="73">
        <v>15729</v>
      </c>
      <c r="I21" s="18"/>
      <c r="J21" s="73">
        <v>43557</v>
      </c>
    </row>
    <row r="22" spans="1:11" ht="23.25" customHeight="1" x14ac:dyDescent="0.65">
      <c r="A22" s="51" t="s">
        <v>53</v>
      </c>
      <c r="B22" s="196" t="s">
        <v>94</v>
      </c>
      <c r="C22" s="20"/>
      <c r="D22" s="73">
        <v>157207</v>
      </c>
      <c r="E22" s="15"/>
      <c r="F22" s="73">
        <v>303826</v>
      </c>
      <c r="G22" s="18"/>
      <c r="H22" s="73">
        <v>86165</v>
      </c>
      <c r="I22" s="18"/>
      <c r="J22" s="73">
        <v>160045</v>
      </c>
    </row>
    <row r="23" spans="1:11" s="37" customFormat="1" ht="23.25" customHeight="1" x14ac:dyDescent="0.7">
      <c r="A23" s="53" t="s">
        <v>41</v>
      </c>
      <c r="B23" s="55"/>
      <c r="C23" s="55"/>
      <c r="D23" s="87">
        <f>SUM(D18:D22)</f>
        <v>595874</v>
      </c>
      <c r="E23" s="56"/>
      <c r="F23" s="87">
        <f>SUM(F18:F22)</f>
        <v>1308472</v>
      </c>
      <c r="G23" s="56"/>
      <c r="H23" s="87">
        <f>SUM(H18:H22)</f>
        <v>287634</v>
      </c>
      <c r="I23" s="56"/>
      <c r="J23" s="87">
        <f>SUM(J18:J22)</f>
        <v>641232</v>
      </c>
      <c r="K23" s="56"/>
    </row>
    <row r="24" spans="1:11" s="37" customFormat="1" ht="23.25" customHeight="1" x14ac:dyDescent="0.7">
      <c r="A24" s="53"/>
      <c r="B24" s="55"/>
      <c r="C24" s="55"/>
      <c r="D24" s="70"/>
      <c r="E24" s="56"/>
      <c r="F24" s="70"/>
      <c r="G24" s="19"/>
      <c r="H24" s="70"/>
      <c r="I24" s="19"/>
      <c r="J24" s="70"/>
      <c r="K24" s="56"/>
    </row>
    <row r="25" spans="1:11" s="37" customFormat="1" ht="23.25" customHeight="1" x14ac:dyDescent="0.7">
      <c r="A25" s="53" t="s">
        <v>244</v>
      </c>
      <c r="B25" s="55"/>
      <c r="C25" s="55"/>
      <c r="D25" s="70">
        <f>D15-D23</f>
        <v>-511476</v>
      </c>
      <c r="E25" s="56"/>
      <c r="F25" s="70">
        <f>F15-F23</f>
        <v>105435</v>
      </c>
      <c r="G25" s="19"/>
      <c r="H25" s="70">
        <f>H15-H23</f>
        <v>-244204</v>
      </c>
      <c r="I25" s="19"/>
      <c r="J25" s="70">
        <f>J15-J23</f>
        <v>180472</v>
      </c>
      <c r="K25" s="56"/>
    </row>
    <row r="26" spans="1:11" ht="23.25" customHeight="1" x14ac:dyDescent="0.65">
      <c r="A26" s="51" t="s">
        <v>245</v>
      </c>
      <c r="B26" s="196" t="s">
        <v>162</v>
      </c>
      <c r="C26" s="20"/>
      <c r="D26" s="93" t="s">
        <v>167</v>
      </c>
      <c r="E26" s="15"/>
      <c r="F26" s="93" t="s">
        <v>167</v>
      </c>
      <c r="G26" s="18"/>
      <c r="H26" s="73">
        <v>-8150</v>
      </c>
      <c r="I26" s="18"/>
      <c r="J26" s="93" t="s">
        <v>167</v>
      </c>
    </row>
    <row r="27" spans="1:11" ht="23.25" customHeight="1" x14ac:dyDescent="0.7">
      <c r="A27" s="10" t="s">
        <v>64</v>
      </c>
      <c r="B27" s="196" t="s">
        <v>94</v>
      </c>
      <c r="C27" s="20"/>
      <c r="D27" s="73">
        <v>-134659</v>
      </c>
      <c r="E27" s="56"/>
      <c r="F27" s="73">
        <v>-99532</v>
      </c>
      <c r="G27" s="18"/>
      <c r="H27" s="73">
        <v>-93844</v>
      </c>
      <c r="I27" s="18"/>
      <c r="J27" s="73">
        <v>-63711</v>
      </c>
    </row>
    <row r="28" spans="1:11" s="37" customFormat="1" ht="23" customHeight="1" x14ac:dyDescent="0.7">
      <c r="A28" s="51" t="s">
        <v>242</v>
      </c>
      <c r="B28" s="20" t="s">
        <v>162</v>
      </c>
      <c r="C28" s="20"/>
      <c r="D28" s="58">
        <v>-11461</v>
      </c>
      <c r="E28" s="15"/>
      <c r="F28" s="58">
        <v>2106</v>
      </c>
      <c r="G28" s="15"/>
      <c r="H28" s="183" t="s">
        <v>167</v>
      </c>
      <c r="I28" s="92"/>
      <c r="J28" s="183" t="s">
        <v>167</v>
      </c>
      <c r="K28" s="56"/>
    </row>
    <row r="29" spans="1:11" ht="23.25" customHeight="1" x14ac:dyDescent="0.7">
      <c r="A29" s="37" t="s">
        <v>227</v>
      </c>
      <c r="B29" s="55"/>
      <c r="C29" s="55"/>
      <c r="D29" s="70">
        <f>SUM(D25:D28)</f>
        <v>-657596</v>
      </c>
      <c r="E29" s="17">
        <f>E15-E23</f>
        <v>0</v>
      </c>
      <c r="F29" s="70">
        <f>SUM(F25:F28)</f>
        <v>8009</v>
      </c>
      <c r="G29" s="17">
        <f>G15-G23</f>
        <v>0</v>
      </c>
      <c r="H29" s="70">
        <f>SUM(H25:H28)</f>
        <v>-346198</v>
      </c>
      <c r="I29" s="17"/>
      <c r="J29" s="70">
        <f>SUM(J25:J28)</f>
        <v>116761</v>
      </c>
    </row>
    <row r="30" spans="1:11" ht="23.25" customHeight="1" x14ac:dyDescent="0.7">
      <c r="A30" s="13" t="s">
        <v>209</v>
      </c>
      <c r="B30" s="196" t="s">
        <v>178</v>
      </c>
      <c r="C30" s="20"/>
      <c r="D30" s="58">
        <v>8269</v>
      </c>
      <c r="E30" s="56"/>
      <c r="F30" s="58">
        <v>-10258</v>
      </c>
      <c r="G30" s="19"/>
      <c r="H30" s="58">
        <v>4854</v>
      </c>
      <c r="I30" s="70"/>
      <c r="J30" s="58">
        <v>1027</v>
      </c>
    </row>
    <row r="31" spans="1:11" ht="23.25" customHeight="1" x14ac:dyDescent="0.7">
      <c r="A31" s="37" t="s">
        <v>183</v>
      </c>
      <c r="B31" s="55"/>
      <c r="C31" s="55"/>
      <c r="D31" s="87">
        <f>SUM(D29:D30)</f>
        <v>-649327</v>
      </c>
      <c r="E31" s="70">
        <f t="shared" ref="E31:I31" si="0">SUM(E29:E30)</f>
        <v>0</v>
      </c>
      <c r="F31" s="87">
        <f t="shared" ref="F31" si="1">SUM(F29:F30)</f>
        <v>-2249</v>
      </c>
      <c r="G31" s="70">
        <f t="shared" si="0"/>
        <v>0</v>
      </c>
      <c r="H31" s="87">
        <f>SUM(H29:H30)</f>
        <v>-341344</v>
      </c>
      <c r="I31" s="70">
        <f t="shared" si="0"/>
        <v>0</v>
      </c>
      <c r="J31" s="87">
        <f>SUM(J29:J30)</f>
        <v>117788</v>
      </c>
    </row>
    <row r="32" spans="1:11" ht="23.25" customHeight="1" x14ac:dyDescent="0.7">
      <c r="A32" s="37" t="s">
        <v>87</v>
      </c>
      <c r="B32" s="55"/>
      <c r="C32" s="55"/>
      <c r="D32" s="70"/>
      <c r="E32" s="70"/>
      <c r="F32" s="70"/>
      <c r="G32" s="70"/>
      <c r="H32" s="70"/>
      <c r="I32" s="70"/>
      <c r="J32" s="70"/>
    </row>
    <row r="33" spans="1:11" s="4" customFormat="1" ht="23.25" customHeight="1" x14ac:dyDescent="0.7">
      <c r="A33" s="86" t="s">
        <v>46</v>
      </c>
      <c r="B33" s="1"/>
      <c r="C33" s="1"/>
      <c r="D33" s="42"/>
      <c r="E33" s="42"/>
      <c r="F33" s="42"/>
      <c r="G33" s="3"/>
      <c r="H33" s="3"/>
      <c r="I33" s="3"/>
      <c r="J33" s="3"/>
    </row>
    <row r="34" spans="1:11" s="4" customFormat="1" ht="23.25" customHeight="1" x14ac:dyDescent="0.7">
      <c r="A34" s="6" t="s">
        <v>88</v>
      </c>
      <c r="B34" s="7"/>
      <c r="C34" s="7"/>
      <c r="D34" s="43"/>
      <c r="E34" s="43"/>
      <c r="F34" s="43"/>
      <c r="G34" s="5"/>
      <c r="H34" s="5"/>
      <c r="I34" s="5"/>
      <c r="J34" s="5"/>
    </row>
    <row r="35" spans="1:11" ht="23.25" customHeight="1" x14ac:dyDescent="0.7">
      <c r="A35" s="6"/>
      <c r="B35" s="7"/>
      <c r="C35" s="7"/>
      <c r="D35" s="43"/>
      <c r="E35" s="43"/>
      <c r="F35" s="43"/>
      <c r="G35" s="5"/>
      <c r="H35" s="5"/>
      <c r="I35" s="5"/>
      <c r="J35" s="5"/>
    </row>
    <row r="36" spans="1:11" ht="23.25" customHeight="1" x14ac:dyDescent="0.7">
      <c r="A36" s="15"/>
      <c r="B36" s="14"/>
      <c r="C36" s="14"/>
      <c r="D36" s="16"/>
      <c r="E36" s="17" t="s">
        <v>4</v>
      </c>
      <c r="F36" s="16"/>
      <c r="G36" s="19"/>
      <c r="H36" s="244" t="s">
        <v>40</v>
      </c>
      <c r="I36" s="244"/>
      <c r="J36" s="244"/>
    </row>
    <row r="37" spans="1:11" ht="23.25" customHeight="1" x14ac:dyDescent="0.7">
      <c r="A37" s="49"/>
      <c r="B37" s="20"/>
      <c r="C37" s="20"/>
      <c r="D37" s="245" t="s">
        <v>85</v>
      </c>
      <c r="E37" s="245"/>
      <c r="F37" s="245"/>
      <c r="G37" s="18"/>
      <c r="H37" s="245" t="s">
        <v>85</v>
      </c>
      <c r="I37" s="245"/>
      <c r="J37" s="245"/>
    </row>
    <row r="38" spans="1:11" ht="23.25" customHeight="1" x14ac:dyDescent="0.7">
      <c r="A38" s="49"/>
      <c r="B38" s="20"/>
      <c r="C38" s="20"/>
      <c r="D38" s="245" t="s">
        <v>121</v>
      </c>
      <c r="E38" s="245"/>
      <c r="F38" s="245"/>
      <c r="G38" s="18"/>
      <c r="H38" s="245" t="s">
        <v>121</v>
      </c>
      <c r="I38" s="245"/>
      <c r="J38" s="245"/>
    </row>
    <row r="39" spans="1:11" ht="23.25" customHeight="1" x14ac:dyDescent="0.65">
      <c r="A39" s="15"/>
      <c r="B39" s="20" t="s">
        <v>16</v>
      </c>
      <c r="C39" s="20"/>
      <c r="D39" s="21">
        <v>2563</v>
      </c>
      <c r="E39" s="22"/>
      <c r="F39" s="21">
        <v>2562</v>
      </c>
      <c r="G39" s="24"/>
      <c r="H39" s="21">
        <v>2563</v>
      </c>
      <c r="I39" s="22"/>
      <c r="J39" s="21">
        <v>2562</v>
      </c>
    </row>
    <row r="40" spans="1:11" ht="23.25" customHeight="1" x14ac:dyDescent="0.65">
      <c r="A40" s="15"/>
      <c r="B40" s="20"/>
      <c r="C40" s="20"/>
      <c r="D40" s="21"/>
      <c r="E40" s="22"/>
      <c r="F40" s="21"/>
      <c r="G40" s="78" t="s">
        <v>82</v>
      </c>
      <c r="H40" s="23"/>
      <c r="I40" s="24"/>
      <c r="J40" s="23"/>
    </row>
    <row r="41" spans="1:11" ht="23.25" customHeight="1" x14ac:dyDescent="0.7">
      <c r="A41" s="8" t="s">
        <v>111</v>
      </c>
      <c r="B41" s="20"/>
      <c r="C41" s="20"/>
      <c r="D41" s="21"/>
      <c r="E41" s="22"/>
      <c r="F41" s="21"/>
      <c r="G41" s="78"/>
      <c r="H41" s="23"/>
      <c r="I41" s="24"/>
      <c r="J41" s="23"/>
    </row>
    <row r="42" spans="1:11" ht="23.25" customHeight="1" x14ac:dyDescent="0.7">
      <c r="A42" s="90" t="s">
        <v>129</v>
      </c>
      <c r="B42" s="20"/>
      <c r="C42" s="20"/>
      <c r="D42" s="21"/>
      <c r="E42" s="22"/>
      <c r="F42" s="21"/>
      <c r="G42" s="78"/>
      <c r="H42" s="23"/>
      <c r="I42" s="24"/>
      <c r="J42" s="23"/>
    </row>
    <row r="43" spans="1:11" ht="23.25" customHeight="1" x14ac:dyDescent="0.7">
      <c r="A43" s="90" t="s">
        <v>130</v>
      </c>
      <c r="B43" s="20"/>
      <c r="C43" s="20"/>
      <c r="D43" s="21"/>
      <c r="E43" s="22"/>
      <c r="F43" s="21"/>
      <c r="G43" s="78"/>
      <c r="H43" s="23"/>
      <c r="I43" s="24"/>
      <c r="J43" s="23"/>
    </row>
    <row r="44" spans="1:11" ht="23.25" customHeight="1" x14ac:dyDescent="0.65">
      <c r="A44" s="10" t="s">
        <v>131</v>
      </c>
      <c r="B44" s="20"/>
      <c r="C44" s="20"/>
      <c r="D44" s="79">
        <v>-36135</v>
      </c>
      <c r="E44" s="22"/>
      <c r="F44" s="79">
        <v>-8040</v>
      </c>
      <c r="G44" s="78"/>
      <c r="H44" s="93" t="s">
        <v>167</v>
      </c>
      <c r="I44" s="15"/>
      <c r="J44" s="93" t="s">
        <v>167</v>
      </c>
      <c r="K44" s="88"/>
    </row>
    <row r="45" spans="1:11" s="37" customFormat="1" ht="23.25" customHeight="1" x14ac:dyDescent="0.7">
      <c r="A45" s="10" t="s">
        <v>226</v>
      </c>
      <c r="B45" s="20"/>
      <c r="C45" s="20"/>
      <c r="D45" s="183" t="s">
        <v>167</v>
      </c>
      <c r="E45" s="22"/>
      <c r="F45" s="58">
        <v>8</v>
      </c>
      <c r="G45" s="78"/>
      <c r="H45" s="183" t="s">
        <v>167</v>
      </c>
      <c r="I45" s="28"/>
      <c r="J45" s="58">
        <v>5</v>
      </c>
    </row>
    <row r="46" spans="1:11" s="37" customFormat="1" ht="23.25" customHeight="1" x14ac:dyDescent="0.7">
      <c r="A46" s="210" t="s">
        <v>211</v>
      </c>
      <c r="B46" s="20"/>
      <c r="C46" s="20"/>
      <c r="D46" s="73"/>
      <c r="E46" s="22"/>
      <c r="F46" s="73"/>
      <c r="G46" s="78"/>
      <c r="H46" s="73"/>
      <c r="I46" s="28"/>
      <c r="J46" s="73"/>
    </row>
    <row r="47" spans="1:11" s="37" customFormat="1" ht="23.25" customHeight="1" x14ac:dyDescent="0.7">
      <c r="A47" s="210" t="s">
        <v>130</v>
      </c>
      <c r="B47" s="20"/>
      <c r="C47" s="20"/>
      <c r="D47" s="57">
        <f>SUM(D44:D46)</f>
        <v>-36135</v>
      </c>
      <c r="E47" s="80"/>
      <c r="F47" s="57">
        <f>SUM(F44:F46)</f>
        <v>-8032</v>
      </c>
      <c r="G47" s="81"/>
      <c r="H47" s="240" t="s">
        <v>167</v>
      </c>
      <c r="I47" s="40"/>
      <c r="J47" s="57">
        <f>SUM(J44:J46)</f>
        <v>5</v>
      </c>
    </row>
    <row r="48" spans="1:11" s="37" customFormat="1" ht="8.5" customHeight="1" x14ac:dyDescent="0.7">
      <c r="A48" s="10"/>
      <c r="B48" s="20"/>
      <c r="C48" s="20"/>
      <c r="D48" s="73"/>
      <c r="E48" s="22"/>
      <c r="F48" s="73"/>
      <c r="G48" s="78"/>
      <c r="H48" s="73"/>
      <c r="I48" s="28"/>
      <c r="J48" s="73"/>
    </row>
    <row r="49" spans="1:10" s="37" customFormat="1" ht="23.25" customHeight="1" x14ac:dyDescent="0.7">
      <c r="A49" s="235" t="s">
        <v>212</v>
      </c>
      <c r="B49" s="20"/>
      <c r="C49" s="20"/>
      <c r="D49" s="73"/>
      <c r="E49" s="22"/>
      <c r="F49" s="73"/>
      <c r="G49" s="78"/>
      <c r="H49" s="73"/>
      <c r="I49" s="28"/>
      <c r="J49" s="73"/>
    </row>
    <row r="50" spans="1:10" s="37" customFormat="1" ht="23.25" customHeight="1" x14ac:dyDescent="0.7">
      <c r="A50" s="235" t="s">
        <v>130</v>
      </c>
      <c r="B50" s="20"/>
      <c r="C50" s="20"/>
      <c r="D50" s="73"/>
      <c r="E50" s="22"/>
      <c r="F50" s="73"/>
      <c r="G50" s="78"/>
      <c r="H50" s="73"/>
      <c r="I50" s="28"/>
      <c r="J50" s="73"/>
    </row>
    <row r="51" spans="1:10" s="37" customFormat="1" ht="23.25" customHeight="1" x14ac:dyDescent="0.7">
      <c r="A51" s="197" t="s">
        <v>239</v>
      </c>
      <c r="B51" s="20"/>
      <c r="C51" s="20"/>
      <c r="D51" s="73"/>
      <c r="E51" s="22"/>
      <c r="F51" s="73"/>
      <c r="G51" s="78"/>
      <c r="H51" s="73"/>
      <c r="I51" s="28"/>
      <c r="J51" s="73"/>
    </row>
    <row r="52" spans="1:10" s="37" customFormat="1" ht="23.25" customHeight="1" x14ac:dyDescent="0.7">
      <c r="A52" s="197" t="s">
        <v>214</v>
      </c>
      <c r="B52" s="20"/>
      <c r="C52" s="20"/>
      <c r="D52" s="58">
        <v>5</v>
      </c>
      <c r="E52" s="22"/>
      <c r="F52" s="183" t="s">
        <v>167</v>
      </c>
      <c r="G52" s="78"/>
      <c r="H52" s="58">
        <v>4</v>
      </c>
      <c r="I52" s="28"/>
      <c r="J52" s="183" t="s">
        <v>167</v>
      </c>
    </row>
    <row r="53" spans="1:10" s="37" customFormat="1" ht="23.25" customHeight="1" x14ac:dyDescent="0.7">
      <c r="A53" s="210" t="s">
        <v>215</v>
      </c>
      <c r="B53" s="20"/>
      <c r="C53" s="20"/>
      <c r="D53" s="73"/>
      <c r="E53" s="22"/>
      <c r="F53" s="73"/>
      <c r="G53" s="78"/>
      <c r="H53" s="73"/>
      <c r="I53" s="28"/>
      <c r="J53" s="73"/>
    </row>
    <row r="54" spans="1:10" s="37" customFormat="1" ht="23.25" customHeight="1" x14ac:dyDescent="0.7">
      <c r="A54" s="210" t="s">
        <v>130</v>
      </c>
      <c r="B54" s="20"/>
      <c r="C54" s="20"/>
      <c r="D54" s="57">
        <f>SUM(D52)</f>
        <v>5</v>
      </c>
      <c r="E54" s="22"/>
      <c r="F54" s="240" t="s">
        <v>167</v>
      </c>
      <c r="G54" s="78"/>
      <c r="H54" s="57">
        <f>SUM(H52)</f>
        <v>4</v>
      </c>
      <c r="I54" s="28"/>
      <c r="J54" s="240" t="s">
        <v>167</v>
      </c>
    </row>
    <row r="55" spans="1:10" s="37" customFormat="1" ht="23.25" customHeight="1" x14ac:dyDescent="0.7">
      <c r="A55" s="8" t="s">
        <v>217</v>
      </c>
      <c r="B55" s="55"/>
      <c r="C55" s="55"/>
      <c r="D55" s="236">
        <f>SUM(D47,D54)</f>
        <v>-36130</v>
      </c>
      <c r="E55" s="80"/>
      <c r="F55" s="236">
        <f>SUM(F47,F54)</f>
        <v>-8032</v>
      </c>
      <c r="G55" s="81"/>
      <c r="H55" s="236">
        <f>SUM(H47,H54)</f>
        <v>4</v>
      </c>
      <c r="I55" s="82"/>
      <c r="J55" s="236">
        <f>SUM(J47,J54)</f>
        <v>5</v>
      </c>
    </row>
    <row r="56" spans="1:10" ht="23.25" customHeight="1" thickBot="1" x14ac:dyDescent="0.75">
      <c r="A56" s="8" t="s">
        <v>184</v>
      </c>
      <c r="B56" s="55"/>
      <c r="C56" s="55"/>
      <c r="D56" s="83">
        <f>D31+D55</f>
        <v>-685457</v>
      </c>
      <c r="E56" s="80"/>
      <c r="F56" s="83">
        <f>F31+F55</f>
        <v>-10281</v>
      </c>
      <c r="G56" s="80"/>
      <c r="H56" s="83">
        <f>H31+H55</f>
        <v>-341340</v>
      </c>
      <c r="I56" s="80"/>
      <c r="J56" s="83">
        <f>J31+J55</f>
        <v>117793</v>
      </c>
    </row>
    <row r="57" spans="1:10" s="72" customFormat="1" ht="23.25" customHeight="1" thickTop="1" x14ac:dyDescent="0.7">
      <c r="A57" s="8"/>
      <c r="B57" s="55"/>
      <c r="C57" s="55"/>
      <c r="D57" s="17"/>
      <c r="E57" s="80"/>
      <c r="F57" s="192"/>
      <c r="G57" s="80"/>
      <c r="H57" s="19"/>
      <c r="I57" s="80"/>
      <c r="J57" s="19"/>
    </row>
    <row r="58" spans="1:10" s="4" customFormat="1" ht="23.25" customHeight="1" x14ac:dyDescent="0.7">
      <c r="A58" s="37" t="s">
        <v>185</v>
      </c>
      <c r="B58" s="71"/>
      <c r="C58" s="71"/>
      <c r="D58" s="34"/>
      <c r="E58" s="48"/>
      <c r="F58" s="34"/>
      <c r="G58" s="36"/>
      <c r="H58" s="36"/>
      <c r="I58" s="36"/>
      <c r="J58" s="36"/>
    </row>
    <row r="59" spans="1:10" ht="23.25" customHeight="1" x14ac:dyDescent="0.65">
      <c r="A59" s="12" t="s">
        <v>99</v>
      </c>
      <c r="C59" s="9"/>
      <c r="D59" s="31">
        <f>D61-D60</f>
        <v>-625109</v>
      </c>
      <c r="E59" s="30"/>
      <c r="F59" s="31">
        <f>F61-F60</f>
        <v>-7288</v>
      </c>
      <c r="G59" s="31"/>
      <c r="H59" s="31">
        <f>H61-H60</f>
        <v>-341344</v>
      </c>
      <c r="I59" s="31"/>
      <c r="J59" s="31">
        <f>J61-J60</f>
        <v>117788</v>
      </c>
    </row>
    <row r="60" spans="1:10" ht="23.25" customHeight="1" x14ac:dyDescent="0.65">
      <c r="A60" s="10" t="s">
        <v>83</v>
      </c>
      <c r="C60" s="9"/>
      <c r="D60" s="32">
        <v>-24218</v>
      </c>
      <c r="E60" s="27"/>
      <c r="F60" s="32">
        <v>5039</v>
      </c>
      <c r="G60" s="31"/>
      <c r="H60" s="183" t="s">
        <v>167</v>
      </c>
      <c r="I60" s="92"/>
      <c r="J60" s="183" t="s">
        <v>167</v>
      </c>
    </row>
    <row r="61" spans="1:10" ht="23.25" customHeight="1" thickBot="1" x14ac:dyDescent="0.75">
      <c r="A61" s="37"/>
      <c r="C61" s="9"/>
      <c r="D61" s="60">
        <f>D31</f>
        <v>-649327</v>
      </c>
      <c r="E61" s="34"/>
      <c r="F61" s="60">
        <f>F31</f>
        <v>-2249</v>
      </c>
      <c r="G61" s="40"/>
      <c r="H61" s="60">
        <f>H31</f>
        <v>-341344</v>
      </c>
      <c r="I61" s="40"/>
      <c r="J61" s="60">
        <f>J31</f>
        <v>117788</v>
      </c>
    </row>
    <row r="62" spans="1:10" s="72" customFormat="1" ht="23.25" customHeight="1" thickTop="1" x14ac:dyDescent="0.7">
      <c r="A62" s="37"/>
      <c r="B62" s="9"/>
      <c r="C62" s="9"/>
      <c r="D62" s="38"/>
      <c r="E62" s="39"/>
      <c r="F62" s="38"/>
      <c r="G62" s="40"/>
      <c r="H62" s="40"/>
      <c r="I62" s="40"/>
      <c r="J62" s="40"/>
    </row>
    <row r="63" spans="1:10" s="4" customFormat="1" ht="23.25" customHeight="1" x14ac:dyDescent="0.7">
      <c r="A63" s="37" t="s">
        <v>186</v>
      </c>
      <c r="B63" s="71"/>
      <c r="C63" s="71"/>
      <c r="D63" s="34"/>
      <c r="E63" s="48"/>
      <c r="F63" s="34"/>
      <c r="G63" s="36"/>
      <c r="H63" s="36"/>
      <c r="I63" s="36"/>
      <c r="J63" s="36"/>
    </row>
    <row r="64" spans="1:10" ht="23.25" customHeight="1" x14ac:dyDescent="0.65">
      <c r="A64" s="12" t="s">
        <v>99</v>
      </c>
      <c r="C64" s="9"/>
      <c r="D64" s="31">
        <f>D66-D65</f>
        <v>-661239</v>
      </c>
      <c r="E64" s="30"/>
      <c r="F64" s="31">
        <f>F66-F65</f>
        <v>-15320</v>
      </c>
      <c r="G64" s="31"/>
      <c r="H64" s="31">
        <f>H66-H65</f>
        <v>-341340</v>
      </c>
      <c r="I64" s="31"/>
      <c r="J64" s="31">
        <f>J66-J65</f>
        <v>117793</v>
      </c>
    </row>
    <row r="65" spans="1:11" ht="23.25" customHeight="1" x14ac:dyDescent="0.65">
      <c r="A65" s="10" t="s">
        <v>83</v>
      </c>
      <c r="C65" s="9"/>
      <c r="D65" s="32">
        <v>-24218</v>
      </c>
      <c r="E65" s="27"/>
      <c r="F65" s="32">
        <v>5039</v>
      </c>
      <c r="G65" s="31"/>
      <c r="H65" s="183" t="s">
        <v>167</v>
      </c>
      <c r="I65" s="92"/>
      <c r="J65" s="183" t="s">
        <v>167</v>
      </c>
    </row>
    <row r="66" spans="1:11" ht="23.25" customHeight="1" thickBot="1" x14ac:dyDescent="0.75">
      <c r="A66" s="8"/>
      <c r="C66" s="9"/>
      <c r="D66" s="60">
        <f>D56</f>
        <v>-685457</v>
      </c>
      <c r="E66" s="34"/>
      <c r="F66" s="60">
        <f>F56</f>
        <v>-10281</v>
      </c>
      <c r="G66" s="40"/>
      <c r="H66" s="60">
        <f>H56</f>
        <v>-341340</v>
      </c>
      <c r="I66" s="40"/>
      <c r="J66" s="60">
        <f>J56</f>
        <v>117793</v>
      </c>
      <c r="K66" s="31"/>
    </row>
    <row r="67" spans="1:11" ht="23.25" customHeight="1" thickTop="1" x14ac:dyDescent="0.7">
      <c r="A67" s="37"/>
      <c r="C67" s="9"/>
      <c r="D67" s="38"/>
      <c r="E67" s="39"/>
      <c r="F67" s="38"/>
      <c r="G67" s="40"/>
      <c r="H67" s="40"/>
      <c r="I67" s="40"/>
      <c r="J67" s="40"/>
    </row>
    <row r="68" spans="1:11" ht="23.25" customHeight="1" x14ac:dyDescent="0.7">
      <c r="A68" s="37" t="s">
        <v>187</v>
      </c>
      <c r="B68" s="196" t="s">
        <v>216</v>
      </c>
      <c r="C68" s="9"/>
      <c r="D68" s="38"/>
      <c r="E68" s="39"/>
      <c r="F68" s="38"/>
      <c r="G68" s="40"/>
      <c r="H68" s="40"/>
      <c r="I68" s="40"/>
      <c r="J68" s="40"/>
    </row>
    <row r="69" spans="1:11" ht="23.25" customHeight="1" thickBot="1" x14ac:dyDescent="0.75">
      <c r="A69" s="12" t="s">
        <v>188</v>
      </c>
      <c r="B69" s="12"/>
      <c r="D69" s="89">
        <v>-0.24829999999999999</v>
      </c>
      <c r="E69" s="75"/>
      <c r="F69" s="89">
        <v>-2.8999999999999998E-3</v>
      </c>
      <c r="G69" s="76"/>
      <c r="H69" s="89">
        <v>-0.1356</v>
      </c>
      <c r="I69" s="94"/>
      <c r="J69" s="89">
        <v>4.6899999999999997E-2</v>
      </c>
    </row>
    <row r="70" spans="1:11" ht="23.25" customHeight="1" thickTop="1" thickBot="1" x14ac:dyDescent="0.75">
      <c r="A70" s="12" t="s">
        <v>189</v>
      </c>
      <c r="B70" s="12"/>
      <c r="D70" s="89">
        <v>-0.24829999999999999</v>
      </c>
      <c r="E70" s="75"/>
      <c r="F70" s="89">
        <v>-2.8999999999999998E-3</v>
      </c>
      <c r="G70" s="76"/>
      <c r="H70" s="89">
        <v>-0.1356</v>
      </c>
      <c r="I70" s="94"/>
      <c r="J70" s="89">
        <v>4.6699999999999998E-2</v>
      </c>
    </row>
    <row r="71" spans="1:11" ht="23.25" customHeight="1" thickTop="1" x14ac:dyDescent="0.65">
      <c r="C71" s="9"/>
      <c r="D71" s="62"/>
      <c r="E71" s="61"/>
      <c r="F71" s="62"/>
      <c r="G71" s="62"/>
      <c r="H71" s="62"/>
      <c r="I71" s="62"/>
      <c r="J71" s="62"/>
    </row>
    <row r="72" spans="1:11" ht="23.25" customHeight="1" x14ac:dyDescent="0.7">
      <c r="A72" s="86" t="s">
        <v>46</v>
      </c>
      <c r="B72" s="1"/>
      <c r="C72" s="1"/>
      <c r="D72" s="42"/>
      <c r="E72" s="42"/>
      <c r="F72" s="42"/>
      <c r="G72" s="3"/>
      <c r="H72" s="3"/>
      <c r="I72" s="3"/>
      <c r="J72" s="3"/>
    </row>
    <row r="73" spans="1:11" s="4" customFormat="1" ht="23.25" customHeight="1" x14ac:dyDescent="0.7">
      <c r="A73" s="6" t="s">
        <v>88</v>
      </c>
      <c r="B73" s="7"/>
      <c r="C73" s="7"/>
      <c r="D73" s="43"/>
      <c r="E73" s="43"/>
      <c r="F73" s="43"/>
      <c r="G73" s="5"/>
      <c r="H73" s="5"/>
      <c r="I73" s="5"/>
      <c r="J73" s="5"/>
    </row>
    <row r="74" spans="1:11" s="4" customFormat="1" ht="23.25" customHeight="1" x14ac:dyDescent="0.7">
      <c r="A74" s="49"/>
      <c r="B74" s="20"/>
      <c r="C74" s="20"/>
      <c r="D74" s="16"/>
      <c r="E74" s="16"/>
      <c r="F74" s="16"/>
      <c r="G74" s="18"/>
      <c r="H74" s="18"/>
      <c r="I74" s="18"/>
      <c r="J74" s="18"/>
    </row>
    <row r="75" spans="1:11" s="4" customFormat="1" ht="23.25" customHeight="1" x14ac:dyDescent="0.7">
      <c r="A75" s="15"/>
      <c r="B75" s="14"/>
      <c r="C75" s="14"/>
      <c r="D75" s="16"/>
      <c r="E75" s="17" t="s">
        <v>4</v>
      </c>
      <c r="F75" s="16"/>
      <c r="G75" s="19"/>
      <c r="H75" s="244" t="s">
        <v>40</v>
      </c>
      <c r="I75" s="244"/>
      <c r="J75" s="244"/>
    </row>
    <row r="76" spans="1:11" ht="23.25" customHeight="1" x14ac:dyDescent="0.65">
      <c r="A76" s="15"/>
      <c r="B76" s="14"/>
      <c r="C76" s="14"/>
      <c r="D76" s="245" t="s">
        <v>123</v>
      </c>
      <c r="E76" s="245"/>
      <c r="F76" s="245"/>
      <c r="G76" s="18"/>
      <c r="H76" s="245" t="s">
        <v>123</v>
      </c>
      <c r="I76" s="245"/>
      <c r="J76" s="245"/>
    </row>
    <row r="77" spans="1:11" ht="23.25" customHeight="1" x14ac:dyDescent="0.65">
      <c r="A77" s="15"/>
      <c r="B77" s="14"/>
      <c r="C77" s="14"/>
      <c r="D77" s="245" t="s">
        <v>121</v>
      </c>
      <c r="E77" s="245"/>
      <c r="F77" s="245"/>
      <c r="G77" s="18"/>
      <c r="H77" s="245" t="s">
        <v>121</v>
      </c>
      <c r="I77" s="245"/>
      <c r="J77" s="245"/>
    </row>
    <row r="78" spans="1:11" ht="23.25" customHeight="1" x14ac:dyDescent="0.65">
      <c r="A78" s="15"/>
      <c r="B78" s="20" t="s">
        <v>16</v>
      </c>
      <c r="C78" s="20"/>
      <c r="D78" s="21">
        <v>2563</v>
      </c>
      <c r="E78" s="22"/>
      <c r="F78" s="21">
        <v>2562</v>
      </c>
      <c r="G78" s="24"/>
      <c r="H78" s="21">
        <v>2563</v>
      </c>
      <c r="I78" s="22"/>
      <c r="J78" s="21">
        <v>2562</v>
      </c>
    </row>
    <row r="79" spans="1:11" ht="23.25" customHeight="1" x14ac:dyDescent="0.65">
      <c r="A79" s="15"/>
      <c r="B79" s="20"/>
      <c r="C79" s="20"/>
      <c r="D79" s="21"/>
      <c r="E79" s="22"/>
      <c r="F79" s="21"/>
      <c r="G79" s="78" t="s">
        <v>82</v>
      </c>
      <c r="H79" s="23"/>
      <c r="I79" s="24"/>
      <c r="J79" s="23"/>
    </row>
    <row r="80" spans="1:11" ht="23.25" customHeight="1" x14ac:dyDescent="0.7">
      <c r="A80" s="50" t="s">
        <v>28</v>
      </c>
      <c r="B80" s="20"/>
      <c r="C80" s="20"/>
      <c r="D80" s="16"/>
      <c r="E80" s="15"/>
      <c r="F80" s="16"/>
      <c r="G80" s="18"/>
      <c r="H80" s="18"/>
      <c r="I80" s="18"/>
      <c r="J80" s="18"/>
    </row>
    <row r="81" spans="1:10" ht="23.25" customHeight="1" x14ac:dyDescent="0.65">
      <c r="A81" s="51" t="s">
        <v>50</v>
      </c>
      <c r="B81" s="196" t="s">
        <v>210</v>
      </c>
      <c r="C81" s="20"/>
      <c r="D81" s="73">
        <v>1217853</v>
      </c>
      <c r="E81" s="15"/>
      <c r="F81" s="73">
        <v>3042334</v>
      </c>
      <c r="G81" s="18"/>
      <c r="H81" s="18">
        <v>597424</v>
      </c>
      <c r="I81" s="18"/>
      <c r="J81" s="18">
        <v>1491583</v>
      </c>
    </row>
    <row r="82" spans="1:10" ht="23.25" customHeight="1" x14ac:dyDescent="0.65">
      <c r="A82" s="51" t="s">
        <v>78</v>
      </c>
      <c r="B82" s="196" t="s">
        <v>210</v>
      </c>
      <c r="C82" s="20"/>
      <c r="D82" s="73">
        <v>72365</v>
      </c>
      <c r="E82" s="15"/>
      <c r="F82" s="73">
        <v>111849</v>
      </c>
      <c r="G82" s="18"/>
      <c r="H82" s="18">
        <v>47299</v>
      </c>
      <c r="I82" s="18"/>
      <c r="J82" s="18">
        <v>76988</v>
      </c>
    </row>
    <row r="83" spans="1:10" ht="23.25" customHeight="1" x14ac:dyDescent="0.65">
      <c r="A83" s="51" t="s">
        <v>246</v>
      </c>
      <c r="B83" s="196" t="s">
        <v>94</v>
      </c>
      <c r="C83" s="20"/>
      <c r="D83" s="93" t="s">
        <v>167</v>
      </c>
      <c r="E83" s="15"/>
      <c r="F83" s="93" t="s">
        <v>167</v>
      </c>
      <c r="G83" s="18"/>
      <c r="H83" s="93" t="s">
        <v>167</v>
      </c>
      <c r="I83" s="18"/>
      <c r="J83" s="18">
        <v>117402</v>
      </c>
    </row>
    <row r="84" spans="1:10" ht="23.25" customHeight="1" x14ac:dyDescent="0.65">
      <c r="A84" s="209" t="s">
        <v>208</v>
      </c>
      <c r="B84" s="196" t="s">
        <v>94</v>
      </c>
      <c r="C84" s="20"/>
      <c r="D84" s="73">
        <v>5808</v>
      </c>
      <c r="E84" s="15"/>
      <c r="F84" s="73">
        <v>9418</v>
      </c>
      <c r="G84" s="18"/>
      <c r="H84" s="18">
        <v>20280</v>
      </c>
      <c r="I84" s="18"/>
      <c r="J84" s="18">
        <v>31158</v>
      </c>
    </row>
    <row r="85" spans="1:10" ht="23.25" customHeight="1" x14ac:dyDescent="0.65">
      <c r="A85" s="67" t="s">
        <v>26</v>
      </c>
      <c r="B85" s="196" t="s">
        <v>94</v>
      </c>
      <c r="C85" s="20"/>
      <c r="D85" s="58">
        <v>10968</v>
      </c>
      <c r="E85" s="15"/>
      <c r="F85" s="58">
        <v>25420</v>
      </c>
      <c r="G85" s="18"/>
      <c r="H85" s="52">
        <v>16601</v>
      </c>
      <c r="I85" s="18"/>
      <c r="J85" s="52">
        <v>24780</v>
      </c>
    </row>
    <row r="86" spans="1:10" ht="23.25" customHeight="1" x14ac:dyDescent="0.7">
      <c r="A86" s="53" t="s">
        <v>27</v>
      </c>
      <c r="B86" s="20"/>
      <c r="C86" s="20"/>
      <c r="D86" s="57">
        <f>SUM(D81:D85)</f>
        <v>1306994</v>
      </c>
      <c r="E86" s="56"/>
      <c r="F86" s="57">
        <f>SUM(F81:F85)</f>
        <v>3189021</v>
      </c>
      <c r="G86" s="19"/>
      <c r="H86" s="54">
        <f>SUM(H81:H85)</f>
        <v>681604</v>
      </c>
      <c r="I86" s="19"/>
      <c r="J86" s="54">
        <f>SUM(J81:J85)</f>
        <v>1741911</v>
      </c>
    </row>
    <row r="87" spans="1:10" ht="23.25" customHeight="1" x14ac:dyDescent="0.7">
      <c r="A87" s="53"/>
      <c r="B87" s="20"/>
      <c r="C87" s="20"/>
      <c r="D87" s="73"/>
      <c r="E87" s="15"/>
      <c r="F87" s="73"/>
      <c r="G87" s="18"/>
      <c r="H87" s="18"/>
      <c r="I87" s="18"/>
      <c r="J87" s="18"/>
    </row>
    <row r="88" spans="1:10" ht="23.25" customHeight="1" x14ac:dyDescent="0.7">
      <c r="A88" s="50" t="s">
        <v>51</v>
      </c>
      <c r="B88" s="20"/>
      <c r="C88" s="20"/>
      <c r="D88" s="16"/>
      <c r="E88" s="15"/>
      <c r="F88" s="193"/>
      <c r="G88" s="18"/>
      <c r="H88" s="18"/>
      <c r="I88" s="18"/>
      <c r="J88" s="18"/>
    </row>
    <row r="89" spans="1:10" ht="23.25" customHeight="1" x14ac:dyDescent="0.65">
      <c r="A89" s="67" t="s">
        <v>63</v>
      </c>
      <c r="B89" s="196" t="s">
        <v>94</v>
      </c>
      <c r="C89" s="20"/>
      <c r="D89" s="73">
        <v>704637</v>
      </c>
      <c r="E89" s="15"/>
      <c r="F89" s="73">
        <v>1405889</v>
      </c>
      <c r="G89" s="18"/>
      <c r="H89" s="73">
        <v>339145</v>
      </c>
      <c r="I89" s="18"/>
      <c r="J89" s="73">
        <v>665995</v>
      </c>
    </row>
    <row r="90" spans="1:10" ht="23.25" customHeight="1" x14ac:dyDescent="0.65">
      <c r="A90" s="67" t="s">
        <v>79</v>
      </c>
      <c r="B90" s="196" t="s">
        <v>94</v>
      </c>
      <c r="C90" s="20"/>
      <c r="D90" s="73">
        <v>28161</v>
      </c>
      <c r="E90" s="15"/>
      <c r="F90" s="73">
        <v>42986</v>
      </c>
      <c r="G90" s="18"/>
      <c r="H90" s="73">
        <v>17632</v>
      </c>
      <c r="I90" s="18"/>
      <c r="J90" s="73">
        <v>22234</v>
      </c>
    </row>
    <row r="91" spans="1:10" ht="23.25" customHeight="1" x14ac:dyDescent="0.65">
      <c r="A91" s="51" t="s">
        <v>54</v>
      </c>
      <c r="B91" s="20"/>
      <c r="C91" s="20"/>
      <c r="D91" s="73">
        <v>526158</v>
      </c>
      <c r="E91" s="15"/>
      <c r="F91" s="73">
        <v>413107</v>
      </c>
      <c r="G91" s="18"/>
      <c r="H91" s="73">
        <v>250407</v>
      </c>
      <c r="I91" s="18"/>
      <c r="J91" s="73">
        <v>206784</v>
      </c>
    </row>
    <row r="92" spans="1:10" ht="23.25" customHeight="1" x14ac:dyDescent="0.65">
      <c r="A92" s="51" t="s">
        <v>52</v>
      </c>
      <c r="B92" s="20"/>
      <c r="C92" s="20"/>
      <c r="D92" s="73">
        <v>106188</v>
      </c>
      <c r="E92" s="15"/>
      <c r="F92" s="73">
        <v>188294</v>
      </c>
      <c r="G92" s="18"/>
      <c r="H92" s="73">
        <v>54718</v>
      </c>
      <c r="I92" s="18"/>
      <c r="J92" s="73">
        <v>94362</v>
      </c>
    </row>
    <row r="93" spans="1:10" ht="23.25" customHeight="1" x14ac:dyDescent="0.65">
      <c r="A93" s="51" t="s">
        <v>53</v>
      </c>
      <c r="B93" s="196" t="s">
        <v>94</v>
      </c>
      <c r="C93" s="20"/>
      <c r="D93" s="73">
        <v>426195</v>
      </c>
      <c r="E93" s="15"/>
      <c r="F93" s="73">
        <v>626986</v>
      </c>
      <c r="G93" s="18"/>
      <c r="H93" s="73">
        <v>227697</v>
      </c>
      <c r="I93" s="18"/>
      <c r="J93" s="73">
        <v>333162</v>
      </c>
    </row>
    <row r="94" spans="1:10" s="37" customFormat="1" ht="23.25" customHeight="1" x14ac:dyDescent="0.7">
      <c r="A94" s="53" t="s">
        <v>41</v>
      </c>
      <c r="B94" s="55"/>
      <c r="C94" s="55"/>
      <c r="D94" s="87">
        <f>SUM(D89:D93)</f>
        <v>1791339</v>
      </c>
      <c r="E94" s="56"/>
      <c r="F94" s="87">
        <f>SUM(F89:F93)</f>
        <v>2677262</v>
      </c>
      <c r="G94" s="19"/>
      <c r="H94" s="87">
        <f>SUM(H89:H93)</f>
        <v>889599</v>
      </c>
      <c r="I94" s="19"/>
      <c r="J94" s="87">
        <f>SUM(J89:J93)</f>
        <v>1322537</v>
      </c>
    </row>
    <row r="95" spans="1:10" s="37" customFormat="1" ht="23.25" customHeight="1" x14ac:dyDescent="0.7">
      <c r="A95" s="53"/>
      <c r="B95" s="55"/>
      <c r="C95" s="55"/>
      <c r="D95" s="70"/>
      <c r="E95" s="56"/>
      <c r="F95" s="70"/>
      <c r="G95" s="19"/>
      <c r="H95" s="70"/>
      <c r="I95" s="19"/>
      <c r="J95" s="70"/>
    </row>
    <row r="96" spans="1:10" ht="23.25" customHeight="1" x14ac:dyDescent="0.7">
      <c r="A96" s="8" t="s">
        <v>244</v>
      </c>
      <c r="B96" s="55"/>
      <c r="C96" s="55"/>
      <c r="D96" s="70">
        <f>D86-D94</f>
        <v>-484345</v>
      </c>
      <c r="E96" s="56"/>
      <c r="F96" s="70">
        <f>F86-F94</f>
        <v>511759</v>
      </c>
      <c r="G96" s="56"/>
      <c r="H96" s="70">
        <f>H86-H94</f>
        <v>-207995</v>
      </c>
      <c r="I96" s="56"/>
      <c r="J96" s="70">
        <f>J86-J94</f>
        <v>419374</v>
      </c>
    </row>
    <row r="97" spans="1:10" ht="23.25" customHeight="1" x14ac:dyDescent="0.65">
      <c r="A97" s="51" t="s">
        <v>245</v>
      </c>
      <c r="B97" s="196" t="s">
        <v>162</v>
      </c>
      <c r="C97" s="20"/>
      <c r="D97" s="93" t="s">
        <v>167</v>
      </c>
      <c r="E97" s="15"/>
      <c r="F97" s="93" t="s">
        <v>167</v>
      </c>
      <c r="G97" s="18"/>
      <c r="H97" s="73">
        <v>-8150</v>
      </c>
      <c r="I97" s="18"/>
      <c r="J97" s="93" t="s">
        <v>167</v>
      </c>
    </row>
    <row r="98" spans="1:10" ht="23.25" customHeight="1" x14ac:dyDescent="0.7">
      <c r="A98" s="10" t="s">
        <v>64</v>
      </c>
      <c r="B98" s="196" t="s">
        <v>94</v>
      </c>
      <c r="C98" s="20"/>
      <c r="D98" s="73">
        <v>-273652</v>
      </c>
      <c r="E98" s="56"/>
      <c r="F98" s="73">
        <v>-195639</v>
      </c>
      <c r="G98" s="18"/>
      <c r="H98" s="73">
        <v>-186516</v>
      </c>
      <c r="I98" s="18"/>
      <c r="J98" s="73">
        <v>-127056</v>
      </c>
    </row>
    <row r="99" spans="1:10" s="4" customFormat="1" ht="23.25" customHeight="1" x14ac:dyDescent="0.7">
      <c r="A99" s="203" t="s">
        <v>242</v>
      </c>
      <c r="B99" s="196" t="s">
        <v>162</v>
      </c>
      <c r="C99" s="20"/>
      <c r="D99" s="58">
        <v>-8109</v>
      </c>
      <c r="E99" s="15"/>
      <c r="F99" s="58">
        <v>5391</v>
      </c>
      <c r="G99" s="15"/>
      <c r="H99" s="183" t="s">
        <v>167</v>
      </c>
      <c r="I99" s="92"/>
      <c r="J99" s="183" t="s">
        <v>167</v>
      </c>
    </row>
    <row r="100" spans="1:10" s="4" customFormat="1" ht="23.25" customHeight="1" x14ac:dyDescent="0.7">
      <c r="A100" s="37" t="s">
        <v>227</v>
      </c>
      <c r="B100" s="55"/>
      <c r="C100" s="55"/>
      <c r="D100" s="70">
        <f>SUM(D96:D99)</f>
        <v>-766106</v>
      </c>
      <c r="E100" s="17">
        <f>E86-E94</f>
        <v>0</v>
      </c>
      <c r="F100" s="70">
        <f>SUM(F96:F99)</f>
        <v>321511</v>
      </c>
      <c r="G100" s="17">
        <f>G86-G94</f>
        <v>0</v>
      </c>
      <c r="H100" s="70">
        <f>SUM(H96:H99)</f>
        <v>-402661</v>
      </c>
      <c r="I100" s="17"/>
      <c r="J100" s="70">
        <f>SUM(J96:J99)</f>
        <v>292318</v>
      </c>
    </row>
    <row r="101" spans="1:10" ht="23.25" customHeight="1" x14ac:dyDescent="0.7">
      <c r="A101" s="13" t="s">
        <v>209</v>
      </c>
      <c r="B101" s="196" t="s">
        <v>178</v>
      </c>
      <c r="C101" s="20"/>
      <c r="D101" s="58">
        <v>9059</v>
      </c>
      <c r="E101" s="56"/>
      <c r="F101" s="58">
        <v>-71753</v>
      </c>
      <c r="G101" s="19"/>
      <c r="H101" s="58">
        <v>7537</v>
      </c>
      <c r="I101" s="70"/>
      <c r="J101" s="58">
        <v>-33350</v>
      </c>
    </row>
    <row r="102" spans="1:10" ht="23.25" customHeight="1" x14ac:dyDescent="0.7">
      <c r="A102" s="37" t="s">
        <v>183</v>
      </c>
      <c r="B102" s="55"/>
      <c r="C102" s="55"/>
      <c r="D102" s="87">
        <f t="shared" ref="D102:I102" si="2">SUM(D100:D101)</f>
        <v>-757047</v>
      </c>
      <c r="E102" s="70">
        <f t="shared" si="2"/>
        <v>0</v>
      </c>
      <c r="F102" s="87">
        <f t="shared" ref="F102" si="3">SUM(F100:F101)</f>
        <v>249758</v>
      </c>
      <c r="G102" s="70">
        <f t="shared" si="2"/>
        <v>0</v>
      </c>
      <c r="H102" s="87">
        <f t="shared" si="2"/>
        <v>-395124</v>
      </c>
      <c r="I102" s="70">
        <f t="shared" si="2"/>
        <v>0</v>
      </c>
      <c r="J102" s="87">
        <f t="shared" ref="J102" si="4">SUM(J100:J101)</f>
        <v>258968</v>
      </c>
    </row>
    <row r="103" spans="1:10" ht="23.25" customHeight="1" x14ac:dyDescent="0.7">
      <c r="A103" s="37"/>
      <c r="B103" s="55"/>
      <c r="C103" s="55"/>
      <c r="D103" s="70"/>
      <c r="E103" s="70"/>
      <c r="F103" s="70"/>
      <c r="G103" s="70"/>
      <c r="H103" s="70"/>
      <c r="I103" s="70"/>
      <c r="J103" s="70"/>
    </row>
    <row r="104" spans="1:10" ht="23.25" customHeight="1" x14ac:dyDescent="0.7">
      <c r="A104" s="86" t="s">
        <v>46</v>
      </c>
      <c r="B104" s="1"/>
      <c r="C104" s="1"/>
      <c r="D104" s="42"/>
      <c r="E104" s="42"/>
      <c r="F104" s="42"/>
      <c r="G104" s="3"/>
      <c r="H104" s="3"/>
      <c r="I104" s="3"/>
      <c r="J104" s="3"/>
    </row>
    <row r="105" spans="1:10" ht="23.25" customHeight="1" x14ac:dyDescent="0.7">
      <c r="A105" s="6" t="s">
        <v>88</v>
      </c>
      <c r="B105" s="7"/>
      <c r="C105" s="7"/>
      <c r="D105" s="43"/>
      <c r="E105" s="43"/>
      <c r="F105" s="43"/>
      <c r="G105" s="5"/>
      <c r="H105" s="5"/>
      <c r="I105" s="5"/>
      <c r="J105" s="5"/>
    </row>
    <row r="106" spans="1:10" ht="23.25" customHeight="1" x14ac:dyDescent="0.7">
      <c r="A106" s="6"/>
      <c r="B106" s="7"/>
      <c r="C106" s="7"/>
      <c r="D106" s="43"/>
      <c r="E106" s="43"/>
      <c r="F106" s="43"/>
      <c r="G106" s="5"/>
      <c r="H106" s="5"/>
      <c r="I106" s="5"/>
      <c r="J106" s="5"/>
    </row>
    <row r="107" spans="1:10" ht="23.25" customHeight="1" x14ac:dyDescent="0.7">
      <c r="A107" s="15"/>
      <c r="B107" s="14"/>
      <c r="C107" s="14"/>
      <c r="D107" s="16"/>
      <c r="E107" s="17" t="s">
        <v>4</v>
      </c>
      <c r="F107" s="16"/>
      <c r="G107" s="19"/>
      <c r="H107" s="244" t="s">
        <v>40</v>
      </c>
      <c r="I107" s="244"/>
      <c r="J107" s="244"/>
    </row>
    <row r="108" spans="1:10" ht="23.25" customHeight="1" x14ac:dyDescent="0.65">
      <c r="A108" s="15"/>
      <c r="B108" s="14"/>
      <c r="C108" s="14"/>
      <c r="D108" s="245" t="s">
        <v>123</v>
      </c>
      <c r="E108" s="245"/>
      <c r="F108" s="245"/>
      <c r="G108" s="18"/>
      <c r="H108" s="245" t="s">
        <v>123</v>
      </c>
      <c r="I108" s="245"/>
      <c r="J108" s="245"/>
    </row>
    <row r="109" spans="1:10" ht="23.25" customHeight="1" x14ac:dyDescent="0.65">
      <c r="A109" s="15"/>
      <c r="B109" s="14"/>
      <c r="C109" s="14"/>
      <c r="D109" s="245" t="s">
        <v>121</v>
      </c>
      <c r="E109" s="245"/>
      <c r="F109" s="245"/>
      <c r="G109" s="18"/>
      <c r="H109" s="245" t="s">
        <v>121</v>
      </c>
      <c r="I109" s="245"/>
      <c r="J109" s="245"/>
    </row>
    <row r="110" spans="1:10" ht="23.25" customHeight="1" x14ac:dyDescent="0.65">
      <c r="A110" s="15"/>
      <c r="B110" s="20" t="s">
        <v>16</v>
      </c>
      <c r="C110" s="20"/>
      <c r="D110" s="21">
        <v>2563</v>
      </c>
      <c r="E110" s="22"/>
      <c r="F110" s="21">
        <v>2562</v>
      </c>
      <c r="G110" s="24"/>
      <c r="H110" s="21">
        <v>2563</v>
      </c>
      <c r="I110" s="22"/>
      <c r="J110" s="21">
        <v>2562</v>
      </c>
    </row>
    <row r="111" spans="1:10" ht="23.25" customHeight="1" x14ac:dyDescent="0.65">
      <c r="A111" s="15"/>
      <c r="B111" s="20"/>
      <c r="C111" s="20"/>
      <c r="D111" s="21"/>
      <c r="E111" s="22"/>
      <c r="F111" s="21"/>
      <c r="G111" s="78" t="s">
        <v>82</v>
      </c>
      <c r="H111" s="23"/>
      <c r="I111" s="24"/>
      <c r="J111" s="23"/>
    </row>
    <row r="112" spans="1:10" s="4" customFormat="1" ht="23.25" customHeight="1" x14ac:dyDescent="0.7">
      <c r="A112" s="8" t="s">
        <v>111</v>
      </c>
      <c r="B112" s="20"/>
      <c r="C112" s="20"/>
      <c r="D112" s="21"/>
      <c r="E112" s="22"/>
      <c r="F112" s="21"/>
      <c r="G112" s="78"/>
      <c r="H112" s="23"/>
      <c r="I112" s="24"/>
      <c r="J112" s="23"/>
    </row>
    <row r="113" spans="1:10" s="4" customFormat="1" ht="23.25" customHeight="1" x14ac:dyDescent="0.7">
      <c r="A113" s="90" t="s">
        <v>129</v>
      </c>
      <c r="B113" s="20"/>
      <c r="C113" s="20"/>
      <c r="D113" s="21"/>
      <c r="E113" s="22"/>
      <c r="F113" s="21"/>
      <c r="G113" s="78"/>
      <c r="H113" s="23"/>
      <c r="I113" s="24"/>
      <c r="J113" s="23"/>
    </row>
    <row r="114" spans="1:10" ht="23.25" customHeight="1" x14ac:dyDescent="0.7">
      <c r="A114" s="90" t="s">
        <v>130</v>
      </c>
      <c r="B114" s="20"/>
      <c r="C114" s="20"/>
      <c r="D114" s="79"/>
      <c r="E114" s="22"/>
      <c r="F114" s="79"/>
      <c r="G114" s="78"/>
      <c r="H114" s="23"/>
      <c r="I114" s="24"/>
      <c r="J114" s="23"/>
    </row>
    <row r="115" spans="1:10" ht="23.25" customHeight="1" x14ac:dyDescent="0.65">
      <c r="A115" s="10" t="s">
        <v>131</v>
      </c>
      <c r="B115" s="20"/>
      <c r="C115" s="20"/>
      <c r="D115" s="79">
        <v>25997</v>
      </c>
      <c r="E115" s="22"/>
      <c r="F115" s="79">
        <v>-28037</v>
      </c>
      <c r="G115" s="78"/>
      <c r="H115" s="93" t="s">
        <v>167</v>
      </c>
      <c r="I115" s="15"/>
      <c r="J115" s="93" t="s">
        <v>167</v>
      </c>
    </row>
    <row r="116" spans="1:10" ht="23.25" customHeight="1" x14ac:dyDescent="0.65">
      <c r="A116" s="10" t="s">
        <v>226</v>
      </c>
      <c r="B116" s="20"/>
      <c r="C116" s="20"/>
      <c r="D116" s="183" t="s">
        <v>167</v>
      </c>
      <c r="E116" s="22"/>
      <c r="F116" s="58">
        <v>210</v>
      </c>
      <c r="G116" s="78"/>
      <c r="H116" s="183" t="s">
        <v>167</v>
      </c>
      <c r="I116" s="28"/>
      <c r="J116" s="58">
        <v>157</v>
      </c>
    </row>
    <row r="117" spans="1:10" s="15" customFormat="1" ht="23.25" customHeight="1" x14ac:dyDescent="0.7">
      <c r="A117" s="210" t="s">
        <v>211</v>
      </c>
      <c r="B117" s="20"/>
      <c r="C117" s="20"/>
      <c r="D117" s="73"/>
      <c r="E117" s="22"/>
      <c r="F117" s="73"/>
      <c r="G117" s="78"/>
      <c r="H117" s="73"/>
      <c r="I117" s="28"/>
      <c r="J117" s="73"/>
    </row>
    <row r="118" spans="1:10" s="15" customFormat="1" ht="23.25" customHeight="1" x14ac:dyDescent="0.7">
      <c r="A118" s="210" t="s">
        <v>130</v>
      </c>
      <c r="B118" s="20"/>
      <c r="C118" s="20"/>
      <c r="D118" s="57">
        <f>SUM(D115:D117)</f>
        <v>25997</v>
      </c>
      <c r="E118" s="22"/>
      <c r="F118" s="57">
        <f>SUM(F115:F117)</f>
        <v>-27827</v>
      </c>
      <c r="G118" s="78"/>
      <c r="H118" s="240" t="s">
        <v>167</v>
      </c>
      <c r="I118" s="28"/>
      <c r="J118" s="57">
        <f>SUM(J115:J117)</f>
        <v>157</v>
      </c>
    </row>
    <row r="119" spans="1:10" s="15" customFormat="1" ht="9.5" customHeight="1" x14ac:dyDescent="0.7">
      <c r="A119" s="210"/>
      <c r="B119" s="20"/>
      <c r="C119" s="20"/>
      <c r="D119" s="73"/>
      <c r="E119" s="22"/>
      <c r="F119" s="73"/>
      <c r="G119" s="78"/>
      <c r="H119" s="73"/>
      <c r="I119" s="28"/>
      <c r="J119" s="73"/>
    </row>
    <row r="120" spans="1:10" s="15" customFormat="1" ht="23.25" customHeight="1" x14ac:dyDescent="0.7">
      <c r="A120" s="235" t="s">
        <v>212</v>
      </c>
      <c r="B120" s="20"/>
      <c r="C120" s="20"/>
      <c r="D120" s="73"/>
      <c r="E120" s="22"/>
      <c r="F120" s="73"/>
      <c r="G120" s="78"/>
      <c r="H120" s="73"/>
      <c r="I120" s="28"/>
      <c r="J120" s="73"/>
    </row>
    <row r="121" spans="1:10" s="15" customFormat="1" ht="23.25" customHeight="1" x14ac:dyDescent="0.7">
      <c r="A121" s="235" t="s">
        <v>130</v>
      </c>
      <c r="B121" s="20"/>
      <c r="C121" s="20"/>
      <c r="D121" s="73"/>
      <c r="E121" s="22"/>
      <c r="F121" s="73"/>
      <c r="G121" s="78"/>
      <c r="H121" s="73"/>
      <c r="I121" s="28"/>
      <c r="J121" s="73"/>
    </row>
    <row r="122" spans="1:10" s="15" customFormat="1" ht="23.25" customHeight="1" x14ac:dyDescent="0.65">
      <c r="A122" s="197" t="s">
        <v>213</v>
      </c>
      <c r="B122" s="20"/>
      <c r="C122" s="20"/>
      <c r="D122" s="73"/>
      <c r="E122" s="22"/>
      <c r="F122" s="73"/>
      <c r="G122" s="78"/>
      <c r="H122" s="73"/>
      <c r="I122" s="28"/>
      <c r="J122" s="73"/>
    </row>
    <row r="123" spans="1:10" s="15" customFormat="1" ht="23.25" customHeight="1" x14ac:dyDescent="0.65">
      <c r="A123" s="197" t="s">
        <v>214</v>
      </c>
      <c r="B123" s="20"/>
      <c r="C123" s="20"/>
      <c r="D123" s="58">
        <v>-404</v>
      </c>
      <c r="E123" s="22"/>
      <c r="F123" s="183" t="s">
        <v>167</v>
      </c>
      <c r="G123" s="78"/>
      <c r="H123" s="58">
        <v>-302</v>
      </c>
      <c r="I123" s="28"/>
      <c r="J123" s="183" t="s">
        <v>167</v>
      </c>
    </row>
    <row r="124" spans="1:10" s="15" customFormat="1" ht="23.25" customHeight="1" x14ac:dyDescent="0.7">
      <c r="A124" s="210" t="s">
        <v>215</v>
      </c>
      <c r="B124" s="20"/>
      <c r="C124" s="20"/>
      <c r="D124" s="73"/>
      <c r="E124" s="22"/>
      <c r="F124" s="73"/>
      <c r="G124" s="78"/>
      <c r="H124" s="73"/>
      <c r="I124" s="28"/>
      <c r="J124" s="73"/>
    </row>
    <row r="125" spans="1:10" s="15" customFormat="1" ht="23.25" customHeight="1" x14ac:dyDescent="0.7">
      <c r="A125" s="210" t="s">
        <v>130</v>
      </c>
      <c r="B125" s="20"/>
      <c r="C125" s="20"/>
      <c r="D125" s="57">
        <f>D123</f>
        <v>-404</v>
      </c>
      <c r="E125" s="22"/>
      <c r="F125" s="183" t="s">
        <v>167</v>
      </c>
      <c r="G125" s="78"/>
      <c r="H125" s="57">
        <f>H123</f>
        <v>-302</v>
      </c>
      <c r="I125" s="28"/>
      <c r="J125" s="183" t="s">
        <v>167</v>
      </c>
    </row>
    <row r="126" spans="1:10" ht="23.25" customHeight="1" x14ac:dyDescent="0.7">
      <c r="A126" s="8" t="s">
        <v>217</v>
      </c>
      <c r="B126" s="55"/>
      <c r="C126" s="55"/>
      <c r="D126" s="57">
        <f>SUM(D118,D125)</f>
        <v>25593</v>
      </c>
      <c r="E126" s="80"/>
      <c r="F126" s="57">
        <f>SUM(F118,F125)</f>
        <v>-27827</v>
      </c>
      <c r="G126" s="78"/>
      <c r="H126" s="57">
        <f>SUM(H118,H125)</f>
        <v>-302</v>
      </c>
      <c r="I126" s="28"/>
      <c r="J126" s="57">
        <f>SUM(J118,J125)</f>
        <v>157</v>
      </c>
    </row>
    <row r="127" spans="1:10" ht="23.25" customHeight="1" thickBot="1" x14ac:dyDescent="0.75">
      <c r="A127" s="8" t="s">
        <v>184</v>
      </c>
      <c r="B127" s="55"/>
      <c r="C127" s="55"/>
      <c r="D127" s="83">
        <f>D102+D126</f>
        <v>-731454</v>
      </c>
      <c r="E127" s="80"/>
      <c r="F127" s="83">
        <f>F102+F126</f>
        <v>221931</v>
      </c>
      <c r="G127" s="80"/>
      <c r="H127" s="83">
        <f>H102+H126</f>
        <v>-395426</v>
      </c>
      <c r="I127" s="80"/>
      <c r="J127" s="83">
        <f>J102+J126</f>
        <v>259125</v>
      </c>
    </row>
    <row r="128" spans="1:10" ht="23.25" customHeight="1" thickTop="1" x14ac:dyDescent="0.7">
      <c r="A128" s="53"/>
      <c r="B128" s="55"/>
      <c r="C128" s="55"/>
      <c r="D128" s="17"/>
      <c r="E128" s="56"/>
      <c r="F128" s="192"/>
      <c r="G128" s="19"/>
      <c r="H128" s="19"/>
      <c r="I128" s="19"/>
      <c r="J128" s="19"/>
    </row>
    <row r="129" spans="1:10" ht="23.25" customHeight="1" x14ac:dyDescent="0.7">
      <c r="A129" s="37" t="s">
        <v>228</v>
      </c>
      <c r="B129" s="71"/>
      <c r="C129" s="71"/>
      <c r="D129" s="34"/>
      <c r="E129" s="48"/>
      <c r="F129" s="34"/>
      <c r="G129" s="36"/>
      <c r="H129" s="36"/>
      <c r="I129" s="36"/>
      <c r="J129" s="36"/>
    </row>
    <row r="130" spans="1:10" ht="23.25" customHeight="1" x14ac:dyDescent="0.65">
      <c r="A130" s="12" t="s">
        <v>99</v>
      </c>
      <c r="C130" s="9"/>
      <c r="D130" s="31">
        <f>D132-D131</f>
        <v>-727610</v>
      </c>
      <c r="E130" s="30"/>
      <c r="F130" s="31">
        <f>F132-F131</f>
        <v>227311</v>
      </c>
      <c r="G130" s="31"/>
      <c r="H130" s="31">
        <f>H132-H131</f>
        <v>-395124</v>
      </c>
      <c r="I130" s="31"/>
      <c r="J130" s="31">
        <f>J132-J131</f>
        <v>258968</v>
      </c>
    </row>
    <row r="131" spans="1:10" ht="23.25" customHeight="1" x14ac:dyDescent="0.65">
      <c r="A131" s="10" t="s">
        <v>83</v>
      </c>
      <c r="C131" s="9"/>
      <c r="D131" s="32">
        <v>-29437</v>
      </c>
      <c r="E131" s="27"/>
      <c r="F131" s="32">
        <v>22447</v>
      </c>
      <c r="G131" s="31"/>
      <c r="H131" s="183" t="s">
        <v>167</v>
      </c>
      <c r="I131" s="92"/>
      <c r="J131" s="183" t="s">
        <v>167</v>
      </c>
    </row>
    <row r="132" spans="1:10" ht="23.25" customHeight="1" thickBot="1" x14ac:dyDescent="0.75">
      <c r="A132" s="37"/>
      <c r="C132" s="9"/>
      <c r="D132" s="59">
        <f>D102</f>
        <v>-757047</v>
      </c>
      <c r="E132" s="34"/>
      <c r="F132" s="59">
        <f>F102</f>
        <v>249758</v>
      </c>
      <c r="G132" s="40"/>
      <c r="H132" s="60">
        <f>H102</f>
        <v>-395124</v>
      </c>
      <c r="I132" s="40"/>
      <c r="J132" s="60">
        <f>J102</f>
        <v>258968</v>
      </c>
    </row>
    <row r="133" spans="1:10" ht="23.25" customHeight="1" thickTop="1" x14ac:dyDescent="0.7">
      <c r="A133" s="37"/>
      <c r="C133" s="9"/>
      <c r="D133" s="38"/>
      <c r="E133" s="39"/>
      <c r="F133" s="38"/>
      <c r="G133" s="40"/>
      <c r="H133" s="40"/>
      <c r="I133" s="40"/>
      <c r="J133" s="40"/>
    </row>
    <row r="134" spans="1:10" ht="23.25" customHeight="1" x14ac:dyDescent="0.7">
      <c r="A134" s="37" t="s">
        <v>186</v>
      </c>
      <c r="B134" s="71"/>
      <c r="C134" s="71"/>
      <c r="D134" s="34"/>
      <c r="E134" s="48"/>
      <c r="F134" s="34"/>
      <c r="G134" s="36"/>
      <c r="H134" s="36"/>
      <c r="I134" s="36"/>
      <c r="J134" s="36"/>
    </row>
    <row r="135" spans="1:10" ht="23.25" customHeight="1" x14ac:dyDescent="0.65">
      <c r="A135" s="12" t="s">
        <v>99</v>
      </c>
      <c r="C135" s="9"/>
      <c r="D135" s="31">
        <f>D137-D136</f>
        <v>-702017</v>
      </c>
      <c r="E135" s="30"/>
      <c r="F135" s="31">
        <f>F137-F136</f>
        <v>199484</v>
      </c>
      <c r="G135" s="31"/>
      <c r="H135" s="31">
        <f>H137-H136</f>
        <v>-395426</v>
      </c>
      <c r="I135" s="31"/>
      <c r="J135" s="31">
        <f>J137-J136</f>
        <v>259125</v>
      </c>
    </row>
    <row r="136" spans="1:10" ht="23.25" customHeight="1" x14ac:dyDescent="0.65">
      <c r="A136" s="10" t="s">
        <v>83</v>
      </c>
      <c r="C136" s="9"/>
      <c r="D136" s="32">
        <v>-29437</v>
      </c>
      <c r="E136" s="27"/>
      <c r="F136" s="32">
        <v>22447</v>
      </c>
      <c r="G136" s="31"/>
      <c r="H136" s="183" t="s">
        <v>167</v>
      </c>
      <c r="I136" s="92"/>
      <c r="J136" s="183" t="s">
        <v>167</v>
      </c>
    </row>
    <row r="137" spans="1:10" ht="23.25" customHeight="1" thickBot="1" x14ac:dyDescent="0.75">
      <c r="A137" s="8"/>
      <c r="C137" s="9"/>
      <c r="D137" s="60">
        <f>D127</f>
        <v>-731454</v>
      </c>
      <c r="E137" s="34"/>
      <c r="F137" s="60">
        <f>F127</f>
        <v>221931</v>
      </c>
      <c r="G137" s="40"/>
      <c r="H137" s="60">
        <f>H127</f>
        <v>-395426</v>
      </c>
      <c r="I137" s="40"/>
      <c r="J137" s="60">
        <f>J127</f>
        <v>259125</v>
      </c>
    </row>
    <row r="138" spans="1:10" ht="23.25" customHeight="1" thickTop="1" x14ac:dyDescent="0.7">
      <c r="A138" s="37"/>
      <c r="C138" s="9"/>
      <c r="D138" s="38"/>
      <c r="E138" s="39"/>
      <c r="F138" s="38"/>
      <c r="G138" s="40"/>
      <c r="H138" s="40"/>
      <c r="I138" s="40"/>
      <c r="J138" s="40"/>
    </row>
    <row r="139" spans="1:10" ht="23.25" customHeight="1" x14ac:dyDescent="0.7">
      <c r="A139" s="37" t="s">
        <v>187</v>
      </c>
      <c r="B139" s="196" t="s">
        <v>216</v>
      </c>
      <c r="C139" s="9"/>
      <c r="D139" s="38"/>
      <c r="E139" s="39"/>
      <c r="F139" s="38"/>
      <c r="G139" s="40"/>
      <c r="H139" s="40"/>
      <c r="I139" s="40"/>
      <c r="J139" s="40"/>
    </row>
    <row r="140" spans="1:10" s="4" customFormat="1" ht="23.5" thickBot="1" x14ac:dyDescent="0.75">
      <c r="A140" s="12" t="s">
        <v>188</v>
      </c>
      <c r="B140" s="12"/>
      <c r="C140" s="12"/>
      <c r="D140" s="89">
        <v>-0.28899999999999998</v>
      </c>
      <c r="E140" s="95"/>
      <c r="F140" s="89">
        <v>9.0499999999999997E-2</v>
      </c>
      <c r="G140" s="94"/>
      <c r="H140" s="89">
        <v>-0.15690000000000001</v>
      </c>
      <c r="I140" s="94"/>
      <c r="J140" s="89">
        <v>0.1031</v>
      </c>
    </row>
    <row r="141" spans="1:10" s="4" customFormat="1" ht="24" thickTop="1" thickBot="1" x14ac:dyDescent="0.75">
      <c r="A141" s="12" t="s">
        <v>189</v>
      </c>
      <c r="B141" s="12"/>
      <c r="C141" s="12"/>
      <c r="D141" s="89">
        <v>-0.28899999999999998</v>
      </c>
      <c r="E141" s="95"/>
      <c r="F141" s="89">
        <v>9.01E-2</v>
      </c>
      <c r="G141" s="94"/>
      <c r="H141" s="89">
        <v>-0.15690000000000001</v>
      </c>
      <c r="I141" s="94"/>
      <c r="J141" s="89">
        <v>0.1026</v>
      </c>
    </row>
    <row r="142" spans="1:10" s="4" customFormat="1" ht="23.25" customHeight="1" thickTop="1" x14ac:dyDescent="0.7">
      <c r="A142" s="12"/>
      <c r="B142" s="9"/>
      <c r="C142" s="9"/>
      <c r="D142" s="62"/>
      <c r="E142" s="61"/>
      <c r="F142" s="62"/>
      <c r="G142" s="62"/>
      <c r="H142" s="62"/>
      <c r="I142" s="62"/>
      <c r="J142" s="62"/>
    </row>
  </sheetData>
  <mergeCells count="20">
    <mergeCell ref="D108:F108"/>
    <mergeCell ref="H108:J108"/>
    <mergeCell ref="D109:F109"/>
    <mergeCell ref="H109:J109"/>
    <mergeCell ref="D38:F38"/>
    <mergeCell ref="H38:J38"/>
    <mergeCell ref="D76:F76"/>
    <mergeCell ref="D77:F77"/>
    <mergeCell ref="H107:J107"/>
    <mergeCell ref="D5:F5"/>
    <mergeCell ref="H5:J5"/>
    <mergeCell ref="D6:F6"/>
    <mergeCell ref="H6:J6"/>
    <mergeCell ref="D37:F37"/>
    <mergeCell ref="H37:J37"/>
    <mergeCell ref="H4:J4"/>
    <mergeCell ref="H77:J77"/>
    <mergeCell ref="H36:J36"/>
    <mergeCell ref="H75:J75"/>
    <mergeCell ref="H76:J76"/>
  </mergeCells>
  <phoneticPr fontId="0" type="noConversion"/>
  <printOptions gridLinesSet="0"/>
  <pageMargins left="0.7" right="0.7" top="0.48" bottom="0.5" header="0.5" footer="0.5"/>
  <pageSetup paperSize="9" scale="81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2" max="16383" man="1"/>
    <brk id="71" max="16383" man="1"/>
    <brk id="103" max="16383" man="1"/>
    <brk id="147" max="16383" man="1"/>
    <brk id="185" max="16383" man="1"/>
    <brk id="22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1"/>
  <sheetViews>
    <sheetView showGridLines="0" topLeftCell="A25" zoomScale="70" zoomScaleNormal="70" zoomScaleSheetLayoutView="91" workbookViewId="0">
      <selection activeCell="B31" sqref="B31:B32"/>
    </sheetView>
  </sheetViews>
  <sheetFormatPr defaultColWidth="10.6640625" defaultRowHeight="24" customHeight="1" x14ac:dyDescent="0.6"/>
  <cols>
    <col min="1" max="1" width="59.88671875" style="100" customWidth="1"/>
    <col min="2" max="2" width="8.77734375" style="100" customWidth="1"/>
    <col min="3" max="3" width="13.6640625" style="100" customWidth="1"/>
    <col min="4" max="4" width="1.33203125" style="99" customWidth="1"/>
    <col min="5" max="5" width="13.6640625" style="100" customWidth="1"/>
    <col min="6" max="6" width="1.33203125" style="99" customWidth="1"/>
    <col min="7" max="7" width="12.88671875" style="99" customWidth="1"/>
    <col min="8" max="8" width="1.33203125" style="99" customWidth="1"/>
    <col min="9" max="9" width="11.88671875" style="100" customWidth="1"/>
    <col min="10" max="10" width="1.33203125" style="99" customWidth="1"/>
    <col min="11" max="11" width="13.21875" style="99" customWidth="1"/>
    <col min="12" max="12" width="1.33203125" style="99" customWidth="1"/>
    <col min="13" max="13" width="20" style="99" customWidth="1"/>
    <col min="14" max="14" width="1.33203125" style="99" customWidth="1"/>
    <col min="15" max="15" width="26.77734375" style="99" customWidth="1"/>
    <col min="16" max="16" width="1.6640625" style="99" customWidth="1"/>
    <col min="17" max="17" width="16.44140625" style="99" customWidth="1"/>
    <col min="18" max="18" width="1.44140625" style="99" customWidth="1"/>
    <col min="19" max="19" width="14.6640625" style="100" customWidth="1"/>
    <col min="20" max="20" width="1.33203125" style="99" customWidth="1"/>
    <col min="21" max="21" width="16.77734375" style="99" customWidth="1"/>
    <col min="22" max="22" width="1.33203125" style="99" customWidth="1"/>
    <col min="23" max="23" width="14.77734375" style="100" customWidth="1"/>
    <col min="24" max="16384" width="10.6640625" style="100"/>
  </cols>
  <sheetData>
    <row r="1" spans="1:23" ht="24" customHeight="1" x14ac:dyDescent="0.7">
      <c r="A1" s="96" t="s">
        <v>46</v>
      </c>
      <c r="B1" s="97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8"/>
    </row>
    <row r="2" spans="1:23" ht="24" customHeight="1" x14ac:dyDescent="0.7">
      <c r="A2" s="96" t="s">
        <v>89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101"/>
    </row>
    <row r="3" spans="1:23" ht="22.5" customHeight="1" x14ac:dyDescent="0.7">
      <c r="A3" s="102"/>
      <c r="B3" s="103"/>
      <c r="C3" s="246" t="s">
        <v>4</v>
      </c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</row>
    <row r="4" spans="1:23" ht="22.5" customHeight="1" x14ac:dyDescent="0.7">
      <c r="A4" s="102"/>
      <c r="B4" s="103"/>
      <c r="C4" s="104"/>
      <c r="D4" s="104"/>
      <c r="E4" s="104"/>
      <c r="F4" s="104"/>
      <c r="G4" s="104"/>
      <c r="H4" s="104"/>
      <c r="I4" s="247" t="s">
        <v>7</v>
      </c>
      <c r="J4" s="247"/>
      <c r="K4" s="247"/>
      <c r="L4" s="104"/>
      <c r="M4" s="247" t="s">
        <v>71</v>
      </c>
      <c r="N4" s="247"/>
      <c r="O4" s="247"/>
      <c r="P4" s="247"/>
      <c r="Q4" s="247"/>
      <c r="R4" s="102"/>
      <c r="S4" s="104"/>
      <c r="T4" s="104"/>
      <c r="U4" s="104"/>
      <c r="V4" s="104"/>
      <c r="W4" s="104"/>
    </row>
    <row r="5" spans="1:23" ht="22.5" customHeight="1" x14ac:dyDescent="0.7">
      <c r="A5" s="102"/>
      <c r="B5" s="102"/>
      <c r="C5" s="104"/>
      <c r="D5" s="104"/>
      <c r="E5" s="105"/>
      <c r="F5" s="105"/>
      <c r="G5" s="106"/>
      <c r="H5" s="107"/>
      <c r="I5" s="108"/>
      <c r="J5" s="109"/>
      <c r="K5" s="109"/>
      <c r="L5" s="109"/>
      <c r="M5" s="110" t="s">
        <v>233</v>
      </c>
      <c r="O5" s="102" t="s">
        <v>219</v>
      </c>
      <c r="P5" s="102"/>
      <c r="Q5" s="102" t="s">
        <v>100</v>
      </c>
      <c r="R5" s="102"/>
      <c r="S5" s="108"/>
      <c r="T5" s="104"/>
      <c r="U5" s="104"/>
      <c r="V5" s="104"/>
      <c r="W5" s="104"/>
    </row>
    <row r="6" spans="1:23" ht="22.5" customHeight="1" x14ac:dyDescent="0.65">
      <c r="A6" s="109"/>
      <c r="B6" s="109"/>
      <c r="C6" s="102" t="s">
        <v>6</v>
      </c>
      <c r="D6" s="102"/>
      <c r="E6" s="102" t="s">
        <v>11</v>
      </c>
      <c r="F6" s="108"/>
      <c r="G6" s="102" t="s">
        <v>72</v>
      </c>
      <c r="H6" s="108"/>
      <c r="I6" s="108"/>
      <c r="J6" s="108"/>
      <c r="K6" s="108"/>
      <c r="L6" s="111"/>
      <c r="M6" s="84" t="s">
        <v>234</v>
      </c>
      <c r="O6" s="84" t="s">
        <v>220</v>
      </c>
      <c r="P6" s="84"/>
      <c r="Q6" s="106" t="s">
        <v>101</v>
      </c>
      <c r="R6" s="106"/>
      <c r="S6" s="112" t="s">
        <v>100</v>
      </c>
      <c r="T6" s="111"/>
      <c r="U6" s="106" t="s">
        <v>43</v>
      </c>
      <c r="V6" s="109"/>
      <c r="W6" s="108"/>
    </row>
    <row r="7" spans="1:23" ht="22.5" customHeight="1" x14ac:dyDescent="0.65">
      <c r="A7" s="109"/>
      <c r="B7" s="109"/>
      <c r="C7" s="106" t="s">
        <v>33</v>
      </c>
      <c r="D7" s="102"/>
      <c r="E7" s="102" t="s">
        <v>12</v>
      </c>
      <c r="F7" s="102"/>
      <c r="G7" s="102" t="s">
        <v>149</v>
      </c>
      <c r="H7" s="102"/>
      <c r="I7" s="102" t="s">
        <v>66</v>
      </c>
      <c r="J7" s="107"/>
      <c r="K7" s="102" t="s">
        <v>44</v>
      </c>
      <c r="L7" s="102"/>
      <c r="M7" s="84" t="s">
        <v>235</v>
      </c>
      <c r="O7" s="84" t="s">
        <v>221</v>
      </c>
      <c r="P7" s="84"/>
      <c r="Q7" s="102" t="s">
        <v>102</v>
      </c>
      <c r="R7" s="102"/>
      <c r="S7" s="102" t="s">
        <v>3</v>
      </c>
      <c r="T7" s="102"/>
      <c r="U7" s="102" t="s">
        <v>74</v>
      </c>
      <c r="V7" s="102"/>
      <c r="W7" s="102" t="s">
        <v>100</v>
      </c>
    </row>
    <row r="8" spans="1:23" ht="22.5" customHeight="1" x14ac:dyDescent="0.65">
      <c r="A8" s="109"/>
      <c r="B8" s="113" t="s">
        <v>16</v>
      </c>
      <c r="C8" s="102" t="s">
        <v>34</v>
      </c>
      <c r="D8" s="102"/>
      <c r="E8" s="102" t="s">
        <v>114</v>
      </c>
      <c r="F8" s="102"/>
      <c r="G8" s="102" t="s">
        <v>150</v>
      </c>
      <c r="H8" s="102"/>
      <c r="I8" s="102" t="s">
        <v>65</v>
      </c>
      <c r="J8" s="102"/>
      <c r="K8" s="102" t="s">
        <v>45</v>
      </c>
      <c r="L8" s="102"/>
      <c r="M8" s="84" t="s">
        <v>218</v>
      </c>
      <c r="O8" s="84" t="s">
        <v>222</v>
      </c>
      <c r="P8" s="84"/>
      <c r="Q8" s="102" t="s">
        <v>3</v>
      </c>
      <c r="R8" s="102"/>
      <c r="S8" s="102" t="s">
        <v>132</v>
      </c>
      <c r="T8" s="102"/>
      <c r="U8" s="102" t="s">
        <v>75</v>
      </c>
      <c r="V8" s="102"/>
      <c r="W8" s="102" t="s">
        <v>3</v>
      </c>
    </row>
    <row r="9" spans="1:23" ht="22.5" customHeight="1" x14ac:dyDescent="0.65">
      <c r="B9" s="109"/>
      <c r="C9" s="248" t="s">
        <v>82</v>
      </c>
      <c r="D9" s="248"/>
      <c r="E9" s="248"/>
      <c r="F9" s="248"/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</row>
    <row r="10" spans="1:23" ht="23.5" customHeight="1" x14ac:dyDescent="0.7">
      <c r="A10" s="91" t="s">
        <v>173</v>
      </c>
      <c r="B10" s="109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</row>
    <row r="11" spans="1:23" ht="23.5" customHeight="1" x14ac:dyDescent="0.7">
      <c r="A11" s="115" t="s">
        <v>174</v>
      </c>
      <c r="B11" s="109"/>
      <c r="C11" s="114">
        <v>2507716</v>
      </c>
      <c r="D11" s="114"/>
      <c r="E11" s="114">
        <v>871841</v>
      </c>
      <c r="F11" s="114"/>
      <c r="G11" s="114">
        <v>15233</v>
      </c>
      <c r="H11" s="114"/>
      <c r="I11" s="114">
        <v>253273</v>
      </c>
      <c r="J11" s="114"/>
      <c r="K11" s="114">
        <v>2034593</v>
      </c>
      <c r="L11" s="114"/>
      <c r="M11" s="114">
        <v>-139801</v>
      </c>
      <c r="N11" s="114"/>
      <c r="O11" s="114">
        <v>260</v>
      </c>
      <c r="P11" s="116"/>
      <c r="Q11" s="114">
        <v>-139541</v>
      </c>
      <c r="R11" s="114"/>
      <c r="S11" s="114">
        <v>5543115</v>
      </c>
      <c r="T11" s="114"/>
      <c r="U11" s="114">
        <v>165311</v>
      </c>
      <c r="V11" s="114"/>
      <c r="W11" s="114">
        <v>5708426</v>
      </c>
    </row>
    <row r="12" spans="1:23" ht="7.5" customHeight="1" x14ac:dyDescent="0.7">
      <c r="A12" s="117"/>
      <c r="B12" s="118"/>
      <c r="C12" s="132"/>
      <c r="D12" s="128"/>
      <c r="E12" s="132"/>
      <c r="F12" s="129"/>
      <c r="G12" s="133"/>
      <c r="H12" s="132"/>
      <c r="I12" s="128"/>
      <c r="J12" s="128"/>
      <c r="K12" s="133"/>
      <c r="L12" s="128"/>
      <c r="M12" s="116"/>
      <c r="N12" s="116"/>
      <c r="O12" s="116"/>
      <c r="P12" s="116"/>
      <c r="Q12" s="116"/>
      <c r="R12" s="114"/>
      <c r="S12" s="133"/>
      <c r="T12" s="131"/>
      <c r="U12" s="116"/>
      <c r="V12" s="131"/>
      <c r="W12" s="133"/>
    </row>
    <row r="13" spans="1:23" ht="23.5" customHeight="1" x14ac:dyDescent="0.7">
      <c r="A13" s="115" t="s">
        <v>117</v>
      </c>
      <c r="B13" s="109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6"/>
      <c r="Q13" s="114"/>
      <c r="R13" s="114"/>
      <c r="S13" s="114"/>
      <c r="T13" s="114"/>
      <c r="U13" s="114"/>
      <c r="V13" s="114"/>
      <c r="W13" s="114"/>
    </row>
    <row r="14" spans="1:23" ht="23.5" customHeight="1" x14ac:dyDescent="0.7">
      <c r="A14" s="117" t="s">
        <v>124</v>
      </c>
      <c r="B14" s="109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6"/>
      <c r="Q14" s="114"/>
      <c r="R14" s="114"/>
      <c r="S14" s="114"/>
      <c r="T14" s="114"/>
      <c r="U14" s="114"/>
      <c r="V14" s="114"/>
      <c r="W14" s="114"/>
    </row>
    <row r="15" spans="1:23" ht="23.5" customHeight="1" x14ac:dyDescent="0.65">
      <c r="A15" s="126" t="s">
        <v>133</v>
      </c>
      <c r="B15" s="243">
        <v>11</v>
      </c>
      <c r="C15" s="123">
        <v>5555</v>
      </c>
      <c r="D15" s="123"/>
      <c r="E15" s="123">
        <v>21597</v>
      </c>
      <c r="F15" s="123"/>
      <c r="G15" s="123">
        <v>-2575</v>
      </c>
      <c r="H15" s="123"/>
      <c r="I15" s="122" t="s">
        <v>170</v>
      </c>
      <c r="J15" s="123"/>
      <c r="K15" s="122" t="s">
        <v>170</v>
      </c>
      <c r="L15" s="123"/>
      <c r="M15" s="122" t="s">
        <v>172</v>
      </c>
      <c r="N15" s="123"/>
      <c r="O15" s="122" t="s">
        <v>192</v>
      </c>
      <c r="P15" s="122"/>
      <c r="Q15" s="122" t="s">
        <v>192</v>
      </c>
      <c r="R15" s="123"/>
      <c r="S15" s="123">
        <f>SUM(C15:K15,Q15)</f>
        <v>24577</v>
      </c>
      <c r="T15" s="123"/>
      <c r="U15" s="122" t="s">
        <v>168</v>
      </c>
      <c r="V15" s="123"/>
      <c r="W15" s="123">
        <f>SUM(S15:U15)</f>
        <v>24577</v>
      </c>
    </row>
    <row r="16" spans="1:23" ht="23.5" customHeight="1" x14ac:dyDescent="0.7">
      <c r="A16" s="126" t="s">
        <v>125</v>
      </c>
      <c r="B16" s="153">
        <v>16</v>
      </c>
      <c r="C16" s="122" t="s">
        <v>170</v>
      </c>
      <c r="D16" s="120"/>
      <c r="E16" s="122" t="s">
        <v>170</v>
      </c>
      <c r="F16" s="120"/>
      <c r="G16" s="122" t="s">
        <v>170</v>
      </c>
      <c r="H16" s="124"/>
      <c r="I16" s="181" t="s">
        <v>170</v>
      </c>
      <c r="J16" s="127"/>
      <c r="K16" s="123">
        <v>-226089</v>
      </c>
      <c r="L16" s="127"/>
      <c r="M16" s="122" t="s">
        <v>172</v>
      </c>
      <c r="N16" s="123"/>
      <c r="O16" s="122" t="s">
        <v>192</v>
      </c>
      <c r="P16" s="122"/>
      <c r="Q16" s="122" t="s">
        <v>192</v>
      </c>
      <c r="R16" s="114"/>
      <c r="S16" s="123">
        <f>SUM(C16:K16,Q16)</f>
        <v>-226089</v>
      </c>
      <c r="T16" s="121"/>
      <c r="U16" s="123">
        <v>-42630</v>
      </c>
      <c r="V16" s="121"/>
      <c r="W16" s="121">
        <f>SUM(S16:V16)</f>
        <v>-268719</v>
      </c>
    </row>
    <row r="17" spans="1:23" ht="23.5" customHeight="1" x14ac:dyDescent="0.7">
      <c r="A17" s="117" t="s">
        <v>126</v>
      </c>
      <c r="B17" s="118"/>
      <c r="C17" s="130">
        <f>SUM(C15:C16)</f>
        <v>5555</v>
      </c>
      <c r="D17" s="128"/>
      <c r="E17" s="130">
        <f>SUM(E15:E16)</f>
        <v>21597</v>
      </c>
      <c r="F17" s="129"/>
      <c r="G17" s="130">
        <f>SUM(G15:G16)</f>
        <v>-2575</v>
      </c>
      <c r="H17" s="132"/>
      <c r="I17" s="180" t="s">
        <v>170</v>
      </c>
      <c r="J17" s="128"/>
      <c r="K17" s="130">
        <f>SUM(K15:K16)</f>
        <v>-226089</v>
      </c>
      <c r="L17" s="128"/>
      <c r="M17" s="190" t="s">
        <v>172</v>
      </c>
      <c r="N17" s="123"/>
      <c r="O17" s="190" t="s">
        <v>192</v>
      </c>
      <c r="P17" s="122"/>
      <c r="Q17" s="190" t="s">
        <v>192</v>
      </c>
      <c r="R17" s="114"/>
      <c r="S17" s="130">
        <f>SUM(S15:S16)</f>
        <v>-201512</v>
      </c>
      <c r="T17" s="131"/>
      <c r="U17" s="130">
        <f>SUM(U15:U16)</f>
        <v>-42630</v>
      </c>
      <c r="V17" s="131"/>
      <c r="W17" s="130">
        <f>SUM(W15:W16)</f>
        <v>-244142</v>
      </c>
    </row>
    <row r="18" spans="1:23" ht="7.5" customHeight="1" x14ac:dyDescent="0.7">
      <c r="A18" s="117"/>
      <c r="B18" s="118"/>
      <c r="C18" s="132"/>
      <c r="D18" s="128"/>
      <c r="E18" s="132"/>
      <c r="F18" s="129"/>
      <c r="G18" s="133"/>
      <c r="H18" s="132"/>
      <c r="I18" s="128"/>
      <c r="J18" s="128"/>
      <c r="K18" s="133"/>
      <c r="L18" s="128"/>
      <c r="M18" s="116"/>
      <c r="N18" s="116"/>
      <c r="O18" s="116"/>
      <c r="P18" s="116"/>
      <c r="Q18" s="116"/>
      <c r="R18" s="114"/>
      <c r="S18" s="133"/>
      <c r="T18" s="131"/>
      <c r="U18" s="116"/>
      <c r="V18" s="131"/>
      <c r="W18" s="133"/>
    </row>
    <row r="19" spans="1:23" ht="23.5" customHeight="1" x14ac:dyDescent="0.7">
      <c r="A19" s="85" t="s">
        <v>93</v>
      </c>
      <c r="B19" s="91"/>
      <c r="C19" s="129"/>
      <c r="D19" s="129"/>
      <c r="E19" s="129"/>
      <c r="F19" s="129"/>
      <c r="G19" s="120"/>
      <c r="H19" s="129"/>
      <c r="I19" s="129"/>
      <c r="J19" s="129"/>
      <c r="K19" s="129"/>
      <c r="L19" s="129"/>
      <c r="M19" s="129"/>
      <c r="N19" s="129"/>
      <c r="O19" s="122"/>
      <c r="P19" s="129"/>
      <c r="Q19" s="129"/>
      <c r="R19" s="114"/>
      <c r="S19" s="122"/>
      <c r="T19" s="129"/>
      <c r="U19" s="129"/>
      <c r="V19" s="129"/>
      <c r="W19" s="129"/>
    </row>
    <row r="20" spans="1:23" ht="23.5" customHeight="1" x14ac:dyDescent="0.7">
      <c r="A20" s="126" t="s">
        <v>76</v>
      </c>
      <c r="B20" s="91"/>
      <c r="C20" s="122" t="s">
        <v>170</v>
      </c>
      <c r="D20" s="120"/>
      <c r="E20" s="122" t="s">
        <v>170</v>
      </c>
      <c r="F20" s="120"/>
      <c r="G20" s="122" t="s">
        <v>170</v>
      </c>
      <c r="H20" s="125"/>
      <c r="I20" s="122" t="s">
        <v>170</v>
      </c>
      <c r="J20" s="127"/>
      <c r="K20" s="121">
        <v>227311</v>
      </c>
      <c r="L20" s="127"/>
      <c r="M20" s="122" t="s">
        <v>172</v>
      </c>
      <c r="N20" s="123"/>
      <c r="O20" s="122" t="s">
        <v>192</v>
      </c>
      <c r="P20" s="122"/>
      <c r="Q20" s="122" t="s">
        <v>192</v>
      </c>
      <c r="R20" s="114"/>
      <c r="S20" s="123">
        <f>SUM(C20:K20,Q20)</f>
        <v>227311</v>
      </c>
      <c r="T20" s="121"/>
      <c r="U20" s="121">
        <v>22447</v>
      </c>
      <c r="V20" s="121"/>
      <c r="W20" s="121">
        <f>SUM(S20:V20)</f>
        <v>249758</v>
      </c>
    </row>
    <row r="21" spans="1:23" ht="23.5" customHeight="1" x14ac:dyDescent="0.7">
      <c r="A21" s="126" t="s">
        <v>152</v>
      </c>
      <c r="B21" s="91"/>
      <c r="C21" s="181" t="s">
        <v>170</v>
      </c>
      <c r="D21" s="120"/>
      <c r="E21" s="181" t="s">
        <v>170</v>
      </c>
      <c r="F21" s="120"/>
      <c r="G21" s="181" t="s">
        <v>170</v>
      </c>
      <c r="H21" s="125"/>
      <c r="I21" s="181" t="s">
        <v>170</v>
      </c>
      <c r="J21" s="127"/>
      <c r="K21" s="122" t="s">
        <v>170</v>
      </c>
      <c r="L21" s="127"/>
      <c r="M21" s="121">
        <v>-28037</v>
      </c>
      <c r="N21" s="127"/>
      <c r="O21" s="123">
        <v>210</v>
      </c>
      <c r="P21" s="123"/>
      <c r="Q21" s="123">
        <f>SUM(M21,O21)</f>
        <v>-27827</v>
      </c>
      <c r="R21" s="114"/>
      <c r="S21" s="123">
        <f>SUM(C21:K21,Q21)</f>
        <v>-27827</v>
      </c>
      <c r="T21" s="121"/>
      <c r="U21" s="122" t="s">
        <v>168</v>
      </c>
      <c r="V21" s="121"/>
      <c r="W21" s="121">
        <f>SUM(S21:V21)</f>
        <v>-27827</v>
      </c>
    </row>
    <row r="22" spans="1:23" ht="23.5" customHeight="1" x14ac:dyDescent="0.7">
      <c r="A22" s="91" t="s">
        <v>109</v>
      </c>
      <c r="B22" s="118"/>
      <c r="C22" s="134" t="s">
        <v>170</v>
      </c>
      <c r="D22" s="128"/>
      <c r="E22" s="134" t="s">
        <v>170</v>
      </c>
      <c r="F22" s="129"/>
      <c r="G22" s="134" t="s">
        <v>170</v>
      </c>
      <c r="H22" s="129"/>
      <c r="I22" s="180" t="s">
        <v>170</v>
      </c>
      <c r="J22" s="128"/>
      <c r="K22" s="130">
        <f>SUM(K20:K21)</f>
        <v>227311</v>
      </c>
      <c r="L22" s="128"/>
      <c r="M22" s="130">
        <f>SUM(M20:M21)</f>
        <v>-28037</v>
      </c>
      <c r="N22" s="116"/>
      <c r="O22" s="130">
        <f>SUM(O20:O21)</f>
        <v>210</v>
      </c>
      <c r="P22" s="116"/>
      <c r="Q22" s="130">
        <f>SUM(Q20:Q21)</f>
        <v>-27827</v>
      </c>
      <c r="R22" s="114"/>
      <c r="S22" s="130">
        <f>SUM(S20:S21)</f>
        <v>199484</v>
      </c>
      <c r="T22" s="131"/>
      <c r="U22" s="130">
        <f>SUM(U20:U21)</f>
        <v>22447</v>
      </c>
      <c r="V22" s="131"/>
      <c r="W22" s="136">
        <f>SUM(W20:W21)</f>
        <v>221931</v>
      </c>
    </row>
    <row r="23" spans="1:23" ht="7.5" customHeight="1" x14ac:dyDescent="0.7">
      <c r="A23" s="117"/>
      <c r="B23" s="118"/>
      <c r="C23" s="132"/>
      <c r="D23" s="128"/>
      <c r="E23" s="132"/>
      <c r="F23" s="129"/>
      <c r="G23" s="133"/>
      <c r="H23" s="132"/>
      <c r="I23" s="128"/>
      <c r="J23" s="128"/>
      <c r="K23" s="133"/>
      <c r="L23" s="128"/>
      <c r="M23" s="116"/>
      <c r="N23" s="116"/>
      <c r="O23" s="116"/>
      <c r="P23" s="116"/>
      <c r="Q23" s="116"/>
      <c r="R23" s="114"/>
      <c r="S23" s="133"/>
      <c r="T23" s="131"/>
      <c r="U23" s="116"/>
      <c r="V23" s="131"/>
      <c r="W23" s="133"/>
    </row>
    <row r="24" spans="1:23" ht="23.5" customHeight="1" thickBot="1" x14ac:dyDescent="0.75">
      <c r="A24" s="135" t="s">
        <v>175</v>
      </c>
      <c r="B24" s="109"/>
      <c r="C24" s="176">
        <f>SUM(C11,C17,C22)</f>
        <v>2513271</v>
      </c>
      <c r="D24" s="119"/>
      <c r="E24" s="176">
        <f>SUM(E11,E17,E22)</f>
        <v>893438</v>
      </c>
      <c r="F24" s="109"/>
      <c r="G24" s="176">
        <f>SUM(G11,G17,G22)</f>
        <v>12658</v>
      </c>
      <c r="H24" s="109"/>
      <c r="I24" s="176">
        <f>SUM(I11,I17,I22)</f>
        <v>253273</v>
      </c>
      <c r="J24" s="109"/>
      <c r="K24" s="176">
        <f>SUM(K11,K17,K22)</f>
        <v>2035815</v>
      </c>
      <c r="L24" s="109"/>
      <c r="M24" s="186">
        <f>SUM(M11,M17,M22)</f>
        <v>-167838</v>
      </c>
      <c r="N24" s="114"/>
      <c r="O24" s="176">
        <f>SUM(O11,O17,O22)</f>
        <v>470</v>
      </c>
      <c r="P24" s="132"/>
      <c r="Q24" s="186">
        <f>SUM(Q11,Q17,Q22)</f>
        <v>-167368</v>
      </c>
      <c r="R24" s="187"/>
      <c r="S24" s="188">
        <f>SUM(S11,S17,S22)</f>
        <v>5541087</v>
      </c>
      <c r="T24" s="189"/>
      <c r="U24" s="188">
        <f>SUM(U11,U17,U22)</f>
        <v>145128</v>
      </c>
      <c r="V24" s="189"/>
      <c r="W24" s="188">
        <f>SUM(W11,W17,W22)</f>
        <v>5686215</v>
      </c>
    </row>
    <row r="25" spans="1:23" ht="13.25" customHeight="1" thickTop="1" x14ac:dyDescent="0.6"/>
    <row r="26" spans="1:23" ht="23.5" customHeight="1" x14ac:dyDescent="0.7">
      <c r="A26" s="91" t="s">
        <v>193</v>
      </c>
      <c r="B26" s="109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</row>
    <row r="27" spans="1:23" ht="23.5" customHeight="1" x14ac:dyDescent="0.7">
      <c r="A27" s="115" t="s">
        <v>194</v>
      </c>
      <c r="B27" s="109"/>
      <c r="C27" s="114">
        <v>2517533</v>
      </c>
      <c r="D27" s="114"/>
      <c r="E27" s="114">
        <v>909994</v>
      </c>
      <c r="F27" s="114"/>
      <c r="G27" s="114">
        <v>11506</v>
      </c>
      <c r="H27" s="114"/>
      <c r="I27" s="114">
        <v>271330</v>
      </c>
      <c r="J27" s="114"/>
      <c r="K27" s="114">
        <v>2227756</v>
      </c>
      <c r="L27" s="114"/>
      <c r="M27" s="114">
        <v>-176448</v>
      </c>
      <c r="N27" s="114"/>
      <c r="O27" s="114">
        <v>484</v>
      </c>
      <c r="P27" s="116"/>
      <c r="Q27" s="114">
        <v>-175964</v>
      </c>
      <c r="R27" s="114"/>
      <c r="S27" s="114">
        <v>5762155</v>
      </c>
      <c r="T27" s="114"/>
      <c r="U27" s="114">
        <v>179139</v>
      </c>
      <c r="V27" s="114"/>
      <c r="W27" s="114">
        <v>5941294</v>
      </c>
    </row>
    <row r="28" spans="1:23" ht="7.5" customHeight="1" x14ac:dyDescent="0.7">
      <c r="A28" s="117"/>
      <c r="B28" s="118"/>
      <c r="C28" s="132"/>
      <c r="D28" s="128"/>
      <c r="E28" s="132"/>
      <c r="F28" s="129"/>
      <c r="G28" s="133"/>
      <c r="H28" s="132"/>
      <c r="I28" s="128"/>
      <c r="J28" s="128"/>
      <c r="K28" s="133"/>
      <c r="L28" s="128"/>
      <c r="M28" s="116"/>
      <c r="N28" s="116"/>
      <c r="O28" s="116"/>
      <c r="P28" s="116"/>
      <c r="Q28" s="116"/>
      <c r="R28" s="114"/>
      <c r="S28" s="133"/>
      <c r="T28" s="131"/>
      <c r="U28" s="116"/>
      <c r="V28" s="131"/>
      <c r="W28" s="133"/>
    </row>
    <row r="29" spans="1:23" ht="23.5" customHeight="1" x14ac:dyDescent="0.7">
      <c r="A29" s="115" t="s">
        <v>117</v>
      </c>
      <c r="B29" s="109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6"/>
      <c r="Q29" s="114"/>
      <c r="R29" s="114"/>
      <c r="S29" s="114"/>
      <c r="T29" s="114"/>
      <c r="U29" s="114"/>
      <c r="V29" s="114"/>
      <c r="W29" s="114"/>
    </row>
    <row r="30" spans="1:23" ht="23.5" customHeight="1" x14ac:dyDescent="0.7">
      <c r="A30" s="117" t="s">
        <v>124</v>
      </c>
      <c r="B30" s="109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6"/>
      <c r="Q30" s="114"/>
      <c r="R30" s="114"/>
      <c r="S30" s="114"/>
      <c r="T30" s="114"/>
      <c r="U30" s="114"/>
      <c r="V30" s="114"/>
      <c r="W30" s="114"/>
    </row>
    <row r="31" spans="1:23" ht="23.5" customHeight="1" x14ac:dyDescent="0.65">
      <c r="A31" s="126" t="s">
        <v>133</v>
      </c>
      <c r="B31" s="237">
        <v>11</v>
      </c>
      <c r="C31" s="122" t="s">
        <v>170</v>
      </c>
      <c r="D31" s="123"/>
      <c r="E31" s="122" t="s">
        <v>170</v>
      </c>
      <c r="F31" s="123"/>
      <c r="G31" s="123">
        <v>1708</v>
      </c>
      <c r="H31" s="123"/>
      <c r="I31" s="122" t="s">
        <v>170</v>
      </c>
      <c r="J31" s="123"/>
      <c r="K31" s="122" t="s">
        <v>170</v>
      </c>
      <c r="L31" s="123"/>
      <c r="M31" s="122" t="s">
        <v>172</v>
      </c>
      <c r="N31" s="123"/>
      <c r="O31" s="122" t="s">
        <v>192</v>
      </c>
      <c r="P31" s="122"/>
      <c r="Q31" s="122" t="s">
        <v>192</v>
      </c>
      <c r="R31" s="123"/>
      <c r="S31" s="123">
        <f>SUM(C31:K31,Q31)</f>
        <v>1708</v>
      </c>
      <c r="T31" s="123"/>
      <c r="U31" s="122" t="s">
        <v>168</v>
      </c>
      <c r="V31" s="123"/>
      <c r="W31" s="123">
        <f>SUM(S31:U31)</f>
        <v>1708</v>
      </c>
    </row>
    <row r="32" spans="1:23" ht="23.5" customHeight="1" x14ac:dyDescent="0.7">
      <c r="A32" s="126" t="s">
        <v>125</v>
      </c>
      <c r="B32" s="237">
        <v>16</v>
      </c>
      <c r="C32" s="181" t="s">
        <v>170</v>
      </c>
      <c r="D32" s="120"/>
      <c r="E32" s="181" t="s">
        <v>170</v>
      </c>
      <c r="F32" s="120"/>
      <c r="G32" s="122" t="s">
        <v>170</v>
      </c>
      <c r="H32" s="124"/>
      <c r="I32" s="181" t="s">
        <v>170</v>
      </c>
      <c r="J32" s="127"/>
      <c r="K32" s="123">
        <v>-176227</v>
      </c>
      <c r="L32" s="127"/>
      <c r="M32" s="122" t="s">
        <v>172</v>
      </c>
      <c r="N32" s="123"/>
      <c r="O32" s="122" t="s">
        <v>192</v>
      </c>
      <c r="P32" s="122"/>
      <c r="Q32" s="122" t="s">
        <v>192</v>
      </c>
      <c r="R32" s="114"/>
      <c r="S32" s="123">
        <f>SUM(C32:K32,Q32)</f>
        <v>-176227</v>
      </c>
      <c r="T32" s="121"/>
      <c r="U32" s="122" t="s">
        <v>192</v>
      </c>
      <c r="V32" s="121"/>
      <c r="W32" s="121">
        <f>SUM(S32:V32)</f>
        <v>-176227</v>
      </c>
    </row>
    <row r="33" spans="1:23" ht="23.5" customHeight="1" x14ac:dyDescent="0.7">
      <c r="A33" s="117" t="s">
        <v>126</v>
      </c>
      <c r="B33" s="118"/>
      <c r="C33" s="180" t="s">
        <v>170</v>
      </c>
      <c r="D33" s="128"/>
      <c r="E33" s="180" t="s">
        <v>170</v>
      </c>
      <c r="F33" s="129"/>
      <c r="G33" s="130">
        <f>SUM(G31:G32)</f>
        <v>1708</v>
      </c>
      <c r="H33" s="132"/>
      <c r="I33" s="180" t="s">
        <v>170</v>
      </c>
      <c r="J33" s="128"/>
      <c r="K33" s="130">
        <f>SUM(K31:K32)</f>
        <v>-176227</v>
      </c>
      <c r="L33" s="128"/>
      <c r="M33" s="190" t="s">
        <v>172</v>
      </c>
      <c r="N33" s="123"/>
      <c r="O33" s="190" t="s">
        <v>192</v>
      </c>
      <c r="P33" s="122"/>
      <c r="Q33" s="190" t="s">
        <v>192</v>
      </c>
      <c r="R33" s="114"/>
      <c r="S33" s="130">
        <f>SUM(S31:S32)</f>
        <v>-174519</v>
      </c>
      <c r="T33" s="131"/>
      <c r="U33" s="190" t="s">
        <v>192</v>
      </c>
      <c r="V33" s="131"/>
      <c r="W33" s="130">
        <f>SUM(W31:W32)</f>
        <v>-174519</v>
      </c>
    </row>
    <row r="34" spans="1:23" ht="7.5" customHeight="1" x14ac:dyDescent="0.7">
      <c r="A34" s="117"/>
      <c r="B34" s="118"/>
      <c r="C34" s="132"/>
      <c r="D34" s="128"/>
      <c r="E34" s="132"/>
      <c r="F34" s="129"/>
      <c r="G34" s="133"/>
      <c r="H34" s="132"/>
      <c r="I34" s="128"/>
      <c r="J34" s="128"/>
      <c r="K34" s="133"/>
      <c r="L34" s="128"/>
      <c r="M34" s="116"/>
      <c r="N34" s="116"/>
      <c r="O34" s="116"/>
      <c r="P34" s="116"/>
      <c r="Q34" s="116"/>
      <c r="R34" s="114"/>
      <c r="S34" s="133"/>
      <c r="T34" s="131"/>
      <c r="U34" s="116"/>
      <c r="V34" s="131"/>
      <c r="W34" s="133"/>
    </row>
    <row r="35" spans="1:23" ht="23.5" customHeight="1" x14ac:dyDescent="0.7">
      <c r="A35" s="85" t="s">
        <v>93</v>
      </c>
      <c r="B35" s="91"/>
      <c r="C35" s="129"/>
      <c r="D35" s="129"/>
      <c r="E35" s="129"/>
      <c r="F35" s="129"/>
      <c r="G35" s="120"/>
      <c r="H35" s="129"/>
      <c r="I35" s="129"/>
      <c r="J35" s="129"/>
      <c r="K35" s="129"/>
      <c r="L35" s="129"/>
      <c r="M35" s="129"/>
      <c r="N35" s="129"/>
      <c r="O35" s="122"/>
      <c r="P35" s="129"/>
      <c r="Q35" s="129"/>
      <c r="R35" s="114"/>
      <c r="S35" s="122"/>
      <c r="T35" s="129"/>
      <c r="U35" s="129"/>
      <c r="V35" s="129"/>
      <c r="W35" s="129"/>
    </row>
    <row r="36" spans="1:23" ht="23.5" customHeight="1" x14ac:dyDescent="0.7">
      <c r="A36" s="126" t="s">
        <v>229</v>
      </c>
      <c r="B36" s="91"/>
      <c r="C36" s="122" t="s">
        <v>170</v>
      </c>
      <c r="D36" s="120"/>
      <c r="E36" s="122" t="s">
        <v>170</v>
      </c>
      <c r="F36" s="120"/>
      <c r="G36" s="122" t="s">
        <v>170</v>
      </c>
      <c r="H36" s="125"/>
      <c r="I36" s="122" t="s">
        <v>170</v>
      </c>
      <c r="J36" s="127"/>
      <c r="K36" s="121">
        <v>-727610</v>
      </c>
      <c r="L36" s="127"/>
      <c r="M36" s="122" t="s">
        <v>172</v>
      </c>
      <c r="N36" s="123"/>
      <c r="O36" s="122" t="s">
        <v>192</v>
      </c>
      <c r="P36" s="122"/>
      <c r="Q36" s="122" t="s">
        <v>192</v>
      </c>
      <c r="R36" s="114"/>
      <c r="S36" s="123">
        <f>SUM(C36:K36,Q36)</f>
        <v>-727610</v>
      </c>
      <c r="T36" s="121"/>
      <c r="U36" s="121">
        <v>-29437</v>
      </c>
      <c r="V36" s="121"/>
      <c r="W36" s="121">
        <f>SUM(S36:V36)</f>
        <v>-757047</v>
      </c>
    </row>
    <row r="37" spans="1:23" ht="23.5" customHeight="1" x14ac:dyDescent="0.7">
      <c r="A37" s="126" t="s">
        <v>152</v>
      </c>
      <c r="B37" s="91"/>
      <c r="C37" s="181" t="s">
        <v>170</v>
      </c>
      <c r="D37" s="120"/>
      <c r="E37" s="181" t="s">
        <v>170</v>
      </c>
      <c r="F37" s="120"/>
      <c r="G37" s="181" t="s">
        <v>170</v>
      </c>
      <c r="H37" s="125"/>
      <c r="I37" s="181" t="s">
        <v>170</v>
      </c>
      <c r="J37" s="127"/>
      <c r="K37" s="122" t="s">
        <v>170</v>
      </c>
      <c r="L37" s="127"/>
      <c r="M37" s="121">
        <v>25997</v>
      </c>
      <c r="N37" s="127"/>
      <c r="O37" s="123">
        <v>-404</v>
      </c>
      <c r="P37" s="123"/>
      <c r="Q37" s="123">
        <f>SUM(M37,O37)</f>
        <v>25593</v>
      </c>
      <c r="R37" s="114"/>
      <c r="S37" s="123">
        <f>SUM(C37:K37,Q37)</f>
        <v>25593</v>
      </c>
      <c r="T37" s="121"/>
      <c r="U37" s="122" t="s">
        <v>168</v>
      </c>
      <c r="V37" s="121"/>
      <c r="W37" s="121">
        <f>SUM(S37:V37)</f>
        <v>25593</v>
      </c>
    </row>
    <row r="38" spans="1:23" ht="23.5" customHeight="1" x14ac:dyDescent="0.7">
      <c r="A38" s="91" t="s">
        <v>109</v>
      </c>
      <c r="B38" s="118"/>
      <c r="C38" s="134" t="s">
        <v>170</v>
      </c>
      <c r="D38" s="128"/>
      <c r="E38" s="134" t="s">
        <v>170</v>
      </c>
      <c r="F38" s="129"/>
      <c r="G38" s="134" t="s">
        <v>170</v>
      </c>
      <c r="H38" s="129"/>
      <c r="I38" s="180" t="s">
        <v>170</v>
      </c>
      <c r="J38" s="128"/>
      <c r="K38" s="130">
        <f>SUM(K36:K37)</f>
        <v>-727610</v>
      </c>
      <c r="L38" s="128"/>
      <c r="M38" s="130">
        <f>SUM(M36:M37)</f>
        <v>25997</v>
      </c>
      <c r="N38" s="116"/>
      <c r="O38" s="130">
        <f>SUM(O36:O37)</f>
        <v>-404</v>
      </c>
      <c r="P38" s="116"/>
      <c r="Q38" s="130">
        <f>SUM(Q36:Q37)</f>
        <v>25593</v>
      </c>
      <c r="R38" s="114"/>
      <c r="S38" s="130">
        <f>SUM(S36:S37)</f>
        <v>-702017</v>
      </c>
      <c r="T38" s="131"/>
      <c r="U38" s="130">
        <f>SUM(U36:U37)</f>
        <v>-29437</v>
      </c>
      <c r="V38" s="131"/>
      <c r="W38" s="136">
        <f>SUM(W36:W37)</f>
        <v>-731454</v>
      </c>
    </row>
    <row r="39" spans="1:23" ht="7.5" customHeight="1" x14ac:dyDescent="0.7">
      <c r="A39" s="117"/>
      <c r="B39" s="118"/>
      <c r="C39" s="132"/>
      <c r="D39" s="128"/>
      <c r="E39" s="132"/>
      <c r="F39" s="129"/>
      <c r="G39" s="133"/>
      <c r="H39" s="132"/>
      <c r="I39" s="128"/>
      <c r="J39" s="128"/>
      <c r="K39" s="133"/>
      <c r="L39" s="128"/>
      <c r="M39" s="116"/>
      <c r="N39" s="116"/>
      <c r="O39" s="116"/>
      <c r="P39" s="116"/>
      <c r="Q39" s="116"/>
      <c r="R39" s="114"/>
      <c r="S39" s="133"/>
      <c r="T39" s="131"/>
      <c r="U39" s="116"/>
      <c r="V39" s="131"/>
      <c r="W39" s="133"/>
    </row>
    <row r="40" spans="1:23" ht="23.5" customHeight="1" thickBot="1" x14ac:dyDescent="0.75">
      <c r="A40" s="135" t="s">
        <v>195</v>
      </c>
      <c r="B40" s="109"/>
      <c r="C40" s="176">
        <f>SUM(C27,C33,C38)</f>
        <v>2517533</v>
      </c>
      <c r="D40" s="119"/>
      <c r="E40" s="176">
        <f>SUM(E27,E33,E38)</f>
        <v>909994</v>
      </c>
      <c r="F40" s="109"/>
      <c r="G40" s="176">
        <f>SUM(G27,G33,G38)</f>
        <v>13214</v>
      </c>
      <c r="H40" s="109"/>
      <c r="I40" s="176">
        <f>SUM(I27,I33,I38)</f>
        <v>271330</v>
      </c>
      <c r="J40" s="109"/>
      <c r="K40" s="176">
        <f>SUM(K27,K33,K38)</f>
        <v>1323919</v>
      </c>
      <c r="L40" s="109"/>
      <c r="M40" s="186">
        <f>SUM(M27,M33,M38)</f>
        <v>-150451</v>
      </c>
      <c r="N40" s="114"/>
      <c r="O40" s="176">
        <f>SUM(O27,O33,O38)</f>
        <v>80</v>
      </c>
      <c r="P40" s="132"/>
      <c r="Q40" s="186">
        <f>SUM(Q27,Q33,Q38)</f>
        <v>-150371</v>
      </c>
      <c r="R40" s="187"/>
      <c r="S40" s="188">
        <f>SUM(S27,S33,S38)</f>
        <v>4885619</v>
      </c>
      <c r="T40" s="189"/>
      <c r="U40" s="188">
        <f>SUM(U27,U33,U38)</f>
        <v>149702</v>
      </c>
      <c r="V40" s="189"/>
      <c r="W40" s="188">
        <f>SUM(W27,W33,W38)</f>
        <v>5035321</v>
      </c>
    </row>
    <row r="41" spans="1:23" ht="24" customHeight="1" thickTop="1" x14ac:dyDescent="0.6"/>
  </sheetData>
  <mergeCells count="4">
    <mergeCell ref="C3:W3"/>
    <mergeCell ref="I4:K4"/>
    <mergeCell ref="M4:Q4"/>
    <mergeCell ref="C9:W9"/>
  </mergeCells>
  <phoneticPr fontId="8" type="noConversion"/>
  <conditionalFormatting sqref="I15:I16">
    <cfRule type="uniqueValues" dxfId="11" priority="12" stopIfTrue="1"/>
  </conditionalFormatting>
  <conditionalFormatting sqref="I20:I21">
    <cfRule type="uniqueValues" dxfId="10" priority="11" stopIfTrue="1"/>
  </conditionalFormatting>
  <conditionalFormatting sqref="G20:G21">
    <cfRule type="uniqueValues" dxfId="9" priority="10" stopIfTrue="1"/>
  </conditionalFormatting>
  <conditionalFormatting sqref="E20:E21">
    <cfRule type="uniqueValues" dxfId="8" priority="9" stopIfTrue="1"/>
  </conditionalFormatting>
  <conditionalFormatting sqref="C20:C21">
    <cfRule type="uniqueValues" dxfId="7" priority="8" stopIfTrue="1"/>
  </conditionalFormatting>
  <conditionalFormatting sqref="I31:I32">
    <cfRule type="uniqueValues" dxfId="6" priority="7" stopIfTrue="1"/>
  </conditionalFormatting>
  <conditionalFormatting sqref="I36:I37">
    <cfRule type="uniqueValues" dxfId="5" priority="6" stopIfTrue="1"/>
  </conditionalFormatting>
  <conditionalFormatting sqref="G36:G37">
    <cfRule type="uniqueValues" dxfId="4" priority="5" stopIfTrue="1"/>
  </conditionalFormatting>
  <conditionalFormatting sqref="E36:E37">
    <cfRule type="uniqueValues" dxfId="3" priority="4" stopIfTrue="1"/>
  </conditionalFormatting>
  <conditionalFormatting sqref="C36:C37">
    <cfRule type="uniqueValues" dxfId="2" priority="3" stopIfTrue="1"/>
  </conditionalFormatting>
  <conditionalFormatting sqref="C31:C32">
    <cfRule type="uniqueValues" dxfId="1" priority="2" stopIfTrue="1"/>
  </conditionalFormatting>
  <conditionalFormatting sqref="E31:E32">
    <cfRule type="uniqueValues" dxfId="0" priority="1" stopIfTrue="1"/>
  </conditionalFormatting>
  <pageMargins left="0.7" right="0.7" top="0.48" bottom="0.3" header="0.5" footer="0.3"/>
  <pageSetup paperSize="9" scale="60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topLeftCell="A22" zoomScale="70" zoomScaleNormal="70" zoomScaleSheetLayoutView="85" workbookViewId="0">
      <selection activeCell="B33" sqref="B33:B34"/>
    </sheetView>
  </sheetViews>
  <sheetFormatPr defaultColWidth="9.33203125" defaultRowHeight="20" x14ac:dyDescent="0.6"/>
  <cols>
    <col min="1" max="1" width="66.109375" style="140" customWidth="1"/>
    <col min="2" max="2" width="17.109375" style="140" customWidth="1"/>
    <col min="3" max="3" width="3.33203125" style="140" customWidth="1"/>
    <col min="4" max="4" width="17.21875" style="140" customWidth="1"/>
    <col min="5" max="5" width="4.33203125" style="140" customWidth="1"/>
    <col min="6" max="6" width="17.21875" style="140" customWidth="1"/>
    <col min="7" max="7" width="4.33203125" style="140" customWidth="1"/>
    <col min="8" max="8" width="17.21875" style="140" customWidth="1"/>
    <col min="9" max="9" width="4.33203125" style="140" customWidth="1"/>
    <col min="10" max="10" width="17.21875" style="140" customWidth="1"/>
    <col min="11" max="11" width="4.33203125" style="140" customWidth="1"/>
    <col min="12" max="12" width="17.21875" style="140" customWidth="1"/>
    <col min="13" max="13" width="4.33203125" style="140" customWidth="1"/>
    <col min="14" max="14" width="30.109375" style="140" customWidth="1"/>
    <col min="15" max="15" width="4.33203125" style="140" customWidth="1"/>
    <col min="16" max="16" width="17.109375" style="140" customWidth="1"/>
    <col min="17" max="16384" width="9.33203125" style="140"/>
  </cols>
  <sheetData>
    <row r="1" spans="1:16" ht="23" x14ac:dyDescent="0.7">
      <c r="A1" s="137" t="s">
        <v>46</v>
      </c>
      <c r="B1" s="138"/>
      <c r="C1" s="138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9"/>
    </row>
    <row r="2" spans="1:16" ht="23" x14ac:dyDescent="0.7">
      <c r="A2" s="141" t="s">
        <v>89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</row>
    <row r="3" spans="1:16" ht="23" x14ac:dyDescent="0.7">
      <c r="A3" s="141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</row>
    <row r="4" spans="1:16" ht="21" customHeight="1" x14ac:dyDescent="0.7">
      <c r="A4" s="142"/>
      <c r="B4" s="142"/>
      <c r="C4" s="142"/>
      <c r="D4" s="250" t="s">
        <v>40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1:16" ht="21" customHeight="1" x14ac:dyDescent="0.7">
      <c r="A5" s="142"/>
      <c r="B5" s="142"/>
      <c r="C5" s="14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10" t="s">
        <v>73</v>
      </c>
      <c r="O5" s="143"/>
      <c r="P5" s="143"/>
    </row>
    <row r="6" spans="1:16" ht="21" customHeight="1" x14ac:dyDescent="0.7">
      <c r="A6" s="142"/>
      <c r="B6" s="142"/>
      <c r="C6" s="142"/>
      <c r="D6" s="143"/>
      <c r="E6" s="143"/>
      <c r="F6" s="143"/>
      <c r="G6" s="143"/>
      <c r="H6" s="143"/>
      <c r="I6" s="143"/>
      <c r="J6" s="251" t="s">
        <v>7</v>
      </c>
      <c r="K6" s="251"/>
      <c r="L6" s="251"/>
      <c r="M6" s="143"/>
      <c r="N6" s="144" t="s">
        <v>3</v>
      </c>
      <c r="O6" s="143"/>
      <c r="P6" s="143"/>
    </row>
    <row r="7" spans="1:16" ht="21" customHeight="1" x14ac:dyDescent="0.7">
      <c r="A7" s="142"/>
      <c r="B7" s="142"/>
      <c r="C7" s="142"/>
      <c r="D7" s="211"/>
      <c r="E7" s="211"/>
      <c r="F7" s="211"/>
      <c r="G7" s="211"/>
      <c r="H7" s="211"/>
      <c r="I7" s="211"/>
      <c r="J7" s="110"/>
      <c r="K7" s="110"/>
      <c r="L7" s="110"/>
      <c r="M7" s="211"/>
      <c r="N7" s="110" t="s">
        <v>219</v>
      </c>
      <c r="O7" s="211"/>
      <c r="P7" s="211"/>
    </row>
    <row r="8" spans="1:16" ht="21" customHeight="1" x14ac:dyDescent="0.65">
      <c r="A8" s="146"/>
      <c r="B8" s="146"/>
      <c r="C8" s="146"/>
      <c r="D8" s="110" t="s">
        <v>6</v>
      </c>
      <c r="E8" s="110"/>
      <c r="F8" s="110" t="s">
        <v>11</v>
      </c>
      <c r="G8" s="110"/>
      <c r="H8" s="102" t="s">
        <v>72</v>
      </c>
      <c r="I8" s="110"/>
      <c r="J8" s="146"/>
      <c r="K8" s="146"/>
      <c r="L8" s="146"/>
      <c r="M8" s="145"/>
      <c r="N8" s="110" t="s">
        <v>220</v>
      </c>
      <c r="O8" s="110"/>
    </row>
    <row r="9" spans="1:16" ht="21" customHeight="1" x14ac:dyDescent="0.65">
      <c r="A9" s="146"/>
      <c r="B9" s="146"/>
      <c r="C9" s="146"/>
      <c r="D9" s="142" t="s">
        <v>33</v>
      </c>
      <c r="E9" s="110"/>
      <c r="F9" s="110" t="s">
        <v>12</v>
      </c>
      <c r="G9" s="110"/>
      <c r="H9" s="102" t="s">
        <v>149</v>
      </c>
      <c r="I9" s="110"/>
      <c r="J9" s="142" t="s">
        <v>66</v>
      </c>
      <c r="K9" s="142"/>
      <c r="L9" s="110" t="s">
        <v>44</v>
      </c>
      <c r="M9" s="142"/>
      <c r="N9" s="110" t="s">
        <v>221</v>
      </c>
      <c r="O9" s="110"/>
      <c r="P9" s="110" t="s">
        <v>100</v>
      </c>
    </row>
    <row r="10" spans="1:16" ht="21" customHeight="1" x14ac:dyDescent="0.65">
      <c r="A10" s="146"/>
      <c r="B10" s="147" t="s">
        <v>16</v>
      </c>
      <c r="C10" s="147"/>
      <c r="D10" s="110" t="s">
        <v>34</v>
      </c>
      <c r="E10" s="110"/>
      <c r="F10" s="179" t="s">
        <v>114</v>
      </c>
      <c r="G10" s="110"/>
      <c r="H10" s="102" t="s">
        <v>150</v>
      </c>
      <c r="I10" s="110"/>
      <c r="J10" s="142" t="s">
        <v>65</v>
      </c>
      <c r="K10" s="142"/>
      <c r="L10" s="110" t="s">
        <v>45</v>
      </c>
      <c r="M10" s="142"/>
      <c r="N10" s="110" t="s">
        <v>222</v>
      </c>
      <c r="O10" s="110"/>
      <c r="P10" s="110" t="s">
        <v>3</v>
      </c>
    </row>
    <row r="11" spans="1:16" ht="18.5" customHeight="1" x14ac:dyDescent="0.7">
      <c r="A11" s="148"/>
      <c r="B11" s="146"/>
      <c r="C11" s="146"/>
      <c r="D11" s="249" t="s">
        <v>82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</row>
    <row r="12" spans="1:16" ht="22" x14ac:dyDescent="0.7">
      <c r="A12" s="115" t="s">
        <v>173</v>
      </c>
      <c r="B12" s="149"/>
      <c r="C12" s="149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</row>
    <row r="13" spans="1:16" ht="22" x14ac:dyDescent="0.7">
      <c r="A13" s="148" t="s">
        <v>174</v>
      </c>
      <c r="B13" s="151"/>
      <c r="C13" s="151"/>
      <c r="D13" s="150">
        <v>2507716</v>
      </c>
      <c r="E13" s="150"/>
      <c r="F13" s="150">
        <v>871841</v>
      </c>
      <c r="G13" s="150"/>
      <c r="H13" s="150">
        <v>15233</v>
      </c>
      <c r="I13" s="150"/>
      <c r="J13" s="150">
        <v>253273</v>
      </c>
      <c r="K13" s="150"/>
      <c r="L13" s="150">
        <v>3283002</v>
      </c>
      <c r="M13" s="150"/>
      <c r="N13" s="150">
        <v>141</v>
      </c>
      <c r="O13" s="150"/>
      <c r="P13" s="150">
        <v>6931206</v>
      </c>
    </row>
    <row r="14" spans="1:16" ht="6" customHeight="1" x14ac:dyDescent="0.7">
      <c r="A14" s="117"/>
      <c r="B14" s="149"/>
      <c r="C14" s="149"/>
      <c r="D14" s="150"/>
      <c r="E14" s="160"/>
      <c r="F14" s="150"/>
      <c r="G14" s="129"/>
      <c r="H14" s="150"/>
      <c r="I14" s="150"/>
      <c r="J14" s="165"/>
      <c r="K14" s="160"/>
      <c r="L14" s="150"/>
      <c r="M14" s="160"/>
      <c r="N14" s="165"/>
      <c r="O14" s="150"/>
      <c r="P14" s="150"/>
    </row>
    <row r="15" spans="1:16" ht="22" x14ac:dyDescent="0.7">
      <c r="A15" s="115" t="s">
        <v>117</v>
      </c>
      <c r="B15" s="151"/>
      <c r="C15" s="151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</row>
    <row r="16" spans="1:16" ht="22" x14ac:dyDescent="0.7">
      <c r="A16" s="152" t="s">
        <v>124</v>
      </c>
      <c r="B16" s="151"/>
      <c r="C16" s="151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</row>
    <row r="17" spans="1:16" ht="22" x14ac:dyDescent="0.7">
      <c r="A17" s="156" t="s">
        <v>133</v>
      </c>
      <c r="B17" s="237">
        <v>11</v>
      </c>
      <c r="C17" s="151"/>
      <c r="D17" s="154">
        <v>5555</v>
      </c>
      <c r="E17" s="154"/>
      <c r="F17" s="154">
        <v>21597</v>
      </c>
      <c r="G17" s="154"/>
      <c r="H17" s="154">
        <v>-2575</v>
      </c>
      <c r="I17" s="154"/>
      <c r="J17" s="155" t="s">
        <v>169</v>
      </c>
      <c r="K17" s="154"/>
      <c r="L17" s="182" t="s">
        <v>169</v>
      </c>
      <c r="M17" s="154"/>
      <c r="N17" s="155" t="s">
        <v>171</v>
      </c>
      <c r="O17" s="154"/>
      <c r="P17" s="154">
        <f>SUM(D17:N17)</f>
        <v>24577</v>
      </c>
    </row>
    <row r="18" spans="1:16" ht="21.5" x14ac:dyDescent="0.65">
      <c r="A18" s="156" t="s">
        <v>125</v>
      </c>
      <c r="B18" s="237">
        <v>16</v>
      </c>
      <c r="C18" s="153"/>
      <c r="D18" s="155" t="s">
        <v>169</v>
      </c>
      <c r="E18" s="155"/>
      <c r="F18" s="182" t="s">
        <v>169</v>
      </c>
      <c r="G18" s="157"/>
      <c r="H18" s="182" t="s">
        <v>169</v>
      </c>
      <c r="I18" s="157"/>
      <c r="J18" s="155" t="s">
        <v>169</v>
      </c>
      <c r="K18" s="155"/>
      <c r="L18" s="123">
        <v>-226089</v>
      </c>
      <c r="M18" s="158"/>
      <c r="N18" s="155" t="s">
        <v>171</v>
      </c>
      <c r="O18" s="155"/>
      <c r="P18" s="154">
        <f>SUM(D18:N18)</f>
        <v>-226089</v>
      </c>
    </row>
    <row r="19" spans="1:16" ht="22" x14ac:dyDescent="0.7">
      <c r="A19" s="117" t="s">
        <v>127</v>
      </c>
      <c r="B19" s="149"/>
      <c r="C19" s="149"/>
      <c r="D19" s="159">
        <f>SUM(D17:D18)</f>
        <v>5555</v>
      </c>
      <c r="E19" s="160"/>
      <c r="F19" s="159">
        <f>SUM(F17:F18)</f>
        <v>21597</v>
      </c>
      <c r="G19" s="129"/>
      <c r="H19" s="159">
        <f>SUM(H17:H18)</f>
        <v>-2575</v>
      </c>
      <c r="I19" s="150"/>
      <c r="J19" s="161" t="s">
        <v>169</v>
      </c>
      <c r="K19" s="160"/>
      <c r="L19" s="159">
        <f>SUM(L17:L18)</f>
        <v>-226089</v>
      </c>
      <c r="M19" s="160"/>
      <c r="N19" s="191" t="s">
        <v>171</v>
      </c>
      <c r="O19" s="150"/>
      <c r="P19" s="159">
        <f>SUM(P17:P18)</f>
        <v>-201512</v>
      </c>
    </row>
    <row r="20" spans="1:16" ht="6" customHeight="1" x14ac:dyDescent="0.7">
      <c r="A20" s="117"/>
      <c r="B20" s="149"/>
      <c r="C20" s="149"/>
      <c r="D20" s="150"/>
      <c r="E20" s="160"/>
      <c r="F20" s="150"/>
      <c r="G20" s="129"/>
      <c r="H20" s="150"/>
      <c r="I20" s="150"/>
      <c r="J20" s="165"/>
      <c r="K20" s="160"/>
      <c r="L20" s="150"/>
      <c r="M20" s="160"/>
      <c r="N20" s="165"/>
      <c r="O20" s="150"/>
      <c r="P20" s="150"/>
    </row>
    <row r="21" spans="1:16" ht="22" x14ac:dyDescent="0.7">
      <c r="A21" s="85" t="s">
        <v>181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  <c r="O21" s="162"/>
      <c r="P21" s="162"/>
    </row>
    <row r="22" spans="1:16" ht="21.5" x14ac:dyDescent="0.65">
      <c r="A22" s="156" t="s">
        <v>76</v>
      </c>
      <c r="B22" s="158"/>
      <c r="C22" s="158"/>
      <c r="D22" s="155" t="s">
        <v>169</v>
      </c>
      <c r="E22" s="155"/>
      <c r="F22" s="155" t="s">
        <v>169</v>
      </c>
      <c r="G22" s="155"/>
      <c r="H22" s="155" t="s">
        <v>169</v>
      </c>
      <c r="I22" s="155"/>
      <c r="J22" s="155" t="s">
        <v>169</v>
      </c>
      <c r="K22" s="155"/>
      <c r="L22" s="154">
        <v>258968</v>
      </c>
      <c r="M22" s="154"/>
      <c r="N22" s="155" t="s">
        <v>171</v>
      </c>
      <c r="O22" s="155"/>
      <c r="P22" s="154">
        <f>SUM(D22:N22)</f>
        <v>258968</v>
      </c>
    </row>
    <row r="23" spans="1:16" ht="21.5" x14ac:dyDescent="0.65">
      <c r="A23" s="156" t="s">
        <v>180</v>
      </c>
      <c r="B23" s="158"/>
      <c r="C23" s="158"/>
      <c r="D23" s="155" t="s">
        <v>169</v>
      </c>
      <c r="E23" s="155"/>
      <c r="F23" s="155" t="s">
        <v>169</v>
      </c>
      <c r="G23" s="157"/>
      <c r="H23" s="155" t="s">
        <v>169</v>
      </c>
      <c r="I23" s="157"/>
      <c r="J23" s="155" t="s">
        <v>169</v>
      </c>
      <c r="K23" s="155"/>
      <c r="L23" s="155" t="s">
        <v>169</v>
      </c>
      <c r="M23" s="154"/>
      <c r="N23" s="154">
        <v>157</v>
      </c>
      <c r="O23" s="155"/>
      <c r="P23" s="154">
        <f>SUM(D23:N23)</f>
        <v>157</v>
      </c>
    </row>
    <row r="24" spans="1:16" ht="22" x14ac:dyDescent="0.7">
      <c r="A24" s="91" t="s">
        <v>182</v>
      </c>
      <c r="B24" s="153"/>
      <c r="C24" s="153"/>
      <c r="D24" s="161" t="s">
        <v>169</v>
      </c>
      <c r="E24" s="155"/>
      <c r="F24" s="161" t="s">
        <v>169</v>
      </c>
      <c r="G24" s="157"/>
      <c r="H24" s="161" t="s">
        <v>169</v>
      </c>
      <c r="I24" s="157"/>
      <c r="J24" s="161" t="s">
        <v>169</v>
      </c>
      <c r="K24" s="155"/>
      <c r="L24" s="166">
        <f>SUM(L22:L23)</f>
        <v>258968</v>
      </c>
      <c r="M24" s="158"/>
      <c r="N24" s="166">
        <f>SUM(N22:N23)</f>
        <v>157</v>
      </c>
      <c r="O24" s="155"/>
      <c r="P24" s="166">
        <f>SUM(P22:P23)</f>
        <v>259125</v>
      </c>
    </row>
    <row r="25" spans="1:16" ht="3.5" customHeight="1" x14ac:dyDescent="0.7">
      <c r="A25" s="117"/>
      <c r="B25" s="149"/>
      <c r="C25" s="149"/>
      <c r="D25" s="155"/>
      <c r="E25" s="155"/>
      <c r="F25" s="155"/>
      <c r="G25" s="157"/>
      <c r="H25" s="155"/>
      <c r="I25" s="157"/>
      <c r="J25" s="155"/>
      <c r="K25" s="155"/>
      <c r="L25" s="123"/>
      <c r="M25" s="158"/>
      <c r="N25" s="155"/>
      <c r="O25" s="155"/>
      <c r="P25" s="154"/>
    </row>
    <row r="26" spans="1:16" ht="22.5" thickBot="1" x14ac:dyDescent="0.75">
      <c r="A26" s="163" t="s">
        <v>175</v>
      </c>
      <c r="B26" s="149"/>
      <c r="C26" s="149"/>
      <c r="D26" s="164">
        <f>SUM(D13,D19,D24)</f>
        <v>2513271</v>
      </c>
      <c r="E26" s="150"/>
      <c r="F26" s="164">
        <f>SUM(F13,F19,F24)</f>
        <v>893438</v>
      </c>
      <c r="G26" s="150"/>
      <c r="H26" s="164">
        <f>SUM(H13,H19,H24)</f>
        <v>12658</v>
      </c>
      <c r="I26" s="150"/>
      <c r="J26" s="164">
        <f>SUM(J13,J19,J24)</f>
        <v>253273</v>
      </c>
      <c r="K26" s="150"/>
      <c r="L26" s="164">
        <f>SUM(L13,L19,L24)</f>
        <v>3315881</v>
      </c>
      <c r="M26" s="150"/>
      <c r="N26" s="164">
        <f>SUM(N13,N19,N24)</f>
        <v>298</v>
      </c>
      <c r="O26" s="150"/>
      <c r="P26" s="164">
        <f>SUM(P13,P19,P24)</f>
        <v>6988819</v>
      </c>
    </row>
    <row r="27" spans="1:16" ht="6" customHeight="1" thickTop="1" x14ac:dyDescent="0.7">
      <c r="A27" s="117"/>
      <c r="B27" s="149"/>
      <c r="C27" s="149"/>
      <c r="D27" s="155"/>
      <c r="E27" s="155"/>
      <c r="F27" s="155"/>
      <c r="G27" s="157"/>
      <c r="H27" s="155"/>
      <c r="I27" s="157"/>
      <c r="J27" s="155"/>
      <c r="K27" s="155"/>
      <c r="L27" s="123"/>
      <c r="M27" s="158"/>
      <c r="N27" s="155"/>
      <c r="O27" s="155"/>
      <c r="P27" s="154"/>
    </row>
    <row r="28" spans="1:16" ht="22" x14ac:dyDescent="0.7">
      <c r="A28" s="115" t="s">
        <v>193</v>
      </c>
      <c r="B28" s="149"/>
      <c r="C28" s="149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</row>
    <row r="29" spans="1:16" ht="22" x14ac:dyDescent="0.7">
      <c r="A29" s="148" t="s">
        <v>194</v>
      </c>
      <c r="B29" s="151"/>
      <c r="C29" s="151"/>
      <c r="D29" s="150">
        <v>2517533</v>
      </c>
      <c r="E29" s="150"/>
      <c r="F29" s="150">
        <v>909994</v>
      </c>
      <c r="G29" s="150"/>
      <c r="H29" s="150">
        <v>11506</v>
      </c>
      <c r="I29" s="150"/>
      <c r="J29" s="150">
        <v>271330</v>
      </c>
      <c r="K29" s="150"/>
      <c r="L29" s="150">
        <v>3394997</v>
      </c>
      <c r="M29" s="150"/>
      <c r="N29" s="150">
        <v>309</v>
      </c>
      <c r="O29" s="150"/>
      <c r="P29" s="150">
        <v>7105669</v>
      </c>
    </row>
    <row r="30" spans="1:16" ht="6" customHeight="1" x14ac:dyDescent="0.7">
      <c r="A30" s="117"/>
      <c r="B30" s="149"/>
      <c r="C30" s="149"/>
      <c r="D30" s="155"/>
      <c r="E30" s="155"/>
      <c r="F30" s="155"/>
      <c r="G30" s="157"/>
      <c r="H30" s="155"/>
      <c r="I30" s="157"/>
      <c r="J30" s="155"/>
      <c r="K30" s="155"/>
      <c r="L30" s="123"/>
      <c r="M30" s="158"/>
      <c r="N30" s="155"/>
      <c r="O30" s="155"/>
      <c r="P30" s="154"/>
    </row>
    <row r="31" spans="1:16" ht="22" x14ac:dyDescent="0.7">
      <c r="A31" s="115" t="s">
        <v>117</v>
      </c>
      <c r="B31" s="151"/>
      <c r="C31" s="151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</row>
    <row r="32" spans="1:16" ht="22" x14ac:dyDescent="0.7">
      <c r="A32" s="152" t="s">
        <v>124</v>
      </c>
      <c r="B32" s="151"/>
      <c r="C32" s="151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</row>
    <row r="33" spans="1:16" ht="22" x14ac:dyDescent="0.7">
      <c r="A33" s="156" t="s">
        <v>133</v>
      </c>
      <c r="B33" s="237">
        <v>11</v>
      </c>
      <c r="C33" s="151"/>
      <c r="D33" s="182" t="s">
        <v>169</v>
      </c>
      <c r="E33" s="154"/>
      <c r="F33" s="182" t="s">
        <v>169</v>
      </c>
      <c r="G33" s="154"/>
      <c r="H33" s="154">
        <v>1708</v>
      </c>
      <c r="I33" s="154"/>
      <c r="J33" s="155" t="s">
        <v>169</v>
      </c>
      <c r="K33" s="154"/>
      <c r="L33" s="182" t="s">
        <v>169</v>
      </c>
      <c r="M33" s="154"/>
      <c r="N33" s="155" t="s">
        <v>171</v>
      </c>
      <c r="O33" s="154"/>
      <c r="P33" s="154">
        <f>SUM(D33:N33)</f>
        <v>1708</v>
      </c>
    </row>
    <row r="34" spans="1:16" ht="21.5" x14ac:dyDescent="0.65">
      <c r="A34" s="156" t="s">
        <v>125</v>
      </c>
      <c r="B34" s="237">
        <v>16</v>
      </c>
      <c r="C34" s="153"/>
      <c r="D34" s="155" t="s">
        <v>169</v>
      </c>
      <c r="E34" s="155"/>
      <c r="F34" s="155" t="s">
        <v>169</v>
      </c>
      <c r="G34" s="157"/>
      <c r="H34" s="182" t="s">
        <v>169</v>
      </c>
      <c r="I34" s="157"/>
      <c r="J34" s="155" t="s">
        <v>169</v>
      </c>
      <c r="K34" s="155"/>
      <c r="L34" s="123">
        <v>-176227</v>
      </c>
      <c r="M34" s="158"/>
      <c r="N34" s="155" t="s">
        <v>171</v>
      </c>
      <c r="O34" s="155"/>
      <c r="P34" s="154">
        <f>SUM(D34:N34)</f>
        <v>-176227</v>
      </c>
    </row>
    <row r="35" spans="1:16" ht="22" x14ac:dyDescent="0.7">
      <c r="A35" s="117" t="s">
        <v>127</v>
      </c>
      <c r="B35" s="149"/>
      <c r="C35" s="149"/>
      <c r="D35" s="161" t="s">
        <v>169</v>
      </c>
      <c r="E35" s="160"/>
      <c r="F35" s="161" t="s">
        <v>169</v>
      </c>
      <c r="G35" s="129"/>
      <c r="H35" s="159">
        <f>SUM(H33:H34)</f>
        <v>1708</v>
      </c>
      <c r="I35" s="150"/>
      <c r="J35" s="161" t="s">
        <v>169</v>
      </c>
      <c r="K35" s="160"/>
      <c r="L35" s="159">
        <f>SUM(L33:L34)</f>
        <v>-176227</v>
      </c>
      <c r="M35" s="160"/>
      <c r="N35" s="191" t="s">
        <v>171</v>
      </c>
      <c r="O35" s="150"/>
      <c r="P35" s="159">
        <f>SUM(P33:P34)</f>
        <v>-174519</v>
      </c>
    </row>
    <row r="36" spans="1:16" ht="6" customHeight="1" x14ac:dyDescent="0.7">
      <c r="A36" s="117"/>
      <c r="B36" s="149"/>
      <c r="C36" s="149"/>
      <c r="D36" s="150"/>
      <c r="E36" s="160"/>
      <c r="F36" s="150"/>
      <c r="G36" s="129"/>
      <c r="H36" s="150"/>
      <c r="I36" s="150"/>
      <c r="J36" s="165"/>
      <c r="K36" s="160"/>
      <c r="L36" s="150"/>
      <c r="M36" s="160"/>
      <c r="N36" s="165"/>
      <c r="O36" s="150"/>
      <c r="P36" s="150"/>
    </row>
    <row r="37" spans="1:16" ht="22" x14ac:dyDescent="0.7">
      <c r="A37" s="85" t="s">
        <v>236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162"/>
    </row>
    <row r="38" spans="1:16" ht="21.5" x14ac:dyDescent="0.65">
      <c r="A38" s="156" t="s">
        <v>229</v>
      </c>
      <c r="B38" s="158"/>
      <c r="C38" s="158"/>
      <c r="D38" s="155" t="s">
        <v>169</v>
      </c>
      <c r="E38" s="155"/>
      <c r="F38" s="155" t="s">
        <v>169</v>
      </c>
      <c r="G38" s="155"/>
      <c r="H38" s="155" t="s">
        <v>169</v>
      </c>
      <c r="I38" s="155"/>
      <c r="J38" s="155" t="s">
        <v>169</v>
      </c>
      <c r="K38" s="155"/>
      <c r="L38" s="154">
        <v>-395124</v>
      </c>
      <c r="M38" s="154"/>
      <c r="N38" s="155" t="s">
        <v>171</v>
      </c>
      <c r="O38" s="155"/>
      <c r="P38" s="154">
        <f>SUM(D38:N38)</f>
        <v>-395124</v>
      </c>
    </row>
    <row r="39" spans="1:16" ht="21.5" x14ac:dyDescent="0.65">
      <c r="A39" s="156" t="s">
        <v>237</v>
      </c>
      <c r="B39" s="158"/>
      <c r="C39" s="158"/>
      <c r="D39" s="155" t="s">
        <v>169</v>
      </c>
      <c r="E39" s="155"/>
      <c r="F39" s="155" t="s">
        <v>169</v>
      </c>
      <c r="G39" s="157"/>
      <c r="H39" s="155" t="s">
        <v>169</v>
      </c>
      <c r="I39" s="157"/>
      <c r="J39" s="155" t="s">
        <v>169</v>
      </c>
      <c r="K39" s="155"/>
      <c r="L39" s="155" t="s">
        <v>169</v>
      </c>
      <c r="M39" s="154"/>
      <c r="N39" s="154">
        <v>-302</v>
      </c>
      <c r="O39" s="155"/>
      <c r="P39" s="154">
        <f>SUM(D39:N39)</f>
        <v>-302</v>
      </c>
    </row>
    <row r="40" spans="1:16" ht="22" x14ac:dyDescent="0.7">
      <c r="A40" s="91" t="s">
        <v>238</v>
      </c>
      <c r="B40" s="153"/>
      <c r="C40" s="153"/>
      <c r="D40" s="161" t="s">
        <v>169</v>
      </c>
      <c r="E40" s="155"/>
      <c r="F40" s="161" t="s">
        <v>169</v>
      </c>
      <c r="G40" s="157"/>
      <c r="H40" s="161" t="s">
        <v>169</v>
      </c>
      <c r="I40" s="157"/>
      <c r="J40" s="161" t="s">
        <v>169</v>
      </c>
      <c r="K40" s="155"/>
      <c r="L40" s="166">
        <f>SUM(L38:L39)</f>
        <v>-395124</v>
      </c>
      <c r="M40" s="158"/>
      <c r="N40" s="166">
        <f>SUM(N38:N39)</f>
        <v>-302</v>
      </c>
      <c r="O40" s="155"/>
      <c r="P40" s="166">
        <f>SUM(P38:P39)</f>
        <v>-395426</v>
      </c>
    </row>
    <row r="41" spans="1:16" ht="3.5" customHeight="1" x14ac:dyDescent="0.7">
      <c r="A41" s="117"/>
      <c r="B41" s="149"/>
      <c r="C41" s="149"/>
      <c r="D41" s="155"/>
      <c r="E41" s="155"/>
      <c r="F41" s="155"/>
      <c r="G41" s="157"/>
      <c r="H41" s="155"/>
      <c r="I41" s="157"/>
      <c r="J41" s="155"/>
      <c r="K41" s="155"/>
      <c r="L41" s="123"/>
      <c r="M41" s="158"/>
      <c r="N41" s="155"/>
      <c r="O41" s="155"/>
      <c r="P41" s="154"/>
    </row>
    <row r="42" spans="1:16" ht="22.5" thickBot="1" x14ac:dyDescent="0.75">
      <c r="A42" s="163" t="s">
        <v>195</v>
      </c>
      <c r="B42" s="149"/>
      <c r="C42" s="149"/>
      <c r="D42" s="164">
        <f>SUM(D29,D35,D40)</f>
        <v>2517533</v>
      </c>
      <c r="E42" s="150"/>
      <c r="F42" s="164">
        <f>SUM(F29,F35,F40)</f>
        <v>909994</v>
      </c>
      <c r="G42" s="150"/>
      <c r="H42" s="164">
        <f>SUM(H29,H35,H40)</f>
        <v>13214</v>
      </c>
      <c r="I42" s="150"/>
      <c r="J42" s="164">
        <f>SUM(J29,J35,J40)</f>
        <v>271330</v>
      </c>
      <c r="K42" s="150"/>
      <c r="L42" s="164">
        <f>SUM(L29,L35,L40)</f>
        <v>2823646</v>
      </c>
      <c r="M42" s="150"/>
      <c r="N42" s="164">
        <f>SUM(N29,N35,N40)</f>
        <v>7</v>
      </c>
      <c r="O42" s="150"/>
      <c r="P42" s="164">
        <f>SUM(P29,P35,P40)</f>
        <v>6535724</v>
      </c>
    </row>
    <row r="43" spans="1:16" ht="20.5" thickTop="1" x14ac:dyDescent="0.6"/>
  </sheetData>
  <mergeCells count="3">
    <mergeCell ref="D11:P11"/>
    <mergeCell ref="D4:P4"/>
    <mergeCell ref="J6:L6"/>
  </mergeCells>
  <pageMargins left="0.8" right="0.8" top="0.48" bottom="0.5" header="0.5" footer="0.5"/>
  <pageSetup paperSize="9" scale="63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"/>
  <sheetViews>
    <sheetView tabSelected="1" zoomScaleNormal="100" zoomScaleSheetLayoutView="100" workbookViewId="0">
      <selection activeCell="A4" sqref="A4"/>
    </sheetView>
  </sheetViews>
  <sheetFormatPr defaultColWidth="10" defaultRowHeight="22.5" customHeight="1" x14ac:dyDescent="0.65"/>
  <cols>
    <col min="1" max="1" width="65" style="12" customWidth="1"/>
    <col min="2" max="2" width="14" style="44" customWidth="1"/>
    <col min="3" max="3" width="1.88671875" style="12" customWidth="1"/>
    <col min="4" max="4" width="14" style="44" customWidth="1"/>
    <col min="5" max="5" width="1.88671875" style="11" customWidth="1"/>
    <col min="6" max="6" width="14" style="11" customWidth="1"/>
    <col min="7" max="7" width="1.88671875" style="11" customWidth="1"/>
    <col min="8" max="8" width="14" style="11" customWidth="1"/>
    <col min="9" max="9" width="12" style="12" customWidth="1"/>
    <col min="10" max="11" width="10" style="168"/>
    <col min="12" max="16384" width="10" style="12"/>
  </cols>
  <sheetData>
    <row r="1" spans="1:11" s="4" customFormat="1" ht="22.5" customHeight="1" x14ac:dyDescent="0.7">
      <c r="A1" s="86" t="s">
        <v>46</v>
      </c>
      <c r="B1" s="42"/>
      <c r="C1" s="42"/>
      <c r="D1" s="42"/>
      <c r="E1" s="3"/>
      <c r="F1" s="3"/>
      <c r="G1" s="3"/>
      <c r="H1" s="3"/>
      <c r="J1" s="167"/>
      <c r="K1" s="167"/>
    </row>
    <row r="2" spans="1:11" s="4" customFormat="1" ht="22.5" customHeight="1" x14ac:dyDescent="0.7">
      <c r="A2" s="6" t="s">
        <v>90</v>
      </c>
      <c r="B2" s="43"/>
      <c r="C2" s="43"/>
      <c r="D2" s="43"/>
      <c r="E2" s="5"/>
      <c r="F2" s="5"/>
      <c r="G2" s="5"/>
      <c r="H2" s="5"/>
      <c r="J2" s="167"/>
      <c r="K2" s="167"/>
    </row>
    <row r="3" spans="1:11" ht="10.5" customHeight="1" x14ac:dyDescent="0.65">
      <c r="A3" s="10"/>
      <c r="C3" s="44"/>
    </row>
    <row r="4" spans="1:11" ht="21.75" customHeight="1" x14ac:dyDescent="0.7">
      <c r="B4" s="16"/>
      <c r="C4" s="17" t="s">
        <v>4</v>
      </c>
      <c r="D4" s="16"/>
      <c r="E4" s="18"/>
      <c r="F4" s="244" t="s">
        <v>40</v>
      </c>
      <c r="G4" s="244"/>
      <c r="H4" s="244"/>
    </row>
    <row r="5" spans="1:11" ht="21.75" customHeight="1" x14ac:dyDescent="0.65">
      <c r="B5" s="245" t="s">
        <v>123</v>
      </c>
      <c r="C5" s="245"/>
      <c r="D5" s="245"/>
      <c r="E5" s="18"/>
      <c r="F5" s="245" t="s">
        <v>123</v>
      </c>
      <c r="G5" s="245"/>
      <c r="H5" s="245"/>
    </row>
    <row r="6" spans="1:11" ht="21.75" customHeight="1" x14ac:dyDescent="0.65">
      <c r="B6" s="245" t="s">
        <v>121</v>
      </c>
      <c r="C6" s="245"/>
      <c r="D6" s="245"/>
      <c r="E6" s="18"/>
      <c r="F6" s="245" t="s">
        <v>121</v>
      </c>
      <c r="G6" s="245"/>
      <c r="H6" s="245"/>
    </row>
    <row r="7" spans="1:11" ht="21.75" customHeight="1" x14ac:dyDescent="0.65">
      <c r="B7" s="21">
        <v>2563</v>
      </c>
      <c r="C7" s="22"/>
      <c r="D7" s="21">
        <v>2562</v>
      </c>
      <c r="E7" s="24"/>
      <c r="F7" s="21">
        <v>2563</v>
      </c>
      <c r="G7" s="22"/>
      <c r="H7" s="21">
        <v>2562</v>
      </c>
    </row>
    <row r="8" spans="1:11" ht="21.75" customHeight="1" x14ac:dyDescent="0.65">
      <c r="B8" s="21"/>
      <c r="C8" s="22"/>
      <c r="D8" s="21"/>
      <c r="E8" s="78" t="s">
        <v>82</v>
      </c>
      <c r="F8" s="23"/>
      <c r="G8" s="24"/>
      <c r="H8" s="23"/>
    </row>
    <row r="9" spans="1:11" ht="21.75" customHeight="1" x14ac:dyDescent="0.7">
      <c r="A9" s="26" t="s">
        <v>8</v>
      </c>
      <c r="B9" s="16"/>
      <c r="C9" s="15"/>
      <c r="D9" s="16"/>
      <c r="E9" s="18"/>
      <c r="F9" s="18"/>
      <c r="G9" s="18"/>
      <c r="H9" s="18"/>
    </row>
    <row r="10" spans="1:11" ht="21.75" customHeight="1" x14ac:dyDescent="0.65">
      <c r="A10" s="12" t="s">
        <v>183</v>
      </c>
      <c r="B10" s="29">
        <v>-757047</v>
      </c>
      <c r="C10" s="30"/>
      <c r="D10" s="29">
        <v>249758</v>
      </c>
      <c r="E10" s="30"/>
      <c r="F10" s="31">
        <v>-395124</v>
      </c>
      <c r="G10" s="31"/>
      <c r="H10" s="31">
        <v>258968</v>
      </c>
    </row>
    <row r="11" spans="1:11" ht="21.75" customHeight="1" x14ac:dyDescent="0.65">
      <c r="A11" s="63" t="s">
        <v>230</v>
      </c>
      <c r="B11" s="29"/>
      <c r="C11" s="30"/>
      <c r="D11" s="29"/>
      <c r="E11" s="30"/>
      <c r="F11" s="31"/>
      <c r="G11" s="31"/>
      <c r="H11" s="31"/>
    </row>
    <row r="12" spans="1:11" ht="21.75" customHeight="1" x14ac:dyDescent="0.65">
      <c r="A12" s="13" t="s">
        <v>97</v>
      </c>
      <c r="B12" s="32">
        <v>-9059</v>
      </c>
      <c r="C12" s="32"/>
      <c r="D12" s="32">
        <v>71753</v>
      </c>
      <c r="E12" s="32"/>
      <c r="F12" s="32">
        <v>-7537</v>
      </c>
      <c r="G12" s="79"/>
      <c r="H12" s="32">
        <v>33350</v>
      </c>
    </row>
    <row r="13" spans="1:11" ht="21.75" customHeight="1" x14ac:dyDescent="0.65">
      <c r="A13" s="10" t="s">
        <v>64</v>
      </c>
      <c r="B13" s="29">
        <v>273652</v>
      </c>
      <c r="C13" s="30"/>
      <c r="D13" s="29">
        <v>195639</v>
      </c>
      <c r="E13" s="30"/>
      <c r="F13" s="31">
        <v>186516</v>
      </c>
      <c r="G13" s="31"/>
      <c r="H13" s="31">
        <v>127056</v>
      </c>
    </row>
    <row r="14" spans="1:11" ht="21.75" customHeight="1" x14ac:dyDescent="0.65">
      <c r="A14" s="10" t="s">
        <v>54</v>
      </c>
      <c r="B14" s="29">
        <v>526158</v>
      </c>
      <c r="C14" s="30"/>
      <c r="D14" s="29">
        <v>413107</v>
      </c>
      <c r="E14" s="30"/>
      <c r="F14" s="31">
        <v>250407</v>
      </c>
      <c r="G14" s="31"/>
      <c r="H14" s="31">
        <v>206784</v>
      </c>
    </row>
    <row r="15" spans="1:11" ht="21.75" customHeight="1" x14ac:dyDescent="0.65">
      <c r="A15" s="10" t="s">
        <v>247</v>
      </c>
      <c r="B15" s="29">
        <v>882</v>
      </c>
      <c r="C15" s="30"/>
      <c r="D15" s="93" t="s">
        <v>167</v>
      </c>
      <c r="E15" s="30"/>
      <c r="F15" s="31">
        <v>93</v>
      </c>
      <c r="G15" s="31"/>
      <c r="H15" s="93" t="s">
        <v>167</v>
      </c>
    </row>
    <row r="16" spans="1:11" ht="21.75" customHeight="1" x14ac:dyDescent="0.65">
      <c r="A16" s="10" t="s">
        <v>119</v>
      </c>
      <c r="B16" s="29">
        <v>8762</v>
      </c>
      <c r="C16" s="30"/>
      <c r="D16" s="29">
        <v>25250</v>
      </c>
      <c r="E16" s="30"/>
      <c r="F16" s="31">
        <v>5148</v>
      </c>
      <c r="G16" s="31"/>
      <c r="H16" s="31">
        <v>12488</v>
      </c>
    </row>
    <row r="17" spans="1:11" ht="21.75" customHeight="1" x14ac:dyDescent="0.65">
      <c r="A17" s="10" t="s">
        <v>147</v>
      </c>
      <c r="B17" s="29">
        <v>1708</v>
      </c>
      <c r="C17" s="30"/>
      <c r="D17" s="29">
        <v>3530</v>
      </c>
      <c r="E17" s="30"/>
      <c r="F17" s="31">
        <v>1708</v>
      </c>
      <c r="G17" s="31"/>
      <c r="H17" s="31">
        <v>3530</v>
      </c>
    </row>
    <row r="18" spans="1:11" ht="21.75" customHeight="1" x14ac:dyDescent="0.65">
      <c r="A18" s="10" t="s">
        <v>243</v>
      </c>
      <c r="B18" s="32">
        <v>8109</v>
      </c>
      <c r="C18" s="30"/>
      <c r="D18" s="32">
        <v>-5391</v>
      </c>
      <c r="F18" s="93" t="s">
        <v>167</v>
      </c>
      <c r="G18" s="31" t="s">
        <v>122</v>
      </c>
      <c r="H18" s="93" t="s">
        <v>167</v>
      </c>
    </row>
    <row r="19" spans="1:11" ht="21.75" customHeight="1" x14ac:dyDescent="0.65">
      <c r="A19" s="10" t="s">
        <v>164</v>
      </c>
      <c r="B19" s="93" t="s">
        <v>167</v>
      </c>
      <c r="C19" s="30"/>
      <c r="D19" s="93" t="s">
        <v>167</v>
      </c>
      <c r="F19" s="31">
        <v>8150</v>
      </c>
      <c r="G19" s="93"/>
      <c r="H19" s="93" t="s">
        <v>167</v>
      </c>
    </row>
    <row r="20" spans="1:11" ht="21.75" customHeight="1" x14ac:dyDescent="0.65">
      <c r="A20" s="13" t="s">
        <v>240</v>
      </c>
      <c r="B20" s="29">
        <v>8892</v>
      </c>
      <c r="C20" s="30"/>
      <c r="D20" s="29">
        <v>113</v>
      </c>
      <c r="E20" s="30"/>
      <c r="F20" s="31">
        <v>6796</v>
      </c>
      <c r="G20" s="31"/>
      <c r="H20" s="31">
        <v>121</v>
      </c>
    </row>
    <row r="21" spans="1:11" ht="21.75" hidden="1" customHeight="1" x14ac:dyDescent="0.65">
      <c r="A21" s="13" t="s">
        <v>166</v>
      </c>
      <c r="B21" s="93"/>
      <c r="C21" s="30"/>
      <c r="D21" s="93" t="s">
        <v>167</v>
      </c>
      <c r="E21" s="30"/>
      <c r="F21" s="93"/>
      <c r="G21" s="31" t="s">
        <v>122</v>
      </c>
      <c r="H21" s="93" t="s">
        <v>167</v>
      </c>
    </row>
    <row r="22" spans="1:11" ht="21.75" customHeight="1" x14ac:dyDescent="0.65">
      <c r="A22" s="13" t="s">
        <v>191</v>
      </c>
      <c r="B22" s="32">
        <v>-336</v>
      </c>
      <c r="C22" s="30"/>
      <c r="D22" s="32">
        <v>-1041</v>
      </c>
      <c r="E22" s="30"/>
      <c r="F22" s="32">
        <v>-532</v>
      </c>
      <c r="G22" s="64"/>
      <c r="H22" s="32">
        <v>-701</v>
      </c>
    </row>
    <row r="23" spans="1:11" ht="21.75" customHeight="1" x14ac:dyDescent="0.65">
      <c r="A23" s="10" t="s">
        <v>77</v>
      </c>
      <c r="B23" s="29">
        <v>159</v>
      </c>
      <c r="C23" s="30"/>
      <c r="D23" s="29">
        <v>65</v>
      </c>
      <c r="E23" s="30"/>
      <c r="F23" s="93" t="s">
        <v>167</v>
      </c>
      <c r="G23" s="31"/>
      <c r="H23" s="93" t="s">
        <v>167</v>
      </c>
    </row>
    <row r="24" spans="1:11" ht="21.75" customHeight="1" x14ac:dyDescent="0.65">
      <c r="A24" s="10" t="s">
        <v>103</v>
      </c>
      <c r="B24" s="29">
        <v>-1215</v>
      </c>
      <c r="C24" s="30"/>
      <c r="D24" s="29">
        <v>-1314</v>
      </c>
      <c r="E24" s="30"/>
      <c r="F24" s="29">
        <v>-1156</v>
      </c>
      <c r="G24" s="31"/>
      <c r="H24" s="29">
        <v>-1265</v>
      </c>
    </row>
    <row r="25" spans="1:11" ht="21.75" customHeight="1" x14ac:dyDescent="0.65">
      <c r="A25" s="12" t="s">
        <v>91</v>
      </c>
      <c r="B25" s="93" t="s">
        <v>167</v>
      </c>
      <c r="C25" s="30"/>
      <c r="D25" s="93" t="s">
        <v>167</v>
      </c>
      <c r="E25" s="30"/>
      <c r="F25" s="93" t="s">
        <v>167</v>
      </c>
      <c r="G25" s="64"/>
      <c r="H25" s="29">
        <v>-117402</v>
      </c>
    </row>
    <row r="26" spans="1:11" s="4" customFormat="1" ht="21.75" customHeight="1" x14ac:dyDescent="0.7">
      <c r="A26" s="10" t="s">
        <v>62</v>
      </c>
      <c r="B26" s="47">
        <v>-5808</v>
      </c>
      <c r="C26" s="30"/>
      <c r="D26" s="47">
        <v>-9418</v>
      </c>
      <c r="E26" s="30"/>
      <c r="F26" s="45">
        <v>-20280</v>
      </c>
      <c r="G26" s="64"/>
      <c r="H26" s="45">
        <v>-31158</v>
      </c>
      <c r="J26" s="167"/>
      <c r="K26" s="167"/>
    </row>
    <row r="27" spans="1:11" s="37" customFormat="1" ht="21.75" customHeight="1" x14ac:dyDescent="0.7">
      <c r="A27" s="8"/>
      <c r="B27" s="37">
        <f>SUM(B10:B26)</f>
        <v>54857</v>
      </c>
      <c r="C27" s="65"/>
      <c r="D27" s="37">
        <f>SUM(D10:D26)</f>
        <v>942051</v>
      </c>
      <c r="E27" s="65"/>
      <c r="F27" s="66">
        <f>SUM(F10:F26)</f>
        <v>34189</v>
      </c>
      <c r="G27" s="66"/>
      <c r="H27" s="66">
        <f>SUM(H10:H26)</f>
        <v>491771</v>
      </c>
      <c r="J27" s="169"/>
      <c r="K27" s="169"/>
    </row>
    <row r="28" spans="1:11" ht="21.75" customHeight="1" x14ac:dyDescent="0.65">
      <c r="A28" s="63" t="s">
        <v>37</v>
      </c>
      <c r="B28" s="32"/>
      <c r="C28" s="27"/>
      <c r="D28" s="32"/>
      <c r="E28" s="68"/>
      <c r="F28" s="68"/>
      <c r="G28" s="68"/>
      <c r="H28" s="68"/>
    </row>
    <row r="29" spans="1:11" ht="21.75" customHeight="1" x14ac:dyDescent="0.65">
      <c r="A29" s="12" t="s">
        <v>29</v>
      </c>
      <c r="B29" s="29">
        <v>109571</v>
      </c>
      <c r="C29" s="30"/>
      <c r="D29" s="29">
        <v>73994</v>
      </c>
      <c r="E29" s="31"/>
      <c r="F29" s="31">
        <v>34317</v>
      </c>
      <c r="G29" s="31"/>
      <c r="H29" s="31">
        <v>43447</v>
      </c>
    </row>
    <row r="30" spans="1:11" ht="21.75" customHeight="1" x14ac:dyDescent="0.65">
      <c r="A30" s="12" t="s">
        <v>30</v>
      </c>
      <c r="B30" s="29">
        <v>4872</v>
      </c>
      <c r="C30" s="30"/>
      <c r="D30" s="29">
        <v>7921</v>
      </c>
      <c r="E30" s="31"/>
      <c r="F30" s="31">
        <v>2151</v>
      </c>
      <c r="G30" s="31"/>
      <c r="H30" s="31">
        <v>3054</v>
      </c>
    </row>
    <row r="31" spans="1:11" ht="21.75" customHeight="1" x14ac:dyDescent="0.65">
      <c r="A31" s="12" t="s">
        <v>55</v>
      </c>
      <c r="B31" s="29">
        <v>-20846</v>
      </c>
      <c r="C31" s="30"/>
      <c r="D31" s="29">
        <v>537</v>
      </c>
      <c r="E31" s="31"/>
      <c r="F31" s="29">
        <v>-8542</v>
      </c>
      <c r="G31" s="31" t="s">
        <v>122</v>
      </c>
      <c r="H31" s="93" t="s">
        <v>167</v>
      </c>
    </row>
    <row r="32" spans="1:11" ht="21.75" customHeight="1" x14ac:dyDescent="0.65">
      <c r="A32" s="12" t="s">
        <v>14</v>
      </c>
      <c r="B32" s="29">
        <v>-12919</v>
      </c>
      <c r="C32" s="30"/>
      <c r="D32" s="29">
        <v>-14288</v>
      </c>
      <c r="E32" s="31"/>
      <c r="F32" s="31">
        <v>-22296</v>
      </c>
      <c r="G32" s="31"/>
      <c r="H32" s="31">
        <v>-15789</v>
      </c>
    </row>
    <row r="33" spans="1:11" ht="21.75" customHeight="1" x14ac:dyDescent="0.65">
      <c r="A33" s="12" t="s">
        <v>68</v>
      </c>
      <c r="B33" s="29">
        <v>4275</v>
      </c>
      <c r="C33" s="29"/>
      <c r="D33" s="29">
        <v>-38061</v>
      </c>
      <c r="E33" s="31"/>
      <c r="F33" s="31">
        <v>4217</v>
      </c>
      <c r="G33" s="31"/>
      <c r="H33" s="31">
        <v>521</v>
      </c>
    </row>
    <row r="34" spans="1:11" ht="21.75" customHeight="1" x14ac:dyDescent="0.65">
      <c r="A34" s="12" t="s">
        <v>17</v>
      </c>
      <c r="B34" s="29">
        <v>-14079</v>
      </c>
      <c r="C34" s="29"/>
      <c r="D34" s="29">
        <v>-53424</v>
      </c>
      <c r="E34" s="31"/>
      <c r="F34" s="31">
        <v>-1067</v>
      </c>
      <c r="G34" s="31"/>
      <c r="H34" s="31">
        <v>4303</v>
      </c>
    </row>
    <row r="35" spans="1:11" s="4" customFormat="1" ht="21.75" customHeight="1" x14ac:dyDescent="0.7">
      <c r="A35" s="12" t="s">
        <v>19</v>
      </c>
      <c r="B35" s="29">
        <v>-194492</v>
      </c>
      <c r="C35" s="29"/>
      <c r="D35" s="29">
        <v>-43077</v>
      </c>
      <c r="E35" s="31"/>
      <c r="F35" s="31">
        <v>-97587</v>
      </c>
      <c r="G35" s="31"/>
      <c r="H35" s="31">
        <v>-20783</v>
      </c>
      <c r="J35" s="167"/>
      <c r="K35" s="168"/>
    </row>
    <row r="36" spans="1:11" s="4" customFormat="1" ht="21.75" customHeight="1" x14ac:dyDescent="0.7">
      <c r="A36" s="12" t="s">
        <v>104</v>
      </c>
      <c r="B36" s="29">
        <v>-2487</v>
      </c>
      <c r="C36" s="29"/>
      <c r="D36" s="29">
        <v>-1497</v>
      </c>
      <c r="E36" s="31"/>
      <c r="F36" s="31">
        <v>-2487</v>
      </c>
      <c r="G36" s="31"/>
      <c r="H36" s="31">
        <v>-705</v>
      </c>
      <c r="J36" s="167"/>
      <c r="K36" s="167"/>
    </row>
    <row r="37" spans="1:11" ht="21.75" customHeight="1" x14ac:dyDescent="0.7">
      <c r="A37" s="12" t="s">
        <v>20</v>
      </c>
      <c r="B37" s="29">
        <v>-374310</v>
      </c>
      <c r="C37" s="30"/>
      <c r="D37" s="29">
        <v>-85925</v>
      </c>
      <c r="E37" s="31"/>
      <c r="F37" s="31">
        <v>-243805</v>
      </c>
      <c r="G37" s="31"/>
      <c r="H37" s="31">
        <v>-64390</v>
      </c>
      <c r="I37" s="4"/>
    </row>
    <row r="38" spans="1:11" ht="21.75" customHeight="1" x14ac:dyDescent="0.65">
      <c r="A38" s="12" t="s">
        <v>49</v>
      </c>
      <c r="B38" s="29">
        <v>-3793</v>
      </c>
      <c r="C38" s="30"/>
      <c r="D38" s="29">
        <v>-847</v>
      </c>
      <c r="E38" s="31"/>
      <c r="F38" s="31">
        <v>-3410</v>
      </c>
      <c r="G38" s="31"/>
      <c r="H38" s="31">
        <v>-1615</v>
      </c>
    </row>
    <row r="39" spans="1:11" ht="21.75" customHeight="1" x14ac:dyDescent="0.65">
      <c r="A39" s="12" t="s">
        <v>231</v>
      </c>
      <c r="B39" s="69">
        <f>SUM(B27,B29:B38)</f>
        <v>-449351</v>
      </c>
      <c r="C39" s="32"/>
      <c r="D39" s="69">
        <f>SUM(D27,D29:D38)</f>
        <v>787384</v>
      </c>
      <c r="E39" s="31"/>
      <c r="F39" s="46">
        <f>SUM(F27,F29:F38)</f>
        <v>-304320</v>
      </c>
      <c r="G39" s="31"/>
      <c r="H39" s="46">
        <f>SUM(H27,H29:H38)</f>
        <v>439814</v>
      </c>
    </row>
    <row r="40" spans="1:11" ht="21.75" customHeight="1" x14ac:dyDescent="0.65">
      <c r="A40" s="10" t="s">
        <v>118</v>
      </c>
      <c r="B40" s="32">
        <v>-34457</v>
      </c>
      <c r="C40" s="30"/>
      <c r="D40" s="32">
        <v>-74550</v>
      </c>
      <c r="E40" s="31"/>
      <c r="F40" s="28">
        <v>-26655</v>
      </c>
      <c r="G40" s="31"/>
      <c r="H40" s="28">
        <v>-26678</v>
      </c>
    </row>
    <row r="41" spans="1:11" ht="21.75" customHeight="1" x14ac:dyDescent="0.7">
      <c r="A41" s="37" t="s">
        <v>232</v>
      </c>
      <c r="B41" s="33">
        <f>SUM(B39:B40)</f>
        <v>-483808</v>
      </c>
      <c r="C41" s="34"/>
      <c r="D41" s="33">
        <f>SUM(D39:D40)</f>
        <v>712834</v>
      </c>
      <c r="E41" s="36"/>
      <c r="F41" s="35">
        <f>SUM(F39:F40)</f>
        <v>-330975</v>
      </c>
      <c r="G41" s="36"/>
      <c r="H41" s="35">
        <f>SUM(H39:H40)</f>
        <v>413136</v>
      </c>
    </row>
    <row r="42" spans="1:11" ht="21.75" customHeight="1" x14ac:dyDescent="0.7">
      <c r="A42" s="37"/>
      <c r="B42" s="38"/>
      <c r="C42" s="34"/>
      <c r="D42" s="38"/>
      <c r="E42" s="36"/>
      <c r="F42" s="40"/>
      <c r="G42" s="36"/>
      <c r="H42" s="40"/>
    </row>
    <row r="43" spans="1:11" ht="15" customHeight="1" x14ac:dyDescent="0.7">
      <c r="A43" s="37"/>
      <c r="B43" s="38"/>
      <c r="C43" s="34"/>
      <c r="D43" s="38"/>
      <c r="E43" s="36"/>
      <c r="F43" s="40"/>
      <c r="G43" s="36"/>
      <c r="H43" s="40"/>
    </row>
    <row r="44" spans="1:11" ht="22.5" customHeight="1" x14ac:dyDescent="0.7">
      <c r="A44" s="86" t="s">
        <v>46</v>
      </c>
      <c r="B44" s="42"/>
      <c r="C44" s="42"/>
      <c r="D44" s="42"/>
      <c r="E44" s="3"/>
      <c r="F44" s="3"/>
      <c r="G44" s="3"/>
      <c r="H44" s="3"/>
    </row>
    <row r="45" spans="1:11" ht="22.5" customHeight="1" x14ac:dyDescent="0.7">
      <c r="A45" s="6" t="s">
        <v>90</v>
      </c>
      <c r="B45" s="43"/>
      <c r="C45" s="43"/>
      <c r="D45" s="43"/>
      <c r="E45" s="5"/>
      <c r="F45" s="5"/>
      <c r="G45" s="5"/>
      <c r="H45" s="5"/>
    </row>
    <row r="46" spans="1:11" ht="22.5" customHeight="1" x14ac:dyDescent="0.7">
      <c r="A46" s="6"/>
      <c r="B46" s="43"/>
      <c r="C46" s="43"/>
      <c r="D46" s="43"/>
      <c r="E46" s="5"/>
      <c r="F46" s="5"/>
      <c r="G46" s="5"/>
      <c r="H46" s="5"/>
    </row>
    <row r="47" spans="1:11" ht="22.5" customHeight="1" x14ac:dyDescent="0.7">
      <c r="B47" s="16"/>
      <c r="C47" s="17" t="s">
        <v>4</v>
      </c>
      <c r="D47" s="16"/>
      <c r="E47" s="18"/>
      <c r="F47" s="244" t="s">
        <v>40</v>
      </c>
      <c r="G47" s="244"/>
      <c r="H47" s="244"/>
    </row>
    <row r="48" spans="1:11" ht="22.5" customHeight="1" x14ac:dyDescent="0.65">
      <c r="B48" s="245" t="s">
        <v>123</v>
      </c>
      <c r="C48" s="245"/>
      <c r="D48" s="245"/>
      <c r="E48" s="18"/>
      <c r="F48" s="245" t="s">
        <v>123</v>
      </c>
      <c r="G48" s="245"/>
      <c r="H48" s="245"/>
    </row>
    <row r="49" spans="1:8" ht="22.5" customHeight="1" x14ac:dyDescent="0.65">
      <c r="B49" s="245" t="s">
        <v>121</v>
      </c>
      <c r="C49" s="245"/>
      <c r="D49" s="245"/>
      <c r="E49" s="18"/>
      <c r="F49" s="245" t="s">
        <v>121</v>
      </c>
      <c r="G49" s="245"/>
      <c r="H49" s="245"/>
    </row>
    <row r="50" spans="1:8" ht="22.5" customHeight="1" x14ac:dyDescent="0.65">
      <c r="B50" s="21">
        <v>2563</v>
      </c>
      <c r="C50" s="22"/>
      <c r="D50" s="21">
        <v>2562</v>
      </c>
      <c r="E50" s="24"/>
      <c r="F50" s="21">
        <v>2563</v>
      </c>
      <c r="G50" s="22"/>
      <c r="H50" s="21">
        <v>2562</v>
      </c>
    </row>
    <row r="51" spans="1:8" ht="22.5" customHeight="1" x14ac:dyDescent="0.65">
      <c r="B51" s="21"/>
      <c r="C51" s="22"/>
      <c r="D51" s="21"/>
      <c r="E51" s="78" t="s">
        <v>82</v>
      </c>
      <c r="F51" s="23"/>
      <c r="G51" s="24"/>
      <c r="H51" s="23"/>
    </row>
    <row r="52" spans="1:8" ht="22.5" customHeight="1" x14ac:dyDescent="0.7">
      <c r="A52" s="26" t="s">
        <v>35</v>
      </c>
      <c r="B52" s="25"/>
      <c r="C52" s="27"/>
      <c r="D52" s="25"/>
      <c r="E52" s="28"/>
      <c r="F52" s="28"/>
      <c r="G52" s="28"/>
      <c r="H52" s="28"/>
    </row>
    <row r="53" spans="1:8" ht="22.5" customHeight="1" x14ac:dyDescent="0.65">
      <c r="A53" s="12" t="s">
        <v>47</v>
      </c>
      <c r="B53" s="31">
        <v>10161</v>
      </c>
      <c r="C53" s="27"/>
      <c r="D53" s="31">
        <v>10284</v>
      </c>
      <c r="E53" s="28"/>
      <c r="F53" s="28">
        <v>10161</v>
      </c>
      <c r="G53" s="28"/>
      <c r="H53" s="28">
        <v>10284</v>
      </c>
    </row>
    <row r="54" spans="1:8" ht="22.5" customHeight="1" x14ac:dyDescent="0.65">
      <c r="A54" s="12" t="s">
        <v>197</v>
      </c>
      <c r="B54" s="93" t="s">
        <v>167</v>
      </c>
      <c r="C54" s="27"/>
      <c r="D54" s="31">
        <v>99</v>
      </c>
      <c r="E54" s="28"/>
      <c r="F54" s="93" t="s">
        <v>167</v>
      </c>
      <c r="G54" s="28"/>
      <c r="H54" s="28">
        <v>74</v>
      </c>
    </row>
    <row r="55" spans="1:8" ht="22.5" customHeight="1" x14ac:dyDescent="0.65">
      <c r="A55" s="12" t="s">
        <v>107</v>
      </c>
      <c r="B55" s="93" t="s">
        <v>167</v>
      </c>
      <c r="C55" s="27" t="s">
        <v>122</v>
      </c>
      <c r="D55" s="93" t="s">
        <v>167</v>
      </c>
      <c r="E55" s="31"/>
      <c r="F55" s="31">
        <v>-563273</v>
      </c>
      <c r="G55" s="31"/>
      <c r="H55" s="31">
        <v>-473283</v>
      </c>
    </row>
    <row r="56" spans="1:8" ht="22.5" customHeight="1" x14ac:dyDescent="0.65">
      <c r="A56" s="12" t="s">
        <v>134</v>
      </c>
      <c r="B56" s="93" t="s">
        <v>167</v>
      </c>
      <c r="C56" s="27"/>
      <c r="D56" s="93" t="s">
        <v>167</v>
      </c>
      <c r="E56" s="31"/>
      <c r="F56" s="93" t="s">
        <v>167</v>
      </c>
      <c r="G56" s="31"/>
      <c r="H56" s="31">
        <v>120192</v>
      </c>
    </row>
    <row r="57" spans="1:8" ht="22.5" customHeight="1" x14ac:dyDescent="0.65">
      <c r="A57" s="12" t="s">
        <v>135</v>
      </c>
      <c r="B57" s="31">
        <v>-358821</v>
      </c>
      <c r="C57" s="31"/>
      <c r="D57" s="31">
        <v>-739748</v>
      </c>
      <c r="E57" s="31"/>
      <c r="F57" s="31">
        <v>-84149</v>
      </c>
      <c r="G57" s="31"/>
      <c r="H57" s="31">
        <v>-441439</v>
      </c>
    </row>
    <row r="58" spans="1:8" ht="22.5" customHeight="1" x14ac:dyDescent="0.65">
      <c r="A58" s="12" t="s">
        <v>136</v>
      </c>
      <c r="B58" s="93" t="s">
        <v>167</v>
      </c>
      <c r="C58" s="31"/>
      <c r="D58" s="31">
        <v>-52634</v>
      </c>
      <c r="E58" s="31"/>
      <c r="F58" s="93" t="s">
        <v>167</v>
      </c>
      <c r="G58" s="31" t="s">
        <v>122</v>
      </c>
      <c r="H58" s="93" t="s">
        <v>167</v>
      </c>
    </row>
    <row r="59" spans="1:8" ht="22.5" customHeight="1" x14ac:dyDescent="0.65">
      <c r="A59" s="12" t="s">
        <v>137</v>
      </c>
      <c r="B59" s="31">
        <v>-4451</v>
      </c>
      <c r="C59" s="31"/>
      <c r="D59" s="31">
        <v>-1469</v>
      </c>
      <c r="E59" s="31"/>
      <c r="F59" s="31">
        <v>-2876</v>
      </c>
      <c r="G59" s="31"/>
      <c r="H59" s="31">
        <v>-1548</v>
      </c>
    </row>
    <row r="60" spans="1:8" ht="22.5" customHeight="1" x14ac:dyDescent="0.65">
      <c r="A60" s="12" t="s">
        <v>165</v>
      </c>
      <c r="B60" s="31">
        <v>688</v>
      </c>
      <c r="C60" s="31"/>
      <c r="D60" s="31">
        <v>1585</v>
      </c>
      <c r="E60" s="31"/>
      <c r="F60" s="31">
        <v>642</v>
      </c>
      <c r="G60" s="31"/>
      <c r="H60" s="31">
        <v>981</v>
      </c>
    </row>
    <row r="61" spans="1:8" ht="22.5" customHeight="1" x14ac:dyDescent="0.65">
      <c r="A61" s="12" t="s">
        <v>91</v>
      </c>
      <c r="B61" s="93" t="s">
        <v>167</v>
      </c>
      <c r="C61" s="31"/>
      <c r="D61" s="93" t="s">
        <v>167</v>
      </c>
      <c r="E61" s="31"/>
      <c r="F61" s="93" t="s">
        <v>167</v>
      </c>
      <c r="G61" s="31"/>
      <c r="H61" s="64">
        <v>117402</v>
      </c>
    </row>
    <row r="62" spans="1:8" ht="22.5" customHeight="1" x14ac:dyDescent="0.65">
      <c r="A62" s="12" t="s">
        <v>62</v>
      </c>
      <c r="B62" s="31">
        <v>5578</v>
      </c>
      <c r="C62" s="31"/>
      <c r="D62" s="31">
        <v>7221</v>
      </c>
      <c r="E62" s="31"/>
      <c r="F62" s="77">
        <v>18204</v>
      </c>
      <c r="G62" s="31"/>
      <c r="H62" s="77">
        <v>26798</v>
      </c>
    </row>
    <row r="63" spans="1:8" ht="22.5" customHeight="1" x14ac:dyDescent="0.7">
      <c r="A63" s="8" t="s">
        <v>138</v>
      </c>
      <c r="B63" s="35">
        <f>SUM(B53:B62)</f>
        <v>-346845</v>
      </c>
      <c r="C63" s="36"/>
      <c r="D63" s="35">
        <f>SUM(D53:D62)</f>
        <v>-774662</v>
      </c>
      <c r="E63" s="36"/>
      <c r="F63" s="35">
        <f>SUM(F53:F62)</f>
        <v>-621291</v>
      </c>
      <c r="G63" s="36"/>
      <c r="H63" s="35">
        <f>SUM(H53:H62)</f>
        <v>-640539</v>
      </c>
    </row>
    <row r="64" spans="1:8" ht="14.25" customHeight="1" x14ac:dyDescent="0.7">
      <c r="A64" s="8"/>
      <c r="B64" s="40"/>
      <c r="C64" s="36"/>
      <c r="D64" s="40"/>
      <c r="E64" s="36"/>
      <c r="F64" s="40"/>
      <c r="G64" s="36"/>
      <c r="H64" s="40"/>
    </row>
    <row r="65" spans="1:8" ht="22.5" customHeight="1" x14ac:dyDescent="0.7">
      <c r="A65" s="26" t="s">
        <v>36</v>
      </c>
      <c r="B65" s="29"/>
      <c r="C65" s="30"/>
      <c r="D65" s="29"/>
      <c r="E65" s="31"/>
      <c r="F65" s="31"/>
      <c r="G65" s="31"/>
      <c r="H65" s="31"/>
    </row>
    <row r="66" spans="1:8" ht="22.5" customHeight="1" x14ac:dyDescent="0.65">
      <c r="A66" s="12" t="s">
        <v>105</v>
      </c>
      <c r="B66" s="29">
        <v>1590000</v>
      </c>
      <c r="C66" s="93"/>
      <c r="D66" s="29">
        <v>910000</v>
      </c>
      <c r="E66" s="31"/>
      <c r="F66" s="31">
        <v>1590000</v>
      </c>
      <c r="G66" s="31"/>
      <c r="H66" s="31">
        <v>910000</v>
      </c>
    </row>
    <row r="67" spans="1:8" ht="22.5" customHeight="1" x14ac:dyDescent="0.65">
      <c r="A67" s="12" t="s">
        <v>139</v>
      </c>
      <c r="B67" s="29">
        <v>-950000</v>
      </c>
      <c r="C67" s="93"/>
      <c r="D67" s="29">
        <v>-809000</v>
      </c>
      <c r="E67" s="31"/>
      <c r="F67" s="31">
        <v>-950000</v>
      </c>
      <c r="G67" s="31"/>
      <c r="H67" s="31">
        <v>-809000</v>
      </c>
    </row>
    <row r="68" spans="1:8" ht="22.5" customHeight="1" x14ac:dyDescent="0.65">
      <c r="A68" s="12" t="s">
        <v>112</v>
      </c>
      <c r="B68" s="93" t="s">
        <v>167</v>
      </c>
      <c r="C68" s="93"/>
      <c r="D68" s="93" t="s">
        <v>167</v>
      </c>
      <c r="E68" s="31"/>
      <c r="F68" s="93" t="s">
        <v>167</v>
      </c>
      <c r="G68" s="31"/>
      <c r="H68" s="77">
        <v>355971</v>
      </c>
    </row>
    <row r="69" spans="1:8" ht="22.5" customHeight="1" x14ac:dyDescent="0.65">
      <c r="A69" s="12" t="s">
        <v>140</v>
      </c>
      <c r="B69" s="93" t="s">
        <v>167</v>
      </c>
      <c r="C69" s="30"/>
      <c r="D69" s="93" t="s">
        <v>167</v>
      </c>
      <c r="E69" s="31"/>
      <c r="F69" s="93" t="s">
        <v>167</v>
      </c>
      <c r="G69" s="31"/>
      <c r="H69" s="77">
        <v>-355971</v>
      </c>
    </row>
    <row r="70" spans="1:8" ht="22.5" customHeight="1" x14ac:dyDescent="0.65">
      <c r="A70" s="12" t="s">
        <v>113</v>
      </c>
      <c r="B70" s="93" t="s">
        <v>167</v>
      </c>
      <c r="C70" s="30"/>
      <c r="D70" s="93" t="s">
        <v>167</v>
      </c>
      <c r="E70" s="31"/>
      <c r="F70" s="29">
        <v>27895</v>
      </c>
      <c r="G70" s="31"/>
      <c r="H70" s="29">
        <v>89518</v>
      </c>
    </row>
    <row r="71" spans="1:8" ht="22.5" customHeight="1" x14ac:dyDescent="0.65">
      <c r="A71" s="12" t="s">
        <v>141</v>
      </c>
      <c r="B71" s="93" t="s">
        <v>167</v>
      </c>
      <c r="C71" s="30"/>
      <c r="D71" s="93" t="s">
        <v>167</v>
      </c>
      <c r="E71" s="31"/>
      <c r="F71" s="29">
        <v>-59771</v>
      </c>
      <c r="G71" s="31"/>
      <c r="H71" s="29">
        <v>-59839</v>
      </c>
    </row>
    <row r="72" spans="1:8" ht="22.5" customHeight="1" x14ac:dyDescent="0.65">
      <c r="A72" s="12" t="s">
        <v>106</v>
      </c>
      <c r="B72" s="29">
        <v>1340499</v>
      </c>
      <c r="D72" s="29">
        <v>841739</v>
      </c>
      <c r="E72" s="31"/>
      <c r="F72" s="29">
        <v>998250</v>
      </c>
      <c r="G72" s="31"/>
      <c r="H72" s="29">
        <v>571000</v>
      </c>
    </row>
    <row r="73" spans="1:8" ht="22.5" customHeight="1" x14ac:dyDescent="0.65">
      <c r="A73" s="12" t="s">
        <v>142</v>
      </c>
      <c r="B73" s="29">
        <v>-129656</v>
      </c>
      <c r="D73" s="29">
        <v>-491934</v>
      </c>
      <c r="E73" s="31"/>
      <c r="F73" s="29">
        <v>-65189</v>
      </c>
      <c r="G73" s="31"/>
      <c r="H73" s="29">
        <v>-165184</v>
      </c>
    </row>
    <row r="74" spans="1:8" ht="22.5" customHeight="1" x14ac:dyDescent="0.65">
      <c r="A74" s="197" t="s">
        <v>223</v>
      </c>
      <c r="B74" s="29"/>
      <c r="C74" s="93"/>
      <c r="D74" s="29"/>
      <c r="E74" s="12"/>
      <c r="F74" s="12"/>
      <c r="G74" s="12"/>
      <c r="H74" s="12"/>
    </row>
    <row r="75" spans="1:8" ht="22.5" customHeight="1" x14ac:dyDescent="0.65">
      <c r="A75" s="238" t="s">
        <v>224</v>
      </c>
      <c r="B75" s="29"/>
      <c r="C75" s="93"/>
      <c r="D75" s="29"/>
      <c r="E75" s="12"/>
      <c r="F75" s="12"/>
      <c r="G75" s="12"/>
      <c r="H75" s="12"/>
    </row>
    <row r="76" spans="1:8" ht="22.5" customHeight="1" x14ac:dyDescent="0.65">
      <c r="A76" s="238" t="s">
        <v>225</v>
      </c>
      <c r="B76" s="29">
        <v>-89860</v>
      </c>
      <c r="C76" s="93"/>
      <c r="D76" s="29">
        <v>-476</v>
      </c>
      <c r="E76" s="31"/>
      <c r="F76" s="29">
        <v>-28733</v>
      </c>
      <c r="G76" s="31"/>
      <c r="H76" s="29">
        <v>-476</v>
      </c>
    </row>
    <row r="77" spans="1:8" ht="22.5" customHeight="1" x14ac:dyDescent="0.65">
      <c r="A77" s="12" t="s">
        <v>143</v>
      </c>
      <c r="B77" s="93" t="s">
        <v>167</v>
      </c>
      <c r="C77" s="30"/>
      <c r="D77" s="29">
        <v>21047</v>
      </c>
      <c r="E77" s="31"/>
      <c r="F77" s="93" t="s">
        <v>167</v>
      </c>
      <c r="G77" s="31"/>
      <c r="H77" s="29">
        <v>21047</v>
      </c>
    </row>
    <row r="78" spans="1:8" ht="22.5" customHeight="1" x14ac:dyDescent="0.65">
      <c r="A78" s="12" t="s">
        <v>154</v>
      </c>
      <c r="B78" s="29">
        <v>-176227</v>
      </c>
      <c r="C78" s="30"/>
      <c r="D78" s="29">
        <v>-226089</v>
      </c>
      <c r="E78" s="31"/>
      <c r="F78" s="29">
        <v>-176227</v>
      </c>
      <c r="G78" s="31"/>
      <c r="H78" s="29">
        <v>-226089</v>
      </c>
    </row>
    <row r="79" spans="1:8" ht="22.5" customHeight="1" x14ac:dyDescent="0.65">
      <c r="A79" s="12" t="s">
        <v>155</v>
      </c>
      <c r="B79" s="93" t="s">
        <v>167</v>
      </c>
      <c r="C79" s="30"/>
      <c r="D79" s="29">
        <v>-42630</v>
      </c>
      <c r="E79" s="31"/>
      <c r="F79" s="93" t="s">
        <v>167</v>
      </c>
      <c r="G79" s="31"/>
      <c r="H79" s="93" t="s">
        <v>167</v>
      </c>
    </row>
    <row r="80" spans="1:8" ht="22.5" customHeight="1" x14ac:dyDescent="0.65">
      <c r="A80" s="12" t="s">
        <v>64</v>
      </c>
      <c r="B80" s="29">
        <v>-176679</v>
      </c>
      <c r="C80" s="30"/>
      <c r="D80" s="29">
        <v>-205043</v>
      </c>
      <c r="E80" s="31"/>
      <c r="F80" s="29">
        <v>-125252</v>
      </c>
      <c r="G80" s="31"/>
      <c r="H80" s="29">
        <v>-135230</v>
      </c>
    </row>
    <row r="81" spans="1:11" ht="22.5" customHeight="1" x14ac:dyDescent="0.7">
      <c r="A81" s="37" t="s">
        <v>153</v>
      </c>
      <c r="B81" s="33">
        <f>SUM(B66:B80)</f>
        <v>1408077</v>
      </c>
      <c r="C81" s="34"/>
      <c r="D81" s="33">
        <f>SUM(D66:D80)</f>
        <v>-2386</v>
      </c>
      <c r="E81" s="36"/>
      <c r="F81" s="33">
        <f>SUM(F66:F80)</f>
        <v>1210973</v>
      </c>
      <c r="G81" s="36"/>
      <c r="H81" s="33">
        <f>SUM(H66:H80)</f>
        <v>195747</v>
      </c>
    </row>
    <row r="82" spans="1:11" ht="22.5" customHeight="1" x14ac:dyDescent="0.7">
      <c r="A82" s="37"/>
      <c r="B82" s="38"/>
      <c r="C82" s="34"/>
      <c r="D82" s="38"/>
      <c r="E82" s="36"/>
      <c r="F82" s="40"/>
      <c r="G82" s="36"/>
      <c r="H82" s="40"/>
    </row>
    <row r="83" spans="1:11" ht="22.5" customHeight="1" x14ac:dyDescent="0.7">
      <c r="A83" s="86" t="s">
        <v>46</v>
      </c>
      <c r="B83" s="42"/>
      <c r="C83" s="42"/>
      <c r="D83" s="42"/>
      <c r="E83" s="3"/>
      <c r="F83" s="3"/>
      <c r="G83" s="3"/>
      <c r="H83" s="3"/>
    </row>
    <row r="84" spans="1:11" ht="22.5" customHeight="1" x14ac:dyDescent="0.7">
      <c r="A84" s="6" t="s">
        <v>90</v>
      </c>
      <c r="B84" s="43"/>
      <c r="C84" s="43"/>
      <c r="D84" s="43"/>
      <c r="E84" s="5"/>
      <c r="F84" s="5"/>
      <c r="G84" s="5"/>
      <c r="H84" s="5"/>
    </row>
    <row r="85" spans="1:11" ht="22.5" customHeight="1" x14ac:dyDescent="0.7">
      <c r="A85" s="6"/>
      <c r="B85" s="43"/>
      <c r="C85" s="43"/>
      <c r="D85" s="43"/>
      <c r="E85" s="5"/>
      <c r="F85" s="5"/>
      <c r="G85" s="5"/>
      <c r="H85" s="5"/>
    </row>
    <row r="86" spans="1:11" ht="22.5" customHeight="1" x14ac:dyDescent="0.7">
      <c r="B86" s="16"/>
      <c r="C86" s="17" t="s">
        <v>4</v>
      </c>
      <c r="D86" s="16"/>
      <c r="E86" s="18"/>
      <c r="F86" s="244" t="s">
        <v>40</v>
      </c>
      <c r="G86" s="244"/>
      <c r="H86" s="244"/>
    </row>
    <row r="87" spans="1:11" ht="22.5" customHeight="1" x14ac:dyDescent="0.65">
      <c r="B87" s="245" t="s">
        <v>123</v>
      </c>
      <c r="C87" s="245"/>
      <c r="D87" s="245"/>
      <c r="E87" s="18"/>
      <c r="F87" s="245" t="s">
        <v>123</v>
      </c>
      <c r="G87" s="245"/>
      <c r="H87" s="245"/>
    </row>
    <row r="88" spans="1:11" ht="22.5" customHeight="1" x14ac:dyDescent="0.65">
      <c r="B88" s="245" t="s">
        <v>121</v>
      </c>
      <c r="C88" s="245"/>
      <c r="D88" s="245"/>
      <c r="E88" s="18"/>
      <c r="F88" s="245" t="s">
        <v>121</v>
      </c>
      <c r="G88" s="245"/>
      <c r="H88" s="245"/>
    </row>
    <row r="89" spans="1:11" ht="22.5" customHeight="1" x14ac:dyDescent="0.65">
      <c r="B89" s="21">
        <v>2563</v>
      </c>
      <c r="C89" s="22"/>
      <c r="D89" s="21">
        <v>2562</v>
      </c>
      <c r="E89" s="24"/>
      <c r="F89" s="21">
        <v>2563</v>
      </c>
      <c r="G89" s="22"/>
      <c r="H89" s="21">
        <v>2562</v>
      </c>
    </row>
    <row r="90" spans="1:11" ht="22.5" customHeight="1" x14ac:dyDescent="0.65">
      <c r="B90" s="21"/>
      <c r="C90" s="22"/>
      <c r="D90" s="21"/>
      <c r="E90" s="78" t="s">
        <v>82</v>
      </c>
      <c r="F90" s="23"/>
      <c r="G90" s="24"/>
      <c r="H90" s="23"/>
    </row>
    <row r="91" spans="1:11" ht="22.5" customHeight="1" x14ac:dyDescent="0.7">
      <c r="A91" s="37" t="s">
        <v>241</v>
      </c>
      <c r="B91" s="12"/>
      <c r="D91" s="12"/>
      <c r="E91" s="12"/>
      <c r="F91" s="12"/>
      <c r="G91" s="12"/>
      <c r="H91" s="12"/>
    </row>
    <row r="92" spans="1:11" ht="22.5" customHeight="1" x14ac:dyDescent="0.7">
      <c r="A92" s="174" t="s">
        <v>148</v>
      </c>
      <c r="B92" s="48">
        <f>SUM(B81,B63,B41)</f>
        <v>577424</v>
      </c>
      <c r="C92" s="34"/>
      <c r="D92" s="48">
        <f>SUM(D81,D63,D41)</f>
        <v>-64214</v>
      </c>
      <c r="E92" s="36"/>
      <c r="F92" s="36">
        <f>SUM(F81,F63,F41)</f>
        <v>258707</v>
      </c>
      <c r="G92" s="36"/>
      <c r="H92" s="36">
        <f>SUM(H81,H63,H41)</f>
        <v>-31656</v>
      </c>
    </row>
    <row r="93" spans="1:11" ht="22.5" customHeight="1" x14ac:dyDescent="0.7">
      <c r="A93" s="13" t="s">
        <v>144</v>
      </c>
      <c r="B93" s="48"/>
      <c r="C93" s="34"/>
      <c r="D93" s="48"/>
      <c r="E93" s="36"/>
      <c r="F93" s="36"/>
      <c r="G93" s="36"/>
      <c r="H93" s="36"/>
    </row>
    <row r="94" spans="1:11" s="15" customFormat="1" ht="22.5" customHeight="1" x14ac:dyDescent="0.65">
      <c r="A94" s="51" t="s">
        <v>145</v>
      </c>
      <c r="B94" s="47">
        <v>2493</v>
      </c>
      <c r="C94" s="27"/>
      <c r="D94" s="47">
        <v>-13552</v>
      </c>
      <c r="E94" s="28"/>
      <c r="F94" s="183" t="s">
        <v>167</v>
      </c>
      <c r="G94" s="28"/>
      <c r="H94" s="183" t="s">
        <v>167</v>
      </c>
      <c r="J94" s="173"/>
      <c r="K94" s="173"/>
    </row>
    <row r="95" spans="1:11" ht="22.5" customHeight="1" x14ac:dyDescent="0.7">
      <c r="A95" s="175" t="s">
        <v>241</v>
      </c>
      <c r="B95" s="37">
        <f>SUM(B92:B94)</f>
        <v>579917</v>
      </c>
      <c r="C95" s="34"/>
      <c r="D95" s="37">
        <f>SUM(D92:D94)</f>
        <v>-77766</v>
      </c>
      <c r="E95" s="37"/>
      <c r="F95" s="37">
        <f>SUM(F92:F94)</f>
        <v>258707</v>
      </c>
      <c r="G95" s="37"/>
      <c r="H95" s="37">
        <f>SUM(H92:H94)</f>
        <v>-31656</v>
      </c>
    </row>
    <row r="96" spans="1:11" ht="22.5" customHeight="1" x14ac:dyDescent="0.7">
      <c r="A96" s="13" t="s">
        <v>176</v>
      </c>
      <c r="B96" s="47">
        <v>968889</v>
      </c>
      <c r="C96" s="30"/>
      <c r="D96" s="47">
        <v>1051290</v>
      </c>
      <c r="E96" s="36"/>
      <c r="F96" s="45">
        <v>228016</v>
      </c>
      <c r="G96" s="36"/>
      <c r="H96" s="45">
        <v>199698</v>
      </c>
    </row>
    <row r="97" spans="1:8" ht="22.5" customHeight="1" thickBot="1" x14ac:dyDescent="0.75">
      <c r="A97" s="37" t="s">
        <v>179</v>
      </c>
      <c r="B97" s="41">
        <f>SUM(B95:B96)</f>
        <v>1548806</v>
      </c>
      <c r="C97" s="34"/>
      <c r="D97" s="41">
        <f>SUM(D95:D96)</f>
        <v>973524</v>
      </c>
      <c r="E97" s="36"/>
      <c r="F97" s="41">
        <f>SUM(F95:F96)</f>
        <v>486723</v>
      </c>
      <c r="G97" s="36"/>
      <c r="H97" s="41">
        <f>SUM(H95:H96)</f>
        <v>168042</v>
      </c>
    </row>
    <row r="98" spans="1:8" s="168" customFormat="1" ht="22.5" customHeight="1" thickTop="1" x14ac:dyDescent="0.7">
      <c r="A98" s="169"/>
      <c r="B98" s="170"/>
      <c r="C98" s="171"/>
      <c r="D98" s="170"/>
      <c r="E98" s="172"/>
      <c r="F98" s="170"/>
      <c r="G98" s="172"/>
      <c r="H98" s="170"/>
    </row>
    <row r="99" spans="1:8" ht="22.5" customHeight="1" x14ac:dyDescent="0.7">
      <c r="A99" s="26" t="s">
        <v>67</v>
      </c>
    </row>
    <row r="100" spans="1:8" ht="22.5" hidden="1" customHeight="1" x14ac:dyDescent="0.65">
      <c r="A100" s="12" t="s">
        <v>128</v>
      </c>
      <c r="B100" s="93"/>
      <c r="D100" s="93" t="s">
        <v>167</v>
      </c>
      <c r="F100" s="93"/>
      <c r="H100" s="93" t="s">
        <v>167</v>
      </c>
    </row>
    <row r="101" spans="1:8" ht="22.5" customHeight="1" x14ac:dyDescent="0.65">
      <c r="A101" s="12" t="s">
        <v>151</v>
      </c>
      <c r="B101" s="31"/>
      <c r="D101" s="31"/>
      <c r="F101" s="74"/>
      <c r="H101" s="74"/>
    </row>
    <row r="102" spans="1:8" ht="22.5" customHeight="1" x14ac:dyDescent="0.65">
      <c r="A102" s="12" t="s">
        <v>146</v>
      </c>
      <c r="B102" s="31">
        <v>37390</v>
      </c>
      <c r="D102" s="31">
        <v>125171</v>
      </c>
      <c r="F102" s="74">
        <v>31262</v>
      </c>
      <c r="H102" s="74">
        <v>80207</v>
      </c>
    </row>
  </sheetData>
  <mergeCells count="15">
    <mergeCell ref="F47:H47"/>
    <mergeCell ref="F86:H86"/>
    <mergeCell ref="B87:D87"/>
    <mergeCell ref="F87:H87"/>
    <mergeCell ref="B88:D88"/>
    <mergeCell ref="F88:H88"/>
    <mergeCell ref="B48:D48"/>
    <mergeCell ref="F48:H48"/>
    <mergeCell ref="B49:D49"/>
    <mergeCell ref="F49:H49"/>
    <mergeCell ref="F4:H4"/>
    <mergeCell ref="B5:D5"/>
    <mergeCell ref="F5:H5"/>
    <mergeCell ref="B6:D6"/>
    <mergeCell ref="F6:H6"/>
  </mergeCells>
  <pageMargins left="0.7" right="0.7" top="0.48" bottom="0.5" header="0.5" footer="0.5"/>
  <pageSetup paperSize="9" scale="83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43" max="16383" man="1"/>
    <brk id="8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PL-6-9</vt:lpstr>
      <vt:lpstr>Shareholder-10</vt:lpstr>
      <vt:lpstr>Sharehloder-11</vt:lpstr>
      <vt:lpstr>Cashflow-12-14</vt:lpstr>
      <vt:lpstr>'BS-3-5'!Print_Area</vt:lpstr>
      <vt:lpstr>'Cashflow-12-14'!Print_Area</vt:lpstr>
      <vt:lpstr>'PL-6-9'!Print_Area</vt:lpstr>
      <vt:lpstr>'Sharehloder-11'!Print_Area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2020-08-13T09:08:37Z</cp:lastPrinted>
  <dcterms:created xsi:type="dcterms:W3CDTF">1999-04-21T14:26:53Z</dcterms:created>
  <dcterms:modified xsi:type="dcterms:W3CDTF">2020-08-13T09:08:47Z</dcterms:modified>
</cp:coreProperties>
</file>