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0\06-มิ.ย.2563\FS\Final\THAI\"/>
    </mc:Choice>
  </mc:AlternateContent>
  <xr:revisionPtr revIDLastSave="0" documentId="13_ncr:1_{16B96D42-6A46-4DE5-AD7D-B23A5008F0E2}" xr6:coauthVersionLast="45" xr6:coauthVersionMax="45" xr10:uidLastSave="{00000000-0000-0000-0000-000000000000}"/>
  <bookViews>
    <workbookView xWindow="-108" yWindow="-108" windowWidth="23256" windowHeight="12576" activeTab="5" xr2:uid="{A472D3D4-0476-4ED0-8E61-CE15C6BF6785}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7" r:id="rId6"/>
  </sheets>
  <externalReferences>
    <externalReference r:id="rId7"/>
  </externalReferences>
  <definedNames>
    <definedName name="_xlnm.Print_Area" localSheetId="3">'conso PL'!$A$1:$M$88</definedName>
    <definedName name="_xlnm.Print_Area" localSheetId="2">'Conso-SC (งบเดี่ยว)'!$A$1:$L$49</definedName>
    <definedName name="_xlnm.Print_Area" localSheetId="1">'Conso-SC (งบรวม)'!$A$1:$L$49</definedName>
    <definedName name="_xlnm.Print_Area" localSheetId="4">OCI!$A$1:$Q$92</definedName>
    <definedName name="_xlnm.Print_Area" localSheetId="0">'งบ conso'!$A$1:$L$98</definedName>
    <definedName name="_xlnm.Print_Area" localSheetId="5">งบกระแสเงินสด!$A$1:$L$99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6" i="7" l="1"/>
  <c r="F86" i="7"/>
  <c r="L75" i="7"/>
  <c r="H75" i="7"/>
  <c r="L67" i="7"/>
  <c r="H67" i="7"/>
  <c r="L60" i="7"/>
  <c r="J60" i="7"/>
  <c r="H60" i="7"/>
  <c r="F60" i="7"/>
  <c r="F59" i="7"/>
  <c r="A55" i="7"/>
  <c r="J51" i="7"/>
  <c r="L24" i="7"/>
  <c r="L37" i="7" s="1"/>
  <c r="L40" i="7" s="1"/>
  <c r="J24" i="7"/>
  <c r="J37" i="7" s="1"/>
  <c r="J40" i="7" s="1"/>
  <c r="H24" i="7"/>
  <c r="H37" i="7" s="1"/>
  <c r="H40" i="7" s="1"/>
  <c r="F24" i="7"/>
  <c r="F37" i="7" s="1"/>
  <c r="F40" i="7" s="1"/>
  <c r="A3" i="7"/>
  <c r="J75" i="7" l="1"/>
  <c r="L77" i="7"/>
  <c r="L79" i="7" s="1"/>
  <c r="F75" i="7"/>
  <c r="F67" i="7"/>
  <c r="J67" i="7"/>
  <c r="H77" i="7"/>
  <c r="H79" i="7" s="1"/>
  <c r="J77" i="7" l="1"/>
  <c r="J79" i="7" s="1"/>
  <c r="F77" i="7"/>
  <c r="F79" i="7" s="1"/>
  <c r="A3" i="5" l="1"/>
  <c r="A51" i="5" s="1"/>
  <c r="H77" i="4"/>
  <c r="F77" i="4"/>
  <c r="L20" i="3"/>
  <c r="L18" i="3"/>
  <c r="L15" i="3"/>
  <c r="L13" i="3"/>
  <c r="J21" i="3"/>
  <c r="D21" i="3"/>
  <c r="J16" i="3"/>
  <c r="L21" i="2"/>
  <c r="J21" i="2"/>
  <c r="L16" i="2"/>
  <c r="J16" i="2"/>
  <c r="H81" i="1" l="1"/>
  <c r="P8" i="5"/>
  <c r="P56" i="5" s="1"/>
  <c r="N8" i="5"/>
  <c r="N56" i="5" s="1"/>
  <c r="L8" i="5"/>
  <c r="L56" i="5" s="1"/>
  <c r="J8" i="5"/>
  <c r="J56" i="5" s="1"/>
  <c r="J78" i="4"/>
  <c r="K71" i="4"/>
  <c r="I71" i="4"/>
  <c r="G71" i="4"/>
  <c r="H61" i="4"/>
  <c r="H20" i="4"/>
  <c r="L20" i="4"/>
  <c r="J20" i="4"/>
  <c r="J16" i="4"/>
  <c r="H16" i="4"/>
  <c r="H15" i="4"/>
  <c r="J15" i="4"/>
  <c r="F15" i="4"/>
  <c r="H21" i="3"/>
  <c r="J76" i="1"/>
  <c r="A18" i="3"/>
  <c r="F16" i="3"/>
  <c r="D16" i="3"/>
  <c r="H16" i="3"/>
  <c r="A13" i="3"/>
  <c r="F21" i="2"/>
  <c r="H16" i="2"/>
  <c r="F16" i="2"/>
  <c r="D16" i="2"/>
  <c r="F81" i="1"/>
  <c r="L75" i="1"/>
  <c r="J75" i="1"/>
  <c r="H75" i="1"/>
  <c r="F75" i="1"/>
  <c r="H71" i="1"/>
  <c r="L71" i="1"/>
  <c r="J71" i="1"/>
  <c r="F71" i="1"/>
  <c r="H66" i="1"/>
  <c r="L66" i="1"/>
  <c r="J66" i="1"/>
  <c r="F66" i="1"/>
  <c r="L57" i="1"/>
  <c r="J57" i="1"/>
  <c r="H57" i="1"/>
  <c r="F57" i="1"/>
  <c r="A54" i="1"/>
  <c r="A53" i="1"/>
  <c r="A52" i="1"/>
  <c r="H34" i="1"/>
  <c r="L34" i="1"/>
  <c r="J34" i="1"/>
  <c r="F34" i="1"/>
  <c r="H23" i="1"/>
  <c r="J23" i="1"/>
  <c r="L16" i="3" l="1"/>
  <c r="H72" i="1"/>
  <c r="J35" i="1"/>
  <c r="H66" i="4"/>
  <c r="H68" i="4" s="1"/>
  <c r="H70" i="4" s="1"/>
  <c r="L62" i="5" s="1"/>
  <c r="L65" i="5" s="1"/>
  <c r="L67" i="5" s="1"/>
  <c r="L72" i="1"/>
  <c r="J72" i="1"/>
  <c r="H35" i="1"/>
  <c r="J21" i="4"/>
  <c r="J23" i="4" s="1"/>
  <c r="J25" i="4" s="1"/>
  <c r="F66" i="4"/>
  <c r="F68" i="4" s="1"/>
  <c r="F70" i="4" s="1"/>
  <c r="F72" i="1"/>
  <c r="J61" i="4"/>
  <c r="D21" i="2"/>
  <c r="L15" i="4"/>
  <c r="F20" i="4"/>
  <c r="F21" i="4" s="1"/>
  <c r="F23" i="4" s="1"/>
  <c r="F25" i="4" s="1"/>
  <c r="L23" i="1"/>
  <c r="L35" i="1" s="1"/>
  <c r="F21" i="3"/>
  <c r="L21" i="3" s="1"/>
  <c r="F23" i="1"/>
  <c r="F35" i="1" s="1"/>
  <c r="F16" i="4"/>
  <c r="F61" i="4"/>
  <c r="L16" i="4"/>
  <c r="H21" i="4"/>
  <c r="H23" i="4" s="1"/>
  <c r="H25" i="4" s="1"/>
  <c r="H73" i="4" l="1"/>
  <c r="H75" i="4" s="1"/>
  <c r="H71" i="4"/>
  <c r="H26" i="4"/>
  <c r="H28" i="4"/>
  <c r="H30" i="4" s="1"/>
  <c r="L61" i="4"/>
  <c r="L21" i="4"/>
  <c r="L23" i="4" s="1"/>
  <c r="L25" i="4" s="1"/>
  <c r="L66" i="4"/>
  <c r="L68" i="4" s="1"/>
  <c r="L70" i="4" s="1"/>
  <c r="F26" i="4"/>
  <c r="F28" i="4"/>
  <c r="J62" i="5"/>
  <c r="J65" i="5" s="1"/>
  <c r="J67" i="5" s="1"/>
  <c r="F71" i="4"/>
  <c r="F73" i="4"/>
  <c r="F75" i="4" s="1"/>
  <c r="L81" i="1"/>
  <c r="L82" i="1" s="1"/>
  <c r="J66" i="4"/>
  <c r="J68" i="4" s="1"/>
  <c r="J70" i="4" s="1"/>
  <c r="H21" i="2"/>
  <c r="J28" i="4"/>
  <c r="J26" i="4"/>
  <c r="J81" i="1" l="1"/>
  <c r="N14" i="5"/>
  <c r="N17" i="5" s="1"/>
  <c r="N19" i="5" s="1"/>
  <c r="J30" i="4"/>
  <c r="L73" i="4"/>
  <c r="L75" i="4" s="1"/>
  <c r="L77" i="4" s="1"/>
  <c r="L71" i="4"/>
  <c r="P62" i="5"/>
  <c r="P65" i="5" s="1"/>
  <c r="P67" i="5" s="1"/>
  <c r="L28" i="4"/>
  <c r="L26" i="4"/>
  <c r="H32" i="4"/>
  <c r="L14" i="5"/>
  <c r="L17" i="5" s="1"/>
  <c r="L19" i="5" s="1"/>
  <c r="H38" i="4"/>
  <c r="J73" i="4"/>
  <c r="J75" i="4" s="1"/>
  <c r="J77" i="4" s="1"/>
  <c r="N62" i="5"/>
  <c r="N65" i="5" s="1"/>
  <c r="N67" i="5" s="1"/>
  <c r="J71" i="4"/>
  <c r="F30" i="4"/>
  <c r="F82" i="1" l="1"/>
  <c r="H82" i="1"/>
  <c r="F38" i="4"/>
  <c r="F32" i="4"/>
  <c r="J14" i="5"/>
  <c r="J17" i="5" s="1"/>
  <c r="J19" i="5" s="1"/>
  <c r="P14" i="5"/>
  <c r="P17" i="5" s="1"/>
  <c r="P19" i="5" s="1"/>
  <c r="L30" i="4"/>
  <c r="J32" i="4"/>
  <c r="J38" i="4"/>
  <c r="J82" i="1"/>
  <c r="L32" i="4" l="1"/>
  <c r="L38" i="4"/>
</calcChain>
</file>

<file path=xl/sharedStrings.xml><?xml version="1.0" encoding="utf-8"?>
<sst xmlns="http://schemas.openxmlformats.org/spreadsheetml/2006/main" count="351" uniqueCount="183">
  <si>
    <t>บริษัท โรงพยาบาลอินเตอร์เมดิคัล แคร์ แอนด์ แล็บ จำกัด (มหาชน) และบริษัทย่อย</t>
  </si>
  <si>
    <t>งบแสดงฐานะการเงิน</t>
  </si>
  <si>
    <t>ณ วันที่ 30 มิถุนายน 2563</t>
  </si>
  <si>
    <t>บาท</t>
  </si>
  <si>
    <t>งบการเงินรวม</t>
  </si>
  <si>
    <t>งบการเงินเฉพาะกิจการ</t>
  </si>
  <si>
    <t>หมายเหตุ</t>
  </si>
  <si>
    <t xml:space="preserve"> 30 มิถุนายน 2563</t>
  </si>
  <si>
    <t xml:space="preserve"> 31 ธันวาคม 2562</t>
  </si>
  <si>
    <t>(ยังไม่ได้ตรวจสอบ / 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</si>
  <si>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</si>
  <si>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</si>
  <si>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</si>
  <si>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</si>
  <si>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สินทรัพย์ทางการเงินหมุนเวียนอื่น-หน่วยลงทุน รอการรับคืน</t>
  </si>
  <si>
    <t>3.1 , 6</t>
  </si>
  <si>
    <t>ลูกหนี้การค้าและลูกหนี้หมุนเวียนอื่น</t>
  </si>
  <si>
    <t>ลูกหนี้การค้า - สุทธิ</t>
  </si>
  <si>
    <t>ลูกหนี้หมุนเวียนอื่น - บุคคลและกิจการที่เกี่ยวข้องกัน</t>
  </si>
  <si>
    <t xml:space="preserve">                               - กิจการอื่น</t>
  </si>
  <si>
    <t>สินทรัพย์ที่เกิดจากสัญญา - หมุนเวียน</t>
  </si>
  <si>
    <t>เงินให้กู้ยืมระยะสั้น - กิจการที่เกี่ยวข้องกัน</t>
  </si>
  <si>
    <t>งานบริการระหว่างดำเนินงาน</t>
  </si>
  <si>
    <t>วัสดุสิ้นเปลืองคงเหลือ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</si>
  <si>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</si>
  <si>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</si>
  <si>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</si>
  <si>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เงินฝากที่มีภาระผูกพัน</t>
  </si>
  <si>
    <t>เงินลงทุนในบริษัทย่อย</t>
  </si>
  <si>
    <t>ที่ดิน อาคารและอุปกรณ์ - สุทธิ</t>
  </si>
  <si>
    <t>ที่ดินและสิ่งปลูกสร้างรอรับโอน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</si>
  <si>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</si>
  <si>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</si>
  <si>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</si>
  <si>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</si>
  <si>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</si>
  <si>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</si>
  <si>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</si>
  <si>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ลงชื่อ …………………………………………… กรรมการ      </t>
  </si>
  <si>
    <t xml:space="preserve">                                                          </t>
  </si>
  <si>
    <t xml:space="preserve">        (นายสิทธิวัตน์ กำกัดวงษ์)</t>
  </si>
  <si>
    <t xml:space="preserve">                  ( นางสาวปรมาภรณ์ ปวโรจน์กิจ 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</si>
  <si>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</si>
  <si>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</si>
  <si>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</si>
  <si>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เจ้าหนี้หมุนเวียนอื่น กิจการที่เกี่ยวข้อง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</si>
  <si>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</si>
  <si>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</si>
  <si>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</si>
  <si>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</si>
  <si>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</si>
  <si>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</si>
  <si>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</si>
  <si>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</si>
  <si>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</si>
  <si>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</si>
  <si>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>ทุนเรือนหุ้น - มูลค่าหุ้นละ 0.50 บาท</t>
  </si>
  <si>
    <t xml:space="preserve">ทุนจดทะเบียน - หุ้นสามัญ 215,000,000 หุ้น </t>
  </si>
  <si>
    <t xml:space="preserve">ทุนที่ออกและชำระเต็มมูลค่าแล้ว -  หุ้นสามัญ 215,000,000 หุ้น </t>
  </si>
  <si>
    <t xml:space="preserve">กำไร(ขาดทุน) สะสม 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</si>
  <si>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</si>
  <si>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</si>
  <si>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</si>
  <si>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 xml:space="preserve">                    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</si>
  <si>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</si>
  <si>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</si>
  <si>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</si>
  <si>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กำไรสะสม</t>
  </si>
  <si>
    <t>ทุนเรือนหุ้น</t>
  </si>
  <si>
    <t>จัดสรรแล้ว</t>
  </si>
  <si>
    <t>รวม</t>
  </si>
  <si>
    <t>ที่ออก</t>
  </si>
  <si>
    <t>เป็นสำรอง</t>
  </si>
  <si>
    <t>และชำระแล้ว</t>
  </si>
  <si>
    <t>ตามกฎหมาย</t>
  </si>
  <si>
    <t>ยอดคงเหลือ ณ วันที่  1 มกราคม 2562</t>
  </si>
  <si>
    <t>การเปลี่ยนแปลงในส่วนของผู้ถือหุ้นสำหรับงวด</t>
  </si>
  <si>
    <t xml:space="preserve">      กำไรขาดทุนเบ็ดเสร็จสำหรับงวด</t>
  </si>
  <si>
    <t>ยอดคงเหลือ ณ วันที่ 30 มิถุนายน 2562</t>
  </si>
  <si>
    <t>ยอดคงเหลือ ณ วันที่  1 มกราคม 2563</t>
  </si>
  <si>
    <t>ยอดคงเหลือ ณ วันที่ 30 มิถุนายน 2563</t>
  </si>
  <si>
    <t xml:space="preserve">                    ( นางสาวปรมาภรณ์ ปวโรจน์กิจ )</t>
  </si>
  <si>
    <t>บริษัท โรงพยาบาลอินเตอร์เมดิคัล แคร์ แอนด์ แล็บ จำกัด (มหาชน)  และบริษัทย่อย</t>
  </si>
  <si>
    <t xml:space="preserve">                        (นายสิทธิวัตน์ กำกัดวงษ์)</t>
  </si>
  <si>
    <t xml:space="preserve"> 4</t>
  </si>
  <si>
    <t>งบกำไรขาดทุน</t>
  </si>
  <si>
    <t>30 มิถุนายน 2563</t>
  </si>
  <si>
    <t>30 มิถุนายน 2562</t>
  </si>
  <si>
    <t>รายได้</t>
  </si>
  <si>
    <t xml:space="preserve">รายได้จากการให้บริการ </t>
  </si>
  <si>
    <t>รายได้อื่น</t>
  </si>
  <si>
    <t xml:space="preserve">     กำไรจากการขายทรัพย์สิน</t>
  </si>
  <si>
    <t xml:space="preserve">     รายได้อื่น</t>
  </si>
  <si>
    <t xml:space="preserve">         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</si>
  <si>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</si>
  <si>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</si>
  <si>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</si>
  <si>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</si>
  <si>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 xml:space="preserve">        รวมค่าใช้จ่าย</t>
  </si>
  <si>
    <t>กำไร(ขาดทุน)จากการดำเนินงาน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</si>
  <si>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</si>
  <si>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</si>
  <si>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</si>
  <si>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21.1 , 21.2</t>
  </si>
  <si>
    <t>กำไร(ขาดทุน)สำหรับงวด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</si>
  <si>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</si>
  <si>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</si>
  <si>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</si>
  <si>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</si>
  <si>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</si>
  <si>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   (นายสุรสิทธิ์  ทองจันทร์)</t>
  </si>
  <si>
    <t xml:space="preserve">                ( นางสาวปรมาภรณ์ ปวโรจน์กิจ )</t>
  </si>
  <si>
    <t>(ยังไม่ได้ตรวจสอบ/สอบทานแล้ว)</t>
  </si>
  <si>
    <t>สำหรับงวดสามเดือนสิ้นสุดวันที่ 30 มิถุนายน 2563</t>
  </si>
  <si>
    <t>สำหรับงวดสามเดือนสิ้นสุดวันที่</t>
  </si>
  <si>
    <t>กำไรจากการขายทรัพย์สิน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</si>
  <si>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</si>
  <si>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งบกำไรขาดทุนเบ็ดเสร็จ</t>
  </si>
  <si>
    <t>งบการเงินเฉพาะบริษัท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</si>
  <si>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</si>
  <si>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</si>
  <si>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</si>
  <si>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</si>
  <si>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>ส่วนที่เป็นของผู้ถือหุ้นบริษัทใหญ่</t>
  </si>
  <si>
    <t xml:space="preserve"> ( นางสาวปรมาภรณ์ ปวโรจน์กิจ )</t>
  </si>
  <si>
    <t>6</t>
  </si>
  <si>
    <t>สำหรับงวดสามเดือน สิ้นสุดวันที่ 30 มิถุนายน 2563</t>
  </si>
  <si>
    <t>8</t>
  </si>
  <si>
    <t>งบกระแสเงินสด</t>
  </si>
  <si>
    <t>สำหรับงวดหกเดือนสิ้นสุดวันที่ 30 มิถุนายน</t>
  </si>
  <si>
    <t>2563</t>
  </si>
  <si>
    <t>2562</t>
  </si>
  <si>
    <t>กระแสเงินสดจากกิจกรรมดำเนินงาน</t>
  </si>
  <si>
    <t>กำไร (ขาดทุน) สำหรับงวด</t>
  </si>
  <si>
    <t>ปรับรายการกระทบที่กำไร(ขาดทุน) 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</si>
  <si>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</si>
  <si>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</si>
  <si>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</si>
  <si>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หนี้สงสัยจะสูญ(โอนกลับ)</t>
  </si>
  <si>
    <t>ค่าใช้จ่ายภาษีเงินได้</t>
  </si>
  <si>
    <t>กำไร (ขาดทุน) ก่อนการเปลี่ยนแปลง-</t>
  </si>
  <si>
    <t>-ในสินทรัพย์และหนี้สินดำเนินงาน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</si>
  <si>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</si>
  <si>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</si>
  <si>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ลูกหนี้หมุนเวียนอื่น - กิจการอื่น</t>
  </si>
  <si>
    <t>ลูกหนี้หมุนเวียนอื่น - กิจการที่เกี่ยวข้องกัน</t>
  </si>
  <si>
    <t>สินทรัพย์ที่เกิดจากสัญญา-หมุนเวียน</t>
  </si>
  <si>
    <t>หนี้สินดำเนินงาน เพิ่มขึ้น (ลดลง)</t>
  </si>
  <si>
    <t>เจ้าหนี้การค้า -กิจการอื่น</t>
  </si>
  <si>
    <t>เจ้าหนี้หมุนเวียนอื่น -กิจการที่เกี่ยวข้องกัน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</si>
  <si>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</si>
  <si>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</si>
  <si>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</si>
  <si>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</si>
  <si>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ลงชื่อ ......................................................……......  กรรมการ</t>
  </si>
  <si>
    <t xml:space="preserve">                   ( นางสาวปรมาภรณ์ ปวโรจน์กิจ )</t>
  </si>
  <si>
    <t>- 9 -</t>
  </si>
  <si>
    <t>บริษัท โรงพยาบาลอินเตอร์เมดิคัล แคร์ แอนด์ แล็บ จำกัด และบริษัทย่อย</t>
  </si>
  <si>
    <t>กระแสเงินสดจากกิจกรรมลงทุน</t>
  </si>
  <si>
    <t xml:space="preserve">สินทรัพย์ทางการเงินหมุนเวียนอื่น-หน่วยลงทุนรับ(จ่าย) 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</si>
  <si>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</si>
  <si>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</si>
  <si>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เงินสดจ่ายซื้อที่ดินและสิ่งปลูกสร้างรอรับโอน</t>
  </si>
  <si>
    <t>เงินสดจ่ายซื้อสินทรัพย์ไม่มีตัวตน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</si>
  <si>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</si>
  <si>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</si>
  <si>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เงินเบิกเกินบัญชี</t>
  </si>
  <si>
    <t xml:space="preserve">เงินสดรับจากเงินให้กู้ยืม - กิจการที่เกี่ยวข้องกัน 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</si>
  <si>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</si>
  <si>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</si>
  <si>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</si>
  <si>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</si>
  <si>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</si>
  <si>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</si>
  <si>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</si>
  <si>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</si>
  <si>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ที่ดิน อาคารและอุปกรณ์เพิ่มขึ้นจากสัญญาเช่าซื้อ</t>
  </si>
  <si>
    <t>ผลกระทบจากการนำมาตรฐานรายงานทางการเงินฉบับที่ 16 เรื่องสัญญาเช่ามาถือปฏิบัติ</t>
  </si>
  <si>
    <t>สินทรัพย์สิทธิการใช้เพิ่มขึ้น</t>
  </si>
  <si>
    <t>ที่ดิน อาคารและอุปกรณ์เพิ่มขึ้น</t>
  </si>
  <si>
    <t>หนี้สินตามสัญญาเช่าเพิ่มขึ้น</t>
  </si>
  <si>
    <t>ลงชื่อ ..........................................................……......  กรรมการ</t>
  </si>
  <si>
    <t>- 10 -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</si>
</sst>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;\(#,##0\)"/>
    <numFmt numFmtId="190" formatCode="#,##0.0;\(#,##0.0\)"/>
    <numFmt numFmtId="191" formatCode="#,##0.00000000"/>
    <numFmt numFmtId="192" formatCode="0.0%"/>
    <numFmt numFmtId="193" formatCode="_(* #,##0_);_(* \(#,##0\);_(* &quot;-&quot;??_);_(@_)"/>
    <numFmt numFmtId="194" formatCode="_(* #,##0.000_);_(* \(#,##0.000\);_(* &quot;-&quot;_);_(@_)"/>
    <numFmt numFmtId="195" formatCode="_(* #,##0.00_);_(* \(#,##0.00\);_(* &quot;-&quot;_);_(@_)"/>
    <numFmt numFmtId="196" formatCode="_(* #,##0_);_(* \(#,##0\);_(* &quot;-&quot;_);_(@_)"/>
    <numFmt numFmtId="197" formatCode="_(* #,##0.00000000_);_(* \(#,##0.00000000\);_(* &quot;-&quot;??_);_(@_)"/>
  </numFmts>
  <fonts count="14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0"/>
      <name val="ApFont"/>
      <charset val="222"/>
    </font>
    <font>
      <b/>
      <i/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8" fillId="0" borderId="0"/>
    <xf numFmtId="0" fontId="8" fillId="0" borderId="0"/>
    <xf numFmtId="187" fontId="10" fillId="0" borderId="0" applyFont="0" applyFill="0" applyBorder="0" applyAlignment="0" applyProtection="0"/>
    <xf numFmtId="0" fontId="11" fillId="0" borderId="0"/>
    <xf numFmtId="0" fontId="13" fillId="0" borderId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188" fontId="4" fillId="0" borderId="0" xfId="1" applyNumberFormat="1" applyFont="1" applyAlignment="1">
      <alignment horizontal="right" vertical="top" wrapText="1"/>
    </xf>
    <xf numFmtId="0" fontId="4" fillId="0" borderId="0" xfId="0" applyFont="1" applyAlignment="1">
      <alignment horizontal="right"/>
    </xf>
    <xf numFmtId="188" fontId="2" fillId="0" borderId="0" xfId="1" applyNumberFormat="1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88" fontId="2" fillId="0" borderId="1" xfId="1" quotePrefix="1" applyNumberFormat="1" applyFont="1" applyBorder="1" applyAlignment="1">
      <alignment horizontal="center"/>
    </xf>
    <xf numFmtId="0" fontId="2" fillId="0" borderId="0" xfId="0" quotePrefix="1" applyFont="1"/>
    <xf numFmtId="188" fontId="4" fillId="0" borderId="0" xfId="1" applyNumberFormat="1" applyFont="1" applyAlignment="1">
      <alignment horizontal="center" vertical="top" wrapText="1"/>
    </xf>
    <xf numFmtId="0" fontId="4" fillId="0" borderId="0" xfId="0" applyFont="1"/>
    <xf numFmtId="188" fontId="4" fillId="0" borderId="0" xfId="3" applyNumberFormat="1" applyFont="1" applyAlignment="1">
      <alignment horizontal="center" vertical="top" wrapText="1"/>
    </xf>
    <xf numFmtId="188" fontId="4" fillId="0" borderId="0" xfId="1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top"/>
    </xf>
    <xf numFmtId="188" fontId="2" fillId="0" borderId="0" xfId="1" applyNumberFormat="1" applyFont="1"/>
    <xf numFmtId="187" fontId="2" fillId="0" borderId="0" xfId="1" applyFont="1"/>
    <xf numFmtId="187" fontId="2" fillId="0" borderId="0" xfId="0" applyNumberFormat="1" applyFont="1"/>
    <xf numFmtId="37" fontId="3" fillId="0" borderId="0" xfId="0" applyNumberFormat="1" applyFont="1" applyAlignment="1">
      <alignment horizontal="left" vertical="center"/>
    </xf>
    <xf numFmtId="43" fontId="2" fillId="0" borderId="0" xfId="0" applyNumberFormat="1" applyFont="1"/>
    <xf numFmtId="187" fontId="2" fillId="0" borderId="3" xfId="1" applyFont="1" applyBorder="1"/>
    <xf numFmtId="187" fontId="2" fillId="0" borderId="0" xfId="1" applyFont="1" applyBorder="1"/>
    <xf numFmtId="187" fontId="2" fillId="0" borderId="4" xfId="1" applyFont="1" applyBorder="1"/>
    <xf numFmtId="188" fontId="2" fillId="0" borderId="0" xfId="1" applyNumberFormat="1" applyFont="1" applyAlignment="1">
      <alignment horizontal="center"/>
    </xf>
    <xf numFmtId="189" fontId="2" fillId="0" borderId="0" xfId="0" applyNumberFormat="1" applyFont="1" applyAlignment="1">
      <alignment horizontal="center"/>
    </xf>
    <xf numFmtId="190" fontId="2" fillId="0" borderId="0" xfId="0" applyNumberFormat="1" applyFont="1" applyAlignment="1">
      <alignment horizontal="center"/>
    </xf>
    <xf numFmtId="187" fontId="2" fillId="0" borderId="5" xfId="1" applyFont="1" applyBorder="1"/>
    <xf numFmtId="0" fontId="3" fillId="0" borderId="0" xfId="0" quotePrefix="1" applyFont="1"/>
    <xf numFmtId="187" fontId="2" fillId="0" borderId="1" xfId="1" applyFont="1" applyBorder="1"/>
    <xf numFmtId="0" fontId="2" fillId="0" borderId="0" xfId="0" quotePrefix="1" applyFont="1" applyAlignment="1">
      <alignment horizontal="center"/>
    </xf>
    <xf numFmtId="191" fontId="2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0" xfId="1" applyNumberFormat="1" applyFont="1" applyAlignment="1">
      <alignment horizontal="center" vertical="center" wrapText="1"/>
    </xf>
    <xf numFmtId="187" fontId="6" fillId="0" borderId="0" xfId="1" applyFont="1"/>
    <xf numFmtId="187" fontId="6" fillId="0" borderId="0" xfId="1" applyFont="1" applyAlignment="1">
      <alignment horizontal="center"/>
    </xf>
    <xf numFmtId="188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0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188" fontId="6" fillId="0" borderId="1" xfId="1" applyNumberFormat="1" applyFont="1" applyBorder="1" applyAlignment="1">
      <alignment horizontal="center"/>
    </xf>
    <xf numFmtId="187" fontId="6" fillId="0" borderId="0" xfId="0" applyNumberFormat="1" applyFont="1"/>
    <xf numFmtId="187" fontId="6" fillId="0" borderId="1" xfId="1" applyFont="1" applyBorder="1"/>
    <xf numFmtId="187" fontId="6" fillId="0" borderId="0" xfId="1" applyFont="1" applyBorder="1"/>
    <xf numFmtId="0" fontId="6" fillId="0" borderId="0" xfId="0" applyFont="1" applyAlignment="1">
      <alignment horizontal="center"/>
    </xf>
    <xf numFmtId="0" fontId="6" fillId="0" borderId="0" xfId="1" applyNumberFormat="1" applyFont="1"/>
    <xf numFmtId="187" fontId="6" fillId="0" borderId="5" xfId="1" applyFont="1" applyBorder="1"/>
    <xf numFmtId="39" fontId="6" fillId="0" borderId="0" xfId="0" applyNumberFormat="1" applyFont="1"/>
    <xf numFmtId="187" fontId="6" fillId="0" borderId="4" xfId="1" applyFont="1" applyBorder="1"/>
    <xf numFmtId="0" fontId="7" fillId="0" borderId="0" xfId="0" applyFont="1"/>
    <xf numFmtId="0" fontId="6" fillId="0" borderId="0" xfId="0" applyFont="1" applyAlignment="1">
      <alignment horizontal="left"/>
    </xf>
    <xf numFmtId="187" fontId="6" fillId="0" borderId="1" xfId="0" applyNumberFormat="1" applyFont="1" applyBorder="1"/>
    <xf numFmtId="187" fontId="6" fillId="0" borderId="0" xfId="0" applyNumberFormat="1" applyFont="1" applyAlignment="1">
      <alignment horizontal="center"/>
    </xf>
    <xf numFmtId="188" fontId="4" fillId="0" borderId="0" xfId="1" applyNumberFormat="1" applyFont="1" applyAlignment="1">
      <alignment vertical="top" wrapText="1"/>
    </xf>
    <xf numFmtId="188" fontId="2" fillId="0" borderId="0" xfId="1" applyNumberFormat="1" applyFont="1" applyAlignment="1"/>
    <xf numFmtId="17" fontId="2" fillId="0" borderId="0" xfId="0" applyNumberFormat="1" applyFont="1" applyAlignment="1">
      <alignment horizontal="center"/>
    </xf>
    <xf numFmtId="188" fontId="2" fillId="0" borderId="1" xfId="1" applyNumberFormat="1" applyFont="1" applyBorder="1"/>
    <xf numFmtId="15" fontId="2" fillId="0" borderId="3" xfId="5" quotePrefix="1" applyNumberFormat="1" applyFont="1" applyBorder="1" applyAlignment="1">
      <alignment horizontal="center"/>
    </xf>
    <xf numFmtId="188" fontId="2" fillId="0" borderId="0" xfId="1" quotePrefix="1" applyNumberFormat="1" applyFont="1" applyAlignment="1">
      <alignment horizontal="center"/>
    </xf>
    <xf numFmtId="0" fontId="2" fillId="0" borderId="0" xfId="5" applyFont="1"/>
    <xf numFmtId="192" fontId="9" fillId="0" borderId="0" xfId="2" applyNumberFormat="1" applyFont="1"/>
    <xf numFmtId="192" fontId="9" fillId="0" borderId="0" xfId="1" applyNumberFormat="1" applyFont="1"/>
    <xf numFmtId="187" fontId="9" fillId="0" borderId="0" xfId="1" applyFont="1"/>
    <xf numFmtId="9" fontId="9" fillId="0" borderId="0" xfId="2" applyFont="1" applyBorder="1"/>
    <xf numFmtId="187" fontId="9" fillId="0" borderId="0" xfId="1" applyFont="1" applyBorder="1"/>
    <xf numFmtId="188" fontId="3" fillId="0" borderId="0" xfId="0" applyNumberFormat="1" applyFont="1"/>
    <xf numFmtId="188" fontId="2" fillId="0" borderId="4" xfId="1" applyNumberFormat="1" applyFont="1" applyBorder="1"/>
    <xf numFmtId="189" fontId="2" fillId="0" borderId="0" xfId="6" applyNumberFormat="1" applyFont="1" applyAlignment="1">
      <alignment horizontal="right"/>
    </xf>
    <xf numFmtId="187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9" fontId="9" fillId="0" borderId="0" xfId="2" applyFont="1"/>
    <xf numFmtId="0" fontId="3" fillId="0" borderId="0" xfId="0" quotePrefix="1" applyFont="1" applyAlignment="1">
      <alignment vertical="center"/>
    </xf>
    <xf numFmtId="192" fontId="2" fillId="0" borderId="0" xfId="0" applyNumberFormat="1" applyFont="1"/>
    <xf numFmtId="187" fontId="2" fillId="0" borderId="2" xfId="1" applyFont="1" applyBorder="1"/>
    <xf numFmtId="0" fontId="3" fillId="0" borderId="0" xfId="0" quotePrefix="1" applyFont="1" applyAlignment="1">
      <alignment horizontal="center" vertical="center"/>
    </xf>
    <xf numFmtId="19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8" fontId="3" fillId="0" borderId="0" xfId="1" quotePrefix="1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88" fontId="3" fillId="0" borderId="0" xfId="1" quotePrefix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95" fontId="3" fillId="0" borderId="0" xfId="0" applyNumberFormat="1" applyFont="1"/>
    <xf numFmtId="196" fontId="3" fillId="0" borderId="0" xfId="0" applyNumberFormat="1" applyFont="1"/>
    <xf numFmtId="195" fontId="3" fillId="0" borderId="0" xfId="1" applyNumberFormat="1" applyFont="1"/>
    <xf numFmtId="195" fontId="3" fillId="0" borderId="0" xfId="0" applyNumberFormat="1" applyFont="1" applyAlignment="1">
      <alignment horizontal="center"/>
    </xf>
    <xf numFmtId="187" fontId="3" fillId="0" borderId="0" xfId="1" applyFont="1"/>
    <xf numFmtId="187" fontId="3" fillId="0" borderId="0" xfId="1" applyFont="1" applyAlignment="1">
      <alignment horizontal="right"/>
    </xf>
    <xf numFmtId="187" fontId="3" fillId="0" borderId="1" xfId="1" applyFont="1" applyBorder="1"/>
    <xf numFmtId="187" fontId="3" fillId="0" borderId="0" xfId="0" applyNumberFormat="1" applyFont="1" applyAlignment="1">
      <alignment vertical="center"/>
    </xf>
    <xf numFmtId="195" fontId="3" fillId="0" borderId="1" xfId="0" applyNumberFormat="1" applyFont="1" applyBorder="1"/>
    <xf numFmtId="195" fontId="3" fillId="0" borderId="5" xfId="0" applyNumberFormat="1" applyFont="1" applyBorder="1"/>
    <xf numFmtId="195" fontId="3" fillId="0" borderId="4" xfId="0" applyNumberFormat="1" applyFont="1" applyBorder="1"/>
    <xf numFmtId="195" fontId="3" fillId="0" borderId="0" xfId="0" applyNumberFormat="1" applyFont="1" applyAlignment="1">
      <alignment vertical="center"/>
    </xf>
    <xf numFmtId="193" fontId="3" fillId="0" borderId="0" xfId="1" applyNumberFormat="1" applyFont="1"/>
    <xf numFmtId="193" fontId="3" fillId="0" borderId="0" xfId="0" applyNumberFormat="1" applyFont="1"/>
    <xf numFmtId="38" fontId="3" fillId="0" borderId="0" xfId="0" applyNumberFormat="1" applyFont="1"/>
    <xf numFmtId="188" fontId="3" fillId="0" borderId="1" xfId="1" quotePrefix="1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3" xfId="1" quotePrefix="1" applyNumberFormat="1" applyFont="1" applyFill="1" applyBorder="1" applyAlignment="1">
      <alignment horizontal="center"/>
    </xf>
    <xf numFmtId="49" fontId="3" fillId="0" borderId="0" xfId="1" quotePrefix="1" applyNumberFormat="1" applyFont="1" applyFill="1" applyAlignment="1">
      <alignment horizontal="center"/>
    </xf>
    <xf numFmtId="49" fontId="3" fillId="0" borderId="1" xfId="1" quotePrefix="1" applyNumberFormat="1" applyFont="1" applyFill="1" applyBorder="1" applyAlignment="1">
      <alignment horizontal="center"/>
    </xf>
    <xf numFmtId="49" fontId="3" fillId="0" borderId="1" xfId="1" quotePrefix="1" applyNumberFormat="1" applyFont="1" applyBorder="1" applyAlignment="1">
      <alignment horizontal="center"/>
    </xf>
    <xf numFmtId="187" fontId="3" fillId="0" borderId="0" xfId="1" applyFont="1" applyFill="1"/>
    <xf numFmtId="187" fontId="3" fillId="0" borderId="0" xfId="1" applyFont="1" applyFill="1" applyAlignment="1">
      <alignment vertical="center"/>
    </xf>
    <xf numFmtId="187" fontId="3" fillId="0" borderId="1" xfId="1" applyFont="1" applyFill="1" applyBorder="1"/>
    <xf numFmtId="187" fontId="3" fillId="0" borderId="0" xfId="1" applyFont="1" applyFill="1" applyBorder="1"/>
    <xf numFmtId="187" fontId="3" fillId="0" borderId="0" xfId="1" applyFont="1" applyBorder="1"/>
    <xf numFmtId="187" fontId="3" fillId="0" borderId="3" xfId="1" applyFont="1" applyFill="1" applyBorder="1"/>
    <xf numFmtId="187" fontId="3" fillId="0" borderId="3" xfId="1" applyFont="1" applyBorder="1"/>
    <xf numFmtId="188" fontId="3" fillId="0" borderId="0" xfId="1" applyNumberFormat="1" applyFont="1" applyFill="1" applyAlignment="1">
      <alignment horizontal="right" vertical="center" wrapText="1"/>
    </xf>
    <xf numFmtId="188" fontId="3" fillId="0" borderId="0" xfId="1" applyNumberFormat="1" applyFont="1" applyAlignment="1">
      <alignment horizontal="right" vertical="center" wrapText="1"/>
    </xf>
    <xf numFmtId="188" fontId="3" fillId="0" borderId="1" xfId="1" quotePrefix="1" applyNumberFormat="1" applyFont="1" applyFill="1" applyBorder="1" applyAlignment="1">
      <alignment horizontal="center"/>
    </xf>
    <xf numFmtId="188" fontId="4" fillId="0" borderId="0" xfId="1" quotePrefix="1" applyNumberFormat="1" applyFont="1" applyFill="1" applyAlignment="1">
      <alignment horizontal="center"/>
    </xf>
    <xf numFmtId="187" fontId="3" fillId="0" borderId="0" xfId="1" applyFont="1" applyFill="1" applyAlignment="1">
      <alignment horizontal="right"/>
    </xf>
    <xf numFmtId="187" fontId="3" fillId="0" borderId="4" xfId="1" applyFont="1" applyFill="1" applyBorder="1"/>
    <xf numFmtId="187" fontId="3" fillId="0" borderId="4" xfId="1" applyFont="1" applyBorder="1"/>
    <xf numFmtId="187" fontId="3" fillId="0" borderId="0" xfId="3" applyFont="1" applyFill="1"/>
    <xf numFmtId="187" fontId="3" fillId="0" borderId="0" xfId="3" applyFont="1"/>
    <xf numFmtId="10" fontId="2" fillId="0" borderId="0" xfId="2" applyNumberFormat="1" applyFont="1"/>
    <xf numFmtId="188" fontId="3" fillId="0" borderId="0" xfId="8" applyNumberFormat="1" applyFont="1"/>
    <xf numFmtId="0" fontId="3" fillId="0" borderId="0" xfId="8" applyFont="1" applyAlignment="1">
      <alignment horizontal="center"/>
    </xf>
    <xf numFmtId="0" fontId="4" fillId="0" borderId="0" xfId="8" applyFont="1" applyAlignment="1">
      <alignment horizontal="right"/>
    </xf>
    <xf numFmtId="0" fontId="3" fillId="0" borderId="0" xfId="8" applyFont="1" applyAlignment="1">
      <alignment vertical="center"/>
    </xf>
    <xf numFmtId="188" fontId="3" fillId="0" borderId="0" xfId="8" applyNumberFormat="1" applyFont="1" applyAlignment="1">
      <alignment horizontal="center"/>
    </xf>
    <xf numFmtId="189" fontId="3" fillId="0" borderId="0" xfId="8" applyNumberFormat="1" applyFont="1"/>
    <xf numFmtId="189" fontId="3" fillId="0" borderId="0" xfId="8" applyNumberFormat="1" applyFont="1" applyAlignment="1">
      <alignment horizontal="center"/>
    </xf>
    <xf numFmtId="0" fontId="3" fillId="0" borderId="0" xfId="8" applyFont="1"/>
    <xf numFmtId="189" fontId="3" fillId="0" borderId="0" xfId="8" applyNumberFormat="1" applyFont="1" applyAlignment="1">
      <alignment horizontal="center" vertical="center"/>
    </xf>
    <xf numFmtId="189" fontId="3" fillId="0" borderId="0" xfId="8" quotePrefix="1" applyNumberFormat="1" applyFont="1"/>
    <xf numFmtId="187" fontId="3" fillId="0" borderId="0" xfId="8" applyNumberFormat="1" applyFont="1"/>
    <xf numFmtId="197" fontId="3" fillId="0" borderId="0" xfId="1" applyNumberFormat="1" applyFont="1" applyFill="1"/>
    <xf numFmtId="0" fontId="2" fillId="0" borderId="0" xfId="8" applyFont="1"/>
    <xf numFmtId="0" fontId="4" fillId="0" borderId="0" xfId="8" applyFont="1"/>
    <xf numFmtId="0" fontId="3" fillId="0" borderId="0" xfId="8" applyFont="1" applyAlignment="1">
      <alignment horizontal="left"/>
    </xf>
    <xf numFmtId="37" fontId="3" fillId="0" borderId="0" xfId="8" applyNumberFormat="1" applyFont="1" applyAlignment="1">
      <alignment horizontal="left" vertical="center"/>
    </xf>
    <xf numFmtId="189" fontId="12" fillId="0" borderId="0" xfId="8" applyNumberFormat="1" applyFont="1"/>
    <xf numFmtId="189" fontId="3" fillId="0" borderId="0" xfId="8" quotePrefix="1" applyNumberFormat="1" applyFont="1" applyAlignment="1">
      <alignment horizontal="center"/>
    </xf>
    <xf numFmtId="188" fontId="3" fillId="0" borderId="0" xfId="8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188" fontId="4" fillId="0" borderId="2" xfId="3" applyNumberFormat="1" applyFont="1" applyBorder="1" applyAlignment="1">
      <alignment horizontal="center" vertical="top" wrapText="1"/>
    </xf>
    <xf numFmtId="188" fontId="4" fillId="0" borderId="0" xfId="3" applyNumberFormat="1" applyFont="1" applyAlignment="1">
      <alignment horizontal="center" vertical="top" wrapText="1"/>
    </xf>
    <xf numFmtId="188" fontId="4" fillId="0" borderId="0" xfId="3" applyNumberFormat="1" applyFont="1" applyBorder="1" applyAlignment="1">
      <alignment horizontal="center" vertical="top" wrapText="1"/>
    </xf>
    <xf numFmtId="188" fontId="2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6" fillId="0" borderId="1" xfId="1" applyNumberFormat="1" applyFont="1" applyBorder="1" applyAlignment="1">
      <alignment horizontal="center"/>
    </xf>
    <xf numFmtId="189" fontId="6" fillId="0" borderId="0" xfId="4" applyNumberFormat="1" applyFont="1" applyAlignment="1">
      <alignment horizontal="center" vertical="center" wrapText="1"/>
    </xf>
    <xf numFmtId="189" fontId="6" fillId="0" borderId="1" xfId="4" applyNumberFormat="1" applyFont="1" applyBorder="1" applyAlignment="1">
      <alignment horizontal="center" vertical="center" wrapText="1"/>
    </xf>
    <xf numFmtId="188" fontId="6" fillId="0" borderId="2" xfId="1" applyNumberFormat="1" applyFont="1" applyBorder="1" applyAlignment="1">
      <alignment horizontal="center" vertical="center"/>
    </xf>
    <xf numFmtId="188" fontId="6" fillId="0" borderId="0" xfId="1" applyNumberFormat="1" applyFont="1" applyAlignment="1">
      <alignment horizontal="center" vertical="center"/>
    </xf>
    <xf numFmtId="188" fontId="6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3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188" fontId="2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88" fontId="4" fillId="0" borderId="0" xfId="1" applyNumberFormat="1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188" fontId="3" fillId="0" borderId="1" xfId="8" applyNumberFormat="1" applyFont="1" applyBorder="1" applyAlignment="1">
      <alignment horizontal="center"/>
    </xf>
    <xf numFmtId="0" fontId="3" fillId="0" borderId="3" xfId="8" applyFont="1" applyBorder="1" applyAlignment="1">
      <alignment horizontal="center"/>
    </xf>
    <xf numFmtId="0" fontId="3" fillId="0" borderId="1" xfId="8" applyFont="1" applyBorder="1" applyAlignment="1">
      <alignment horizontal="center"/>
    </xf>
    <xf numFmtId="189" fontId="3" fillId="0" borderId="0" xfId="8" quotePrefix="1" applyNumberFormat="1" applyFont="1" applyAlignment="1">
      <alignment horizontal="center"/>
    </xf>
    <xf numFmtId="188" fontId="3" fillId="0" borderId="0" xfId="8" applyNumberFormat="1" applyFont="1" applyAlignment="1">
      <alignment horizontal="center"/>
    </xf>
    <xf numFmtId="0" fontId="4" fillId="0" borderId="0" xfId="8" applyFont="1" applyAlignment="1">
      <alignment horizontal="right"/>
    </xf>
    <xf numFmtId="0" fontId="3" fillId="0" borderId="0" xfId="8" applyFont="1" applyAlignment="1">
      <alignment horizontal="center" vertical="center"/>
    </xf>
  </cellXfs>
  <cellStyles count="9">
    <cellStyle name="Comma 2" xfId="6" xr:uid="{3B8A0FD9-7314-408B-8833-2E5508C19C37}"/>
    <cellStyle name="Comma 6" xfId="3" xr:uid="{1BBE12A6-876C-4AFA-BD75-FC032DEC4EEF}"/>
    <cellStyle name="Normal_R027-bs&amp;plt (Q2'08)" xfId="7" xr:uid="{73B0ED86-D6C5-4C36-B149-09F605285876}"/>
    <cellStyle name="จุลภาค" xfId="1" builtinId="3"/>
    <cellStyle name="ปกติ" xfId="0" builtinId="0"/>
    <cellStyle name="ปกติ 2" xfId="8" xr:uid="{65200649-A8A8-4D26-A6D8-D3A0B0383366}"/>
    <cellStyle name="ปกติ_PL_quarter1+2 end 51" xfId="5" xr:uid="{3E18B737-878E-4250-9D4B-16E1BB6C74D4}"/>
    <cellStyle name="ปกติ_SE_COM quarter2 end 51 " xfId="4" xr:uid="{63CB3B32-A0C8-4570-BADB-D93C0168D965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AMT_IMH_Q2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_30062020"/>
      <sheetName val="AJE_30062020"/>
      <sheetName val="LEAD"/>
      <sheetName val="WBS"/>
      <sheetName val="WPL"/>
      <sheetName val="BS"/>
      <sheetName val="PL"/>
      <sheetName val="SE_Com"/>
      <sheetName val="CAL TAX"/>
      <sheetName val="รายจ่ายบันทึกเข้าส่วนเกินทุน"/>
      <sheetName val="หุ้นถั่วเฉลี่ย"/>
      <sheetName val="conso wp"/>
      <sheetName val="งบ conso"/>
      <sheetName val="Conso-SC (งบรวม)"/>
      <sheetName val="Conso-SC (งบเดี่ยว)"/>
      <sheetName val="conso PL"/>
      <sheetName val="OCI"/>
      <sheetName val="งบกระแสเงินสด"/>
      <sheetName val="cf-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>
        <row r="3">
          <cell r="A3" t="str">
            <v>บริษัท โรงพยาบาลอินเตอร์เมดิคัล แคร์ แอนด์ แล็บ จำกัด (มหาชน) และบริษัทย่อย</v>
          </cell>
        </row>
      </sheetData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32F14-9B44-429F-9306-8E45480835CA}">
  <dimension ref="A1:O101"/>
  <sheetViews>
    <sheetView view="pageBreakPreview" zoomScaleNormal="100" zoomScaleSheetLayoutView="100" workbookViewId="0"/>
  </sheetViews>
  <sheetFormatPr defaultColWidth="9.125" defaultRowHeight="19.8"/>
  <cols>
    <col min="1" max="1" width="2.375" style="1" customWidth="1"/>
    <col min="2" max="2" width="2.25" style="1" customWidth="1"/>
    <col min="3" max="3" width="56.25" style="1" customWidth="1"/>
    <col min="4" max="4" width="7.75" style="2" customWidth="1"/>
    <col min="5" max="5" width="1" style="1" customWidth="1"/>
    <col min="6" max="6" width="17.375" style="1" customWidth="1"/>
    <col min="7" max="7" width="0.75" style="1" customWidth="1"/>
    <col min="8" max="8" width="15.625" style="1" customWidth="1"/>
    <col min="9" max="9" width="1.125" style="1" customWidth="1"/>
    <col min="10" max="10" width="17.5" style="1" customWidth="1"/>
    <col min="11" max="11" width="0.875" style="1" customWidth="1"/>
    <col min="12" max="12" width="15.625" style="18" customWidth="1"/>
    <col min="13" max="13" width="2.75" style="1" customWidth="1"/>
    <col min="14" max="14" width="14.625" style="1" customWidth="1"/>
    <col min="15" max="15" width="13.75" style="1" bestFit="1" customWidth="1"/>
    <col min="16" max="16384" width="9.125" style="1"/>
  </cols>
  <sheetData>
    <row r="1" spans="1:14" ht="21" customHeight="1">
      <c r="K1" s="3"/>
      <c r="L1" s="5"/>
    </row>
    <row r="2" spans="1:14" ht="24.6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4" ht="21.75" customHeight="1">
      <c r="A3" s="151" t="s">
        <v>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4" ht="21.75" customHeight="1">
      <c r="A4" s="151" t="s">
        <v>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</row>
    <row r="5" spans="1:14" ht="21.75" customHeight="1">
      <c r="F5" s="153" t="s">
        <v>3</v>
      </c>
      <c r="G5" s="153"/>
      <c r="H5" s="153"/>
      <c r="I5" s="153"/>
      <c r="J5" s="153"/>
      <c r="K5" s="153"/>
      <c r="L5" s="153"/>
    </row>
    <row r="6" spans="1:14" ht="21.75" customHeight="1">
      <c r="D6" s="1"/>
      <c r="F6" s="152" t="s">
        <v>4</v>
      </c>
      <c r="G6" s="152"/>
      <c r="H6" s="152"/>
      <c r="J6" s="153" t="s">
        <v>5</v>
      </c>
      <c r="K6" s="153"/>
      <c r="L6" s="153"/>
    </row>
    <row r="7" spans="1:14">
      <c r="D7" s="7" t="s">
        <v>6</v>
      </c>
      <c r="F7" s="8" t="s">
        <v>7</v>
      </c>
      <c r="H7" s="8" t="s">
        <v>8</v>
      </c>
      <c r="I7" s="10"/>
      <c r="J7" s="8" t="s">
        <v>7</v>
      </c>
      <c r="L7" s="9" t="s">
        <v>8</v>
      </c>
    </row>
    <row r="8" spans="1:14" ht="27" customHeight="1">
      <c r="F8" s="148" t="s">
        <v>9</v>
      </c>
      <c r="G8" s="11"/>
      <c r="H8" s="13" t="s">
        <v>10</v>
      </c>
      <c r="I8" s="4"/>
      <c r="J8" s="148" t="s">
        <v>9</v>
      </c>
      <c r="K8" s="12"/>
      <c r="L8" s="13" t="s">
        <v>10</v>
      </c>
    </row>
    <row r="9" spans="1:14">
      <c r="F9" s="149"/>
      <c r="G9" s="11"/>
      <c r="H9" s="14"/>
      <c r="I9" s="4"/>
      <c r="J9" s="150"/>
      <c r="K9" s="12"/>
      <c r="L9" s="14"/>
    </row>
    <row r="10" spans="1:14">
      <c r="C10" s="16" t="s">
        <v>11</v>
      </c>
      <c r="F10" s="13"/>
      <c r="G10" s="17"/>
      <c r="H10" s="4"/>
      <c r="I10" s="12"/>
      <c r="J10" s="13"/>
      <c r="K10" s="17"/>
      <c r="L10" s="4"/>
    </row>
    <row r="11" spans="1:14">
      <c r="A11" s="1" t="s">
        <v>12</v>
      </c>
    </row>
    <row r="12" spans="1:14">
      <c r="B12" s="1" t="s">
        <v>13</v>
      </c>
      <c r="D12" s="2">
        <v>5</v>
      </c>
      <c r="F12" s="19">
        <v>89488908.620000005</v>
      </c>
      <c r="H12" s="19">
        <v>78644827.209999979</v>
      </c>
      <c r="I12" s="19"/>
      <c r="J12" s="19">
        <v>85657319.210000008</v>
      </c>
      <c r="L12" s="19">
        <v>73279841.859999985</v>
      </c>
      <c r="N12" s="20"/>
    </row>
    <row r="13" spans="1:14">
      <c r="B13" s="21" t="s">
        <v>14</v>
      </c>
      <c r="D13" s="2" t="s">
        <v>15</v>
      </c>
      <c r="F13" s="19">
        <v>113794280.8</v>
      </c>
      <c r="H13" s="19">
        <v>150151708.62</v>
      </c>
      <c r="I13" s="19"/>
      <c r="J13" s="19">
        <v>113794280.8</v>
      </c>
      <c r="L13" s="19">
        <v>150146373.11000001</v>
      </c>
      <c r="N13" s="19"/>
    </row>
    <row r="14" spans="1:14">
      <c r="B14" s="1" t="s">
        <v>16</v>
      </c>
      <c r="F14" s="19"/>
      <c r="H14" s="19"/>
      <c r="I14" s="19"/>
      <c r="L14" s="19"/>
      <c r="N14" s="20"/>
    </row>
    <row r="15" spans="1:14">
      <c r="C15" s="21" t="s">
        <v>17</v>
      </c>
      <c r="D15" s="2">
        <v>7</v>
      </c>
      <c r="F15" s="19">
        <v>34324659.600000009</v>
      </c>
      <c r="H15" s="19">
        <v>54802156.88000001</v>
      </c>
      <c r="I15" s="19"/>
      <c r="J15" s="19">
        <v>29925943.150000002</v>
      </c>
      <c r="L15" s="19">
        <v>44691381.390000001</v>
      </c>
      <c r="N15" s="19"/>
    </row>
    <row r="16" spans="1:14">
      <c r="C16" s="21" t="s">
        <v>18</v>
      </c>
      <c r="D16" s="2">
        <v>4.2</v>
      </c>
      <c r="F16" s="19">
        <v>12331.000000000015</v>
      </c>
      <c r="H16" s="19">
        <v>12331</v>
      </c>
      <c r="I16" s="19"/>
      <c r="J16" s="19">
        <v>128307.31</v>
      </c>
      <c r="L16" s="19">
        <v>78442.460000000006</v>
      </c>
    </row>
    <row r="17" spans="1:15" ht="19.5" customHeight="1">
      <c r="C17" s="21" t="s">
        <v>19</v>
      </c>
      <c r="D17" s="2">
        <v>8</v>
      </c>
      <c r="F17" s="19">
        <v>2167619.65</v>
      </c>
      <c r="H17" s="19">
        <v>1933207.38</v>
      </c>
      <c r="I17" s="19"/>
      <c r="J17" s="19">
        <v>1959905.58</v>
      </c>
      <c r="L17" s="19">
        <v>1833516.0199999998</v>
      </c>
    </row>
    <row r="18" spans="1:15" ht="19.5" customHeight="1">
      <c r="B18" s="1" t="s">
        <v>20</v>
      </c>
      <c r="C18" s="21"/>
      <c r="D18" s="2">
        <v>9</v>
      </c>
      <c r="F18" s="19">
        <v>27337620.239999995</v>
      </c>
      <c r="H18" s="19">
        <v>73916765.849999994</v>
      </c>
      <c r="I18" s="19"/>
      <c r="J18" s="19">
        <v>24212335.050000001</v>
      </c>
      <c r="L18" s="19">
        <v>70770383.489999995</v>
      </c>
    </row>
    <row r="19" spans="1:15" ht="19.5" customHeight="1">
      <c r="B19" s="1" t="s">
        <v>21</v>
      </c>
      <c r="C19" s="21"/>
      <c r="D19" s="2">
        <v>4.4000000000000004</v>
      </c>
      <c r="F19" s="19">
        <v>0</v>
      </c>
      <c r="H19" s="19">
        <v>0</v>
      </c>
      <c r="I19" s="19"/>
      <c r="J19" s="19">
        <v>5000000</v>
      </c>
      <c r="L19" s="19">
        <v>8000000</v>
      </c>
    </row>
    <row r="20" spans="1:15" ht="19.5" customHeight="1">
      <c r="B20" s="1" t="s">
        <v>22</v>
      </c>
      <c r="C20" s="21"/>
      <c r="F20" s="19">
        <v>1433566.2633333332</v>
      </c>
      <c r="H20" s="19">
        <v>1210939.1599999999</v>
      </c>
      <c r="I20" s="19"/>
      <c r="J20" s="19">
        <v>331639.3833333333</v>
      </c>
      <c r="L20" s="19">
        <v>0</v>
      </c>
    </row>
    <row r="21" spans="1:15">
      <c r="B21" s="1" t="s">
        <v>23</v>
      </c>
      <c r="D21" s="2">
        <v>10</v>
      </c>
      <c r="F21" s="19">
        <v>19843873.150000002</v>
      </c>
      <c r="H21" s="19">
        <v>6204354.9900000002</v>
      </c>
      <c r="I21" s="19"/>
      <c r="J21" s="19">
        <v>19634030.490000002</v>
      </c>
      <c r="L21" s="19">
        <v>5993217.25</v>
      </c>
      <c r="O21" s="22"/>
    </row>
    <row r="22" spans="1:15">
      <c r="B22" s="1" t="s">
        <v>24</v>
      </c>
      <c r="D22" s="2">
        <v>11</v>
      </c>
      <c r="F22" s="19">
        <v>14839812.15</v>
      </c>
      <c r="H22" s="19">
        <v>11672747.350000001</v>
      </c>
      <c r="I22" s="19"/>
      <c r="J22" s="19">
        <v>13500831.4</v>
      </c>
      <c r="L22" s="19">
        <v>10722370.549999999</v>
      </c>
    </row>
    <row r="23" spans="1:15">
      <c r="C23" s="1" t="s">
        <v>25</v>
      </c>
      <c r="F23" s="23">
        <f>SUM(F12:F22)</f>
        <v>303242671.4733333</v>
      </c>
      <c r="H23" s="23">
        <f>SUM(H12:H22)</f>
        <v>378549038.44</v>
      </c>
      <c r="I23" s="19"/>
      <c r="J23" s="23">
        <f>SUM(J12:J22)</f>
        <v>294144592.37333333</v>
      </c>
      <c r="L23" s="23">
        <f>SUM(L12:L22)</f>
        <v>365515526.13000005</v>
      </c>
    </row>
    <row r="24" spans="1:15" ht="12" customHeight="1">
      <c r="H24" s="19"/>
      <c r="I24" s="19"/>
      <c r="L24" s="19"/>
    </row>
    <row r="25" spans="1:15" ht="20.25" customHeight="1">
      <c r="A25" s="1" t="s">
        <v>26</v>
      </c>
      <c r="H25" s="19"/>
      <c r="I25" s="19"/>
      <c r="L25" s="19"/>
    </row>
    <row r="26" spans="1:15">
      <c r="B26" s="1" t="s">
        <v>27</v>
      </c>
      <c r="D26" s="2">
        <v>12</v>
      </c>
      <c r="F26" s="19">
        <v>3798400.5</v>
      </c>
      <c r="H26" s="19">
        <v>3798400.5</v>
      </c>
      <c r="I26" s="19"/>
      <c r="J26" s="19">
        <v>3798400.5</v>
      </c>
      <c r="L26" s="19">
        <v>3798400.5</v>
      </c>
    </row>
    <row r="27" spans="1:15" ht="20.25" customHeight="1">
      <c r="B27" s="1" t="s">
        <v>28</v>
      </c>
      <c r="D27" s="2">
        <v>13</v>
      </c>
      <c r="F27" s="19">
        <v>0</v>
      </c>
      <c r="H27" s="19">
        <v>0</v>
      </c>
      <c r="I27" s="19"/>
      <c r="J27" s="19">
        <v>3000000</v>
      </c>
      <c r="L27" s="19">
        <v>3000000</v>
      </c>
      <c r="N27" s="24"/>
    </row>
    <row r="28" spans="1:15" ht="20.25" customHeight="1">
      <c r="B28" s="3" t="s">
        <v>29</v>
      </c>
      <c r="D28" s="2">
        <v>14</v>
      </c>
      <c r="F28" s="19">
        <v>142323276.09999996</v>
      </c>
      <c r="H28" s="19">
        <v>144443509.09999999</v>
      </c>
      <c r="I28" s="19"/>
      <c r="J28" s="19">
        <v>133213669.65999998</v>
      </c>
      <c r="L28" s="19">
        <v>133509282.74000001</v>
      </c>
      <c r="N28" s="20"/>
    </row>
    <row r="29" spans="1:15" ht="20.25" customHeight="1">
      <c r="B29" s="1" t="s">
        <v>30</v>
      </c>
      <c r="D29" s="2">
        <v>14</v>
      </c>
      <c r="F29" s="19">
        <v>10000000</v>
      </c>
      <c r="H29" s="19">
        <v>0</v>
      </c>
      <c r="I29" s="19"/>
      <c r="J29" s="19">
        <v>10000000</v>
      </c>
      <c r="L29" s="19">
        <v>0</v>
      </c>
      <c r="N29" s="20"/>
    </row>
    <row r="30" spans="1:15" ht="20.25" customHeight="1">
      <c r="B30" s="1" t="s">
        <v>31</v>
      </c>
      <c r="D30" s="2">
        <v>16</v>
      </c>
      <c r="F30" s="19">
        <v>10605372.98</v>
      </c>
      <c r="H30" s="19">
        <v>0</v>
      </c>
      <c r="I30" s="19"/>
      <c r="J30" s="19">
        <v>7398217.9199999999</v>
      </c>
      <c r="L30" s="19">
        <v>0</v>
      </c>
    </row>
    <row r="31" spans="1:15" ht="20.25" customHeight="1">
      <c r="B31" s="1" t="s">
        <v>32</v>
      </c>
      <c r="D31" s="2">
        <v>15</v>
      </c>
      <c r="F31" s="19">
        <v>5843817.9700000007</v>
      </c>
      <c r="H31" s="19">
        <v>4304033.21</v>
      </c>
      <c r="I31" s="19"/>
      <c r="J31" s="19">
        <v>5843817.9700000007</v>
      </c>
      <c r="L31" s="19">
        <v>4304033.21</v>
      </c>
    </row>
    <row r="32" spans="1:15" ht="20.25" customHeight="1">
      <c r="B32" s="1" t="s">
        <v>33</v>
      </c>
      <c r="D32" s="2">
        <v>21.3</v>
      </c>
      <c r="F32" s="19">
        <v>1081882.7600000002</v>
      </c>
      <c r="H32" s="19">
        <v>955016.90999999992</v>
      </c>
      <c r="I32" s="19"/>
      <c r="J32" s="19">
        <v>922747.76000000013</v>
      </c>
      <c r="L32" s="19">
        <v>830932.36</v>
      </c>
    </row>
    <row r="33" spans="1:14">
      <c r="B33" s="1" t="s">
        <v>34</v>
      </c>
      <c r="F33" s="19">
        <v>2391354</v>
      </c>
      <c r="H33" s="19">
        <v>2466254</v>
      </c>
      <c r="I33" s="19"/>
      <c r="J33" s="19">
        <v>2336754</v>
      </c>
      <c r="L33" s="19">
        <v>2349654</v>
      </c>
      <c r="N33" s="20"/>
    </row>
    <row r="34" spans="1:14">
      <c r="C34" s="1" t="s">
        <v>35</v>
      </c>
      <c r="F34" s="23">
        <f>SUM(F26:F33)</f>
        <v>176044104.30999994</v>
      </c>
      <c r="H34" s="23">
        <f>SUM(H26:H33)</f>
        <v>155967213.72</v>
      </c>
      <c r="I34" s="19"/>
      <c r="J34" s="23">
        <f>SUM(J26:J33)</f>
        <v>166513607.80999994</v>
      </c>
      <c r="L34" s="23">
        <f>SUM(L26:L33)</f>
        <v>147792302.81000003</v>
      </c>
    </row>
    <row r="35" spans="1:14" ht="20.399999999999999" thickBot="1">
      <c r="A35" s="1" t="s">
        <v>36</v>
      </c>
      <c r="F35" s="25">
        <f>+F34+F23</f>
        <v>479286775.78333324</v>
      </c>
      <c r="H35" s="25">
        <f>SUM(H23,H34)</f>
        <v>534516252.15999997</v>
      </c>
      <c r="I35" s="19"/>
      <c r="J35" s="25">
        <f>+J34+J23</f>
        <v>460658200.18333328</v>
      </c>
      <c r="L35" s="25">
        <f>SUM(L23,L34)</f>
        <v>513307828.94000006</v>
      </c>
    </row>
    <row r="36" spans="1:14" ht="20.399999999999999" thickTop="1">
      <c r="H36" s="19"/>
      <c r="I36" s="19"/>
    </row>
    <row r="37" spans="1:14">
      <c r="A37" s="12" t="s">
        <v>37</v>
      </c>
      <c r="D37" s="1"/>
    </row>
    <row r="38" spans="1:14">
      <c r="A38" s="12"/>
      <c r="D38" s="1"/>
    </row>
    <row r="39" spans="1:14">
      <c r="A39" s="12"/>
      <c r="D39" s="1"/>
    </row>
    <row r="40" spans="1:14">
      <c r="A40" s="12"/>
      <c r="D40" s="1"/>
    </row>
    <row r="41" spans="1:14">
      <c r="A41" s="12"/>
      <c r="D41" s="1"/>
    </row>
    <row r="42" spans="1:14">
      <c r="A42" s="12"/>
      <c r="D42" s="1"/>
    </row>
    <row r="43" spans="1:14">
      <c r="A43" s="12"/>
      <c r="D43" s="1"/>
    </row>
    <row r="44" spans="1:14">
      <c r="A44" s="3"/>
      <c r="D44" s="1"/>
    </row>
    <row r="45" spans="1:14">
      <c r="A45" s="1" t="s">
        <v>38</v>
      </c>
      <c r="H45" s="1" t="s">
        <v>38</v>
      </c>
      <c r="L45" s="1"/>
    </row>
    <row r="46" spans="1:14">
      <c r="A46" s="1" t="s">
        <v>39</v>
      </c>
      <c r="C46" s="1" t="s">
        <v>40</v>
      </c>
      <c r="D46" s="1" t="s">
        <v>39</v>
      </c>
      <c r="H46" s="1" t="s">
        <v>41</v>
      </c>
      <c r="L46" s="1"/>
    </row>
    <row r="47" spans="1:14">
      <c r="D47" s="1"/>
      <c r="L47" s="1"/>
    </row>
    <row r="48" spans="1:14">
      <c r="D48" s="1"/>
      <c r="L48" s="1"/>
    </row>
    <row r="49" spans="1:12">
      <c r="D49" s="1"/>
      <c r="L49" s="1"/>
    </row>
    <row r="50" spans="1:12">
      <c r="A50" s="147">
        <v>1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>
      <c r="D51" s="1"/>
      <c r="L51" s="5"/>
    </row>
    <row r="52" spans="1:12" ht="24.6" customHeight="1">
      <c r="A52" s="151" t="str">
        <f>A2</f>
        <v>บริษัท โรงพยาบาลอินเตอร์เมดิคัล แคร์ แอนด์ แล็บ จำกัด (มหาชน) และบริษัทย่อย</v>
      </c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</row>
    <row r="53" spans="1:12" ht="21.75" customHeight="1">
      <c r="A53" s="151" t="str">
        <f>A3</f>
        <v>งบแสดงฐานะการเงิน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</row>
    <row r="54" spans="1:12">
      <c r="A54" s="151" t="str">
        <f>A4</f>
        <v>ณ วันที่ 30 มิถุนายน 2563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</row>
    <row r="55" spans="1:12" ht="21.75" customHeight="1">
      <c r="F55" s="152" t="s">
        <v>3</v>
      </c>
      <c r="G55" s="152"/>
      <c r="H55" s="152"/>
      <c r="I55" s="152"/>
      <c r="J55" s="152"/>
      <c r="K55" s="152"/>
      <c r="L55" s="152"/>
    </row>
    <row r="56" spans="1:12" ht="21.75" customHeight="1">
      <c r="D56" s="1"/>
      <c r="F56" s="153" t="s">
        <v>4</v>
      </c>
      <c r="G56" s="153"/>
      <c r="H56" s="153"/>
      <c r="I56" s="6"/>
      <c r="J56" s="153" t="s">
        <v>5</v>
      </c>
      <c r="K56" s="153"/>
      <c r="L56" s="153"/>
    </row>
    <row r="57" spans="1:12" ht="24" customHeight="1">
      <c r="D57" s="7" t="s">
        <v>6</v>
      </c>
      <c r="F57" s="8" t="str">
        <f>F7</f>
        <v xml:space="preserve"> 30 มิถุนายน 2563</v>
      </c>
      <c r="H57" s="8" t="str">
        <f>H7</f>
        <v xml:space="preserve"> 31 ธันวาคม 2562</v>
      </c>
      <c r="I57" s="10"/>
      <c r="J57" s="8" t="str">
        <f>J7</f>
        <v xml:space="preserve"> 30 มิถุนายน 2563</v>
      </c>
      <c r="L57" s="9" t="str">
        <f>L7</f>
        <v xml:space="preserve"> 31 ธันวาคม 2562</v>
      </c>
    </row>
    <row r="58" spans="1:12" ht="21" customHeight="1">
      <c r="F58" s="148" t="s">
        <v>9</v>
      </c>
      <c r="G58" s="11"/>
      <c r="H58" s="13" t="s">
        <v>10</v>
      </c>
      <c r="I58" s="11"/>
      <c r="J58" s="148" t="s">
        <v>9</v>
      </c>
      <c r="K58" s="15"/>
      <c r="L58" s="13" t="s">
        <v>10</v>
      </c>
    </row>
    <row r="59" spans="1:12">
      <c r="F59" s="150"/>
      <c r="G59" s="11"/>
      <c r="H59" s="14"/>
      <c r="I59" s="4"/>
      <c r="J59" s="150"/>
      <c r="K59" s="12"/>
      <c r="L59" s="14"/>
    </row>
    <row r="60" spans="1:12" ht="24" customHeight="1">
      <c r="C60" s="16" t="s">
        <v>42</v>
      </c>
      <c r="F60" s="13"/>
      <c r="G60" s="17"/>
      <c r="H60" s="4"/>
      <c r="I60" s="12"/>
      <c r="J60" s="13"/>
      <c r="K60" s="17"/>
      <c r="L60" s="4"/>
    </row>
    <row r="61" spans="1:12" ht="23.25" customHeight="1">
      <c r="A61" s="1" t="s">
        <v>43</v>
      </c>
    </row>
    <row r="62" spans="1:12" ht="23.25" customHeight="1">
      <c r="B62" s="1" t="s">
        <v>44</v>
      </c>
      <c r="D62" s="2">
        <v>17</v>
      </c>
      <c r="F62" s="19">
        <v>25207490.670000002</v>
      </c>
      <c r="H62" s="19">
        <v>65688682.149999991</v>
      </c>
      <c r="I62" s="19"/>
      <c r="J62" s="19">
        <v>22845132.609999999</v>
      </c>
      <c r="L62" s="19">
        <v>62512013.859999999</v>
      </c>
    </row>
    <row r="63" spans="1:12" ht="23.25" customHeight="1">
      <c r="B63" s="1" t="s">
        <v>45</v>
      </c>
      <c r="D63" s="2">
        <v>4.3</v>
      </c>
      <c r="F63" s="19">
        <v>0</v>
      </c>
      <c r="H63" s="19">
        <v>0</v>
      </c>
      <c r="I63" s="19"/>
      <c r="J63" s="19">
        <v>6429.64</v>
      </c>
      <c r="L63" s="19">
        <v>0</v>
      </c>
    </row>
    <row r="64" spans="1:12" ht="23.25" customHeight="1">
      <c r="B64" s="1" t="s">
        <v>46</v>
      </c>
      <c r="D64" s="2">
        <v>18</v>
      </c>
      <c r="F64" s="19">
        <v>8991765.5800000001</v>
      </c>
      <c r="H64" s="19">
        <v>2428722.9500000002</v>
      </c>
      <c r="I64" s="19"/>
      <c r="J64" s="19">
        <v>5598458.25</v>
      </c>
      <c r="L64" s="19">
        <v>924492.00000000023</v>
      </c>
    </row>
    <row r="65" spans="1:14">
      <c r="B65" s="1" t="s">
        <v>47</v>
      </c>
      <c r="D65" s="2">
        <v>19</v>
      </c>
      <c r="F65" s="19">
        <v>456112.76</v>
      </c>
      <c r="H65" s="19">
        <v>2622890.92</v>
      </c>
      <c r="I65" s="19"/>
      <c r="J65" s="19">
        <v>138100.52000000002</v>
      </c>
      <c r="L65" s="19">
        <v>1650623.9100000001</v>
      </c>
    </row>
    <row r="66" spans="1:14" ht="24" customHeight="1">
      <c r="C66" s="1" t="s">
        <v>48</v>
      </c>
      <c r="F66" s="23">
        <f>SUM(F62:F65)</f>
        <v>34655369.009999998</v>
      </c>
      <c r="H66" s="23">
        <f>SUM(H62:H65)</f>
        <v>70740296.019999996</v>
      </c>
      <c r="I66" s="19"/>
      <c r="J66" s="23">
        <f>SUM(J62:J65)</f>
        <v>28588121.02</v>
      </c>
      <c r="L66" s="23">
        <f>SUM(L62:L65)</f>
        <v>65087129.769999996</v>
      </c>
    </row>
    <row r="67" spans="1:14">
      <c r="A67" s="1" t="s">
        <v>49</v>
      </c>
      <c r="H67" s="19"/>
      <c r="I67" s="19"/>
      <c r="L67" s="19"/>
    </row>
    <row r="68" spans="1:14">
      <c r="B68" s="3" t="s">
        <v>50</v>
      </c>
      <c r="D68" s="2">
        <v>18</v>
      </c>
      <c r="F68" s="19">
        <v>9985929.8800000008</v>
      </c>
      <c r="H68" s="19">
        <v>5568003.7699999996</v>
      </c>
      <c r="I68" s="19"/>
      <c r="J68" s="19">
        <v>6413250.6899999995</v>
      </c>
      <c r="L68" s="19">
        <v>2666779.0299999998</v>
      </c>
      <c r="N68" s="20"/>
    </row>
    <row r="69" spans="1:14" ht="19.5" customHeight="1">
      <c r="B69" s="3" t="s">
        <v>51</v>
      </c>
      <c r="D69" s="27">
        <v>22</v>
      </c>
      <c r="F69" s="19">
        <v>7530692</v>
      </c>
      <c r="H69" s="19">
        <v>6616436</v>
      </c>
      <c r="I69" s="19"/>
      <c r="J69" s="19">
        <v>6669801</v>
      </c>
      <c r="L69" s="19">
        <v>5881569</v>
      </c>
      <c r="N69" s="20"/>
    </row>
    <row r="70" spans="1:14" ht="19.5" customHeight="1">
      <c r="B70" s="3" t="s">
        <v>52</v>
      </c>
      <c r="D70" s="28">
        <v>25.2</v>
      </c>
      <c r="F70" s="19">
        <v>480000</v>
      </c>
      <c r="H70" s="19">
        <v>0</v>
      </c>
      <c r="I70" s="19"/>
      <c r="J70" s="19">
        <v>480000</v>
      </c>
      <c r="L70" s="19">
        <v>0</v>
      </c>
    </row>
    <row r="71" spans="1:14">
      <c r="C71" s="1" t="s">
        <v>53</v>
      </c>
      <c r="F71" s="23">
        <f>SUM(F68:F70)</f>
        <v>17996621.880000003</v>
      </c>
      <c r="H71" s="23">
        <f>SUM(H68:H70)</f>
        <v>12184439.77</v>
      </c>
      <c r="I71" s="19"/>
      <c r="J71" s="23">
        <f>SUM(J68:J70)</f>
        <v>13563051.689999999</v>
      </c>
      <c r="L71" s="23">
        <f>SUM(L68:L70)</f>
        <v>8548348.0299999993</v>
      </c>
    </row>
    <row r="72" spans="1:14" ht="24" customHeight="1">
      <c r="C72" s="1" t="s">
        <v>54</v>
      </c>
      <c r="F72" s="23">
        <f>+F66+F71</f>
        <v>52651990.890000001</v>
      </c>
      <c r="H72" s="23">
        <f>SUM(H66,H71)</f>
        <v>82924735.789999992</v>
      </c>
      <c r="I72" s="19"/>
      <c r="J72" s="23">
        <f>+J66+J71</f>
        <v>42151172.710000001</v>
      </c>
      <c r="L72" s="23">
        <f>SUM(L66,L71)</f>
        <v>73635477.799999997</v>
      </c>
    </row>
    <row r="73" spans="1:14">
      <c r="A73" s="1" t="s">
        <v>55</v>
      </c>
    </row>
    <row r="74" spans="1:14">
      <c r="B74" s="3" t="s">
        <v>56</v>
      </c>
      <c r="C74" s="30"/>
      <c r="F74" s="19"/>
      <c r="H74" s="19"/>
      <c r="I74" s="19"/>
      <c r="J74" s="19"/>
    </row>
    <row r="75" spans="1:14" ht="20.399999999999999" thickBot="1">
      <c r="B75" s="3"/>
      <c r="C75" s="30" t="s">
        <v>57</v>
      </c>
      <c r="D75" s="2">
        <v>20</v>
      </c>
      <c r="F75" s="29">
        <f>215000000*0.5</f>
        <v>107500000</v>
      </c>
      <c r="H75" s="29">
        <f>215000000*0.5</f>
        <v>107500000</v>
      </c>
      <c r="I75" s="19"/>
      <c r="J75" s="29">
        <f>215000000*0.5</f>
        <v>107500000</v>
      </c>
      <c r="L75" s="29">
        <f>215000000*0.5</f>
        <v>107500000</v>
      </c>
    </row>
    <row r="76" spans="1:14" ht="20.399999999999999" thickTop="1">
      <c r="B76" s="3"/>
      <c r="C76" s="3" t="s">
        <v>58</v>
      </c>
      <c r="D76" s="2">
        <v>20</v>
      </c>
      <c r="F76" s="19">
        <v>107500000</v>
      </c>
      <c r="G76" s="19"/>
      <c r="H76" s="19">
        <v>107500000</v>
      </c>
      <c r="I76" s="19"/>
      <c r="J76" s="19">
        <f>'Conso-SC (งบเดี่ยว)'!D21</f>
        <v>107500000</v>
      </c>
      <c r="K76" s="19"/>
      <c r="L76" s="19">
        <v>107500000</v>
      </c>
    </row>
    <row r="77" spans="1:14">
      <c r="B77" s="3" t="s">
        <v>59</v>
      </c>
      <c r="C77" s="3"/>
      <c r="F77" s="19"/>
      <c r="H77" s="19"/>
      <c r="I77" s="19"/>
    </row>
    <row r="78" spans="1:14">
      <c r="B78" s="3"/>
      <c r="C78" s="3" t="s">
        <v>60</v>
      </c>
      <c r="D78" s="2">
        <v>20</v>
      </c>
      <c r="F78" s="19">
        <v>262690733.19</v>
      </c>
      <c r="H78" s="19">
        <v>262690733.19</v>
      </c>
      <c r="I78" s="19"/>
      <c r="J78" s="19">
        <v>262690733.19</v>
      </c>
      <c r="L78" s="19">
        <v>262690733.19</v>
      </c>
    </row>
    <row r="79" spans="1:14">
      <c r="B79" s="3"/>
      <c r="C79" s="3" t="s">
        <v>61</v>
      </c>
      <c r="F79" s="19">
        <v>8434589.25</v>
      </c>
      <c r="H79" s="19">
        <v>8434589.25</v>
      </c>
      <c r="I79" s="19"/>
      <c r="J79" s="19">
        <v>8000000</v>
      </c>
      <c r="L79" s="19">
        <v>8000000</v>
      </c>
    </row>
    <row r="80" spans="1:14">
      <c r="B80" s="3"/>
      <c r="C80" s="3" t="s">
        <v>62</v>
      </c>
      <c r="F80" s="31">
        <v>48009462.450000003</v>
      </c>
      <c r="H80" s="19">
        <v>72966193.930000007</v>
      </c>
      <c r="I80" s="19"/>
      <c r="J80" s="31">
        <v>40316294.280000001</v>
      </c>
      <c r="L80" s="19">
        <v>61481617.949999988</v>
      </c>
    </row>
    <row r="81" spans="1:12">
      <c r="C81" s="1" t="s">
        <v>63</v>
      </c>
      <c r="F81" s="19">
        <f>SUM(F76:F80)</f>
        <v>426634784.88999999</v>
      </c>
      <c r="H81" s="23">
        <f>SUM(H76:H80)</f>
        <v>451591516.37</v>
      </c>
      <c r="I81" s="19"/>
      <c r="J81" s="19">
        <f>SUM(J76:J80)</f>
        <v>418507027.47000003</v>
      </c>
      <c r="L81" s="23">
        <f>SUM(L76:L80)</f>
        <v>439672351.13999999</v>
      </c>
    </row>
    <row r="82" spans="1:12" ht="24" customHeight="1" thickBot="1">
      <c r="A82" s="1" t="s">
        <v>64</v>
      </c>
      <c r="F82" s="25">
        <f>+F81+F72</f>
        <v>479286775.77999997</v>
      </c>
      <c r="H82" s="25">
        <f>SUM(H72,H81)</f>
        <v>534516252.15999997</v>
      </c>
      <c r="I82" s="19"/>
      <c r="J82" s="25">
        <f>+J81+J72</f>
        <v>460658200.18000001</v>
      </c>
      <c r="L82" s="25">
        <f>SUM(L72,L81)</f>
        <v>513307828.94</v>
      </c>
    </row>
    <row r="83" spans="1:12" ht="19.8" customHeight="1" thickTop="1">
      <c r="H83" s="19"/>
      <c r="I83" s="19"/>
      <c r="L83" s="19"/>
    </row>
    <row r="84" spans="1:12">
      <c r="A84" s="12" t="s">
        <v>37</v>
      </c>
      <c r="D84" s="1"/>
    </row>
    <row r="85" spans="1:12">
      <c r="A85" s="3"/>
      <c r="D85" s="1"/>
      <c r="F85" s="22"/>
    </row>
    <row r="86" spans="1:12">
      <c r="A86" s="3"/>
      <c r="D86" s="1"/>
    </row>
    <row r="87" spans="1:12">
      <c r="A87" s="3"/>
      <c r="D87" s="1"/>
      <c r="F87" s="22"/>
    </row>
    <row r="88" spans="1:12">
      <c r="A88" s="3"/>
      <c r="D88" s="1"/>
    </row>
    <row r="89" spans="1:12">
      <c r="A89" s="3"/>
      <c r="D89" s="1"/>
    </row>
    <row r="90" spans="1:12">
      <c r="A90" s="3"/>
      <c r="D90" s="1"/>
    </row>
    <row r="91" spans="1:12">
      <c r="A91" s="3"/>
      <c r="D91" s="1"/>
    </row>
    <row r="92" spans="1:12">
      <c r="A92" s="3"/>
      <c r="D92" s="1"/>
    </row>
    <row r="93" spans="1:12">
      <c r="A93" s="3"/>
      <c r="D93" s="1"/>
    </row>
    <row r="94" spans="1:12">
      <c r="A94" s="1" t="s">
        <v>38</v>
      </c>
      <c r="H94" s="1" t="s">
        <v>38</v>
      </c>
      <c r="L94" s="1"/>
    </row>
    <row r="95" spans="1:12">
      <c r="A95" s="1" t="s">
        <v>39</v>
      </c>
      <c r="C95" s="1" t="s">
        <v>40</v>
      </c>
      <c r="D95" s="1" t="s">
        <v>39</v>
      </c>
      <c r="H95" s="1" t="s">
        <v>41</v>
      </c>
      <c r="L95" s="1"/>
    </row>
    <row r="96" spans="1:12">
      <c r="D96" s="1"/>
      <c r="L96" s="1"/>
    </row>
    <row r="97" spans="1:12">
      <c r="D97" s="1"/>
      <c r="L97" s="1"/>
    </row>
    <row r="98" spans="1:12">
      <c r="A98" s="147">
        <v>2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</row>
    <row r="100" spans="1:12">
      <c r="D100" s="1"/>
      <c r="F100" s="19"/>
      <c r="G100" s="19"/>
      <c r="H100" s="19"/>
      <c r="I100" s="19"/>
      <c r="J100" s="19"/>
      <c r="K100" s="19"/>
      <c r="L100" s="19"/>
    </row>
    <row r="101" spans="1:12">
      <c r="J101" s="33"/>
    </row>
  </sheetData>
  <mergeCells count="18">
    <mergeCell ref="A2:L2"/>
    <mergeCell ref="A3:L3"/>
    <mergeCell ref="A4:L4"/>
    <mergeCell ref="F5:L5"/>
    <mergeCell ref="F6:H6"/>
    <mergeCell ref="J6:L6"/>
    <mergeCell ref="A98:L98"/>
    <mergeCell ref="F8:F9"/>
    <mergeCell ref="J8:J9"/>
    <mergeCell ref="A50:L50"/>
    <mergeCell ref="A52:L52"/>
    <mergeCell ref="A53:L53"/>
    <mergeCell ref="A54:L54"/>
    <mergeCell ref="F55:L55"/>
    <mergeCell ref="F56:H56"/>
    <mergeCell ref="J56:L56"/>
    <mergeCell ref="F58:F59"/>
    <mergeCell ref="J58:J59"/>
  </mergeCells>
  <pageMargins left="0.51181102362204722" right="0" top="0.55118110236220474" bottom="0" header="0.51181102362204722" footer="0.11811023622047245"/>
  <pageSetup paperSize="9" scale="76" orientation="portrait" r:id="rId1"/>
  <rowBreaks count="1" manualBreakCount="1">
    <brk id="50" max="22" man="1"/>
  </rowBreaks>
  <ignoredErrors>
    <ignoredError sqref="H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F8B40-61A5-4522-BEA8-D48CA8857D41}">
  <sheetPr>
    <pageSetUpPr fitToPage="1"/>
  </sheetPr>
  <dimension ref="A1:N64"/>
  <sheetViews>
    <sheetView view="pageBreakPreview" zoomScale="110" zoomScaleNormal="70" zoomScaleSheetLayoutView="110" workbookViewId="0"/>
  </sheetViews>
  <sheetFormatPr defaultColWidth="9.125" defaultRowHeight="17.399999999999999"/>
  <cols>
    <col min="1" max="1" width="37.625" style="34" customWidth="1"/>
    <col min="2" max="2" width="7.375" style="34" hidden="1" customWidth="1"/>
    <col min="3" max="3" width="0.875" style="34" customWidth="1"/>
    <col min="4" max="4" width="13.375" style="34" customWidth="1"/>
    <col min="5" max="5" width="0.875" style="34" customWidth="1"/>
    <col min="6" max="6" width="13" style="34" customWidth="1"/>
    <col min="7" max="7" width="1.125" style="34" customWidth="1"/>
    <col min="8" max="8" width="12.625" style="34" customWidth="1"/>
    <col min="9" max="9" width="0.875" style="34" customWidth="1"/>
    <col min="10" max="10" width="12.625" style="34" customWidth="1"/>
    <col min="11" max="11" width="0.875" style="34" customWidth="1"/>
    <col min="12" max="12" width="13.125" style="34" customWidth="1"/>
    <col min="13" max="13" width="12.75" style="34" customWidth="1"/>
    <col min="14" max="14" width="16.875" style="34" customWidth="1"/>
    <col min="15" max="16384" width="9.125" style="34"/>
  </cols>
  <sheetData>
    <row r="1" spans="1:14" ht="21.75" customHeight="1">
      <c r="J1" s="165" t="s">
        <v>9</v>
      </c>
      <c r="K1" s="165"/>
      <c r="L1" s="165"/>
    </row>
    <row r="2" spans="1:14" ht="21.75" customHeight="1">
      <c r="J2" s="35"/>
      <c r="K2" s="35"/>
      <c r="L2" s="35"/>
    </row>
    <row r="3" spans="1:14">
      <c r="A3" s="166" t="s">
        <v>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4">
      <c r="A4" s="166" t="s">
        <v>65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4">
      <c r="A5" s="166" t="s">
        <v>66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4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4" ht="18" customHeight="1">
      <c r="A7" s="37"/>
      <c r="B7" s="36"/>
      <c r="C7" s="36"/>
      <c r="D7" s="164" t="s">
        <v>3</v>
      </c>
      <c r="E7" s="164"/>
      <c r="F7" s="164"/>
      <c r="G7" s="164"/>
      <c r="H7" s="164"/>
      <c r="I7" s="164"/>
      <c r="J7" s="164"/>
      <c r="K7" s="164"/>
      <c r="L7" s="164"/>
    </row>
    <row r="8" spans="1:14" ht="17.25" customHeight="1">
      <c r="A8" s="37"/>
      <c r="B8" s="36"/>
      <c r="C8" s="36"/>
      <c r="D8" s="164" t="s">
        <v>4</v>
      </c>
      <c r="E8" s="164"/>
      <c r="F8" s="164"/>
      <c r="G8" s="164"/>
      <c r="H8" s="164"/>
      <c r="I8" s="164"/>
      <c r="J8" s="164"/>
      <c r="K8" s="164"/>
      <c r="L8" s="164"/>
    </row>
    <row r="9" spans="1:14">
      <c r="D9" s="38"/>
      <c r="E9" s="39"/>
      <c r="F9" s="39"/>
      <c r="G9" s="39"/>
      <c r="H9" s="154" t="s">
        <v>67</v>
      </c>
      <c r="I9" s="154"/>
      <c r="J9" s="154"/>
      <c r="K9" s="40"/>
    </row>
    <row r="10" spans="1:14" ht="21.75" customHeight="1">
      <c r="D10" s="39" t="s">
        <v>68</v>
      </c>
      <c r="E10" s="39"/>
      <c r="F10" s="155" t="s">
        <v>60</v>
      </c>
      <c r="G10" s="39"/>
      <c r="H10" s="40" t="s">
        <v>69</v>
      </c>
      <c r="I10" s="40"/>
      <c r="J10" s="157" t="s">
        <v>62</v>
      </c>
      <c r="K10" s="40"/>
      <c r="L10" s="160" t="s">
        <v>70</v>
      </c>
    </row>
    <row r="11" spans="1:14">
      <c r="D11" s="41" t="s">
        <v>71</v>
      </c>
      <c r="E11" s="39"/>
      <c r="F11" s="155"/>
      <c r="G11" s="39"/>
      <c r="H11" s="40" t="s">
        <v>72</v>
      </c>
      <c r="I11" s="42"/>
      <c r="J11" s="158"/>
      <c r="K11" s="40"/>
      <c r="L11" s="160"/>
    </row>
    <row r="12" spans="1:14">
      <c r="B12" s="43" t="s">
        <v>6</v>
      </c>
      <c r="D12" s="44" t="s">
        <v>73</v>
      </c>
      <c r="E12" s="39"/>
      <c r="F12" s="156"/>
      <c r="G12" s="39"/>
      <c r="H12" s="45" t="s">
        <v>74</v>
      </c>
      <c r="I12" s="42"/>
      <c r="J12" s="159"/>
      <c r="K12" s="40"/>
      <c r="L12" s="161"/>
      <c r="N12" s="39"/>
    </row>
    <row r="13" spans="1:14">
      <c r="A13" s="34" t="s">
        <v>75</v>
      </c>
      <c r="D13" s="38">
        <v>80000000</v>
      </c>
      <c r="E13" s="38"/>
      <c r="F13" s="38">
        <v>0</v>
      </c>
      <c r="G13" s="38"/>
      <c r="H13" s="38">
        <v>4046670.71</v>
      </c>
      <c r="I13" s="38"/>
      <c r="J13" s="38">
        <v>81855541.230000004</v>
      </c>
      <c r="K13" s="38"/>
      <c r="L13" s="38">
        <v>165902211.94</v>
      </c>
      <c r="M13" s="46"/>
      <c r="N13" s="46"/>
    </row>
    <row r="14" spans="1:14">
      <c r="A14" s="34" t="s">
        <v>76</v>
      </c>
      <c r="D14" s="38"/>
      <c r="E14" s="38"/>
      <c r="F14" s="38"/>
      <c r="G14" s="38"/>
      <c r="H14" s="38"/>
      <c r="I14" s="38"/>
      <c r="J14" s="38"/>
      <c r="K14" s="38"/>
      <c r="L14" s="38"/>
    </row>
    <row r="15" spans="1:14" ht="21.75" customHeight="1">
      <c r="A15" s="34" t="s">
        <v>77</v>
      </c>
      <c r="B15" s="49"/>
      <c r="D15" s="47">
        <v>0</v>
      </c>
      <c r="E15" s="48"/>
      <c r="F15" s="47">
        <v>0</v>
      </c>
      <c r="G15" s="48"/>
      <c r="H15" s="47">
        <v>0</v>
      </c>
      <c r="I15" s="48"/>
      <c r="J15" s="47">
        <v>6190695.5326079745</v>
      </c>
      <c r="K15" s="48"/>
      <c r="L15" s="47">
        <v>6190695.5326079745</v>
      </c>
      <c r="M15" s="46"/>
      <c r="N15" s="46"/>
    </row>
    <row r="16" spans="1:14" ht="18" thickBot="1">
      <c r="A16" s="34" t="s">
        <v>78</v>
      </c>
      <c r="C16" s="50"/>
      <c r="D16" s="51">
        <f>SUM(D13:D15)</f>
        <v>80000000</v>
      </c>
      <c r="E16" s="38"/>
      <c r="F16" s="51">
        <f>SUM(F13:F15)</f>
        <v>0</v>
      </c>
      <c r="G16" s="38"/>
      <c r="H16" s="51">
        <f>SUM(H13:H15)</f>
        <v>4046670.71</v>
      </c>
      <c r="I16" s="38"/>
      <c r="J16" s="51">
        <f>SUM(J13:J15)</f>
        <v>88046236.762607977</v>
      </c>
      <c r="K16" s="38"/>
      <c r="L16" s="51">
        <f>SUM(L13:L15)</f>
        <v>172092907.47260797</v>
      </c>
      <c r="M16" s="46"/>
      <c r="N16" s="46"/>
    </row>
    <row r="17" spans="1:14" ht="14.1" customHeight="1" thickTop="1">
      <c r="A17" s="52"/>
      <c r="D17" s="46"/>
      <c r="E17" s="46"/>
      <c r="F17" s="46"/>
      <c r="G17" s="46"/>
      <c r="H17" s="46"/>
      <c r="I17" s="46"/>
      <c r="J17" s="46"/>
      <c r="K17" s="46"/>
      <c r="L17" s="46"/>
    </row>
    <row r="18" spans="1:14">
      <c r="A18" s="34" t="s">
        <v>79</v>
      </c>
      <c r="D18" s="38">
        <v>107500000</v>
      </c>
      <c r="E18" s="38"/>
      <c r="F18" s="38">
        <v>262690733.19</v>
      </c>
      <c r="G18" s="38"/>
      <c r="H18" s="38">
        <v>8434589.25</v>
      </c>
      <c r="I18" s="38"/>
      <c r="J18" s="38">
        <v>72966193.929999948</v>
      </c>
      <c r="K18" s="38"/>
      <c r="L18" s="38">
        <v>451591516.36999995</v>
      </c>
      <c r="M18" s="46"/>
      <c r="N18" s="46"/>
    </row>
    <row r="19" spans="1:14">
      <c r="A19" s="34" t="s">
        <v>76</v>
      </c>
      <c r="D19" s="38"/>
      <c r="E19" s="38"/>
      <c r="F19" s="38"/>
      <c r="G19" s="38"/>
      <c r="H19" s="38"/>
      <c r="I19" s="38"/>
      <c r="J19" s="38"/>
      <c r="K19" s="38"/>
      <c r="L19" s="38"/>
    </row>
    <row r="20" spans="1:14">
      <c r="A20" s="34" t="s">
        <v>77</v>
      </c>
      <c r="B20" s="49"/>
      <c r="D20" s="47">
        <v>0</v>
      </c>
      <c r="E20" s="38"/>
      <c r="F20" s="38"/>
      <c r="G20" s="38"/>
      <c r="H20" s="47">
        <v>0</v>
      </c>
      <c r="I20" s="38"/>
      <c r="J20" s="47">
        <v>-24956731.476666704</v>
      </c>
      <c r="K20" s="38"/>
      <c r="L20" s="47">
        <v>-24956731.476666704</v>
      </c>
      <c r="M20" s="46"/>
      <c r="N20" s="46"/>
    </row>
    <row r="21" spans="1:14" ht="18" thickBot="1">
      <c r="A21" s="34" t="s">
        <v>80</v>
      </c>
      <c r="D21" s="51">
        <f>SUM(D18:D20)</f>
        <v>107500000</v>
      </c>
      <c r="E21" s="38"/>
      <c r="F21" s="53">
        <f>SUM(F18:F20)</f>
        <v>262690733.19</v>
      </c>
      <c r="G21" s="38"/>
      <c r="H21" s="51">
        <f>SUM(H18:H20)</f>
        <v>8434589.25</v>
      </c>
      <c r="I21" s="38"/>
      <c r="J21" s="51">
        <f>SUM(J18:J20)</f>
        <v>48009462.453333244</v>
      </c>
      <c r="K21" s="38"/>
      <c r="L21" s="51">
        <f>SUM(L18:L20)</f>
        <v>426634784.89333326</v>
      </c>
      <c r="M21" s="52"/>
      <c r="N21" s="38"/>
    </row>
    <row r="22" spans="1:14" ht="18" thickTop="1">
      <c r="D22" s="46"/>
      <c r="E22" s="46"/>
      <c r="F22" s="46"/>
      <c r="G22" s="46"/>
      <c r="H22" s="46"/>
      <c r="I22" s="46"/>
      <c r="J22" s="46"/>
      <c r="K22" s="46"/>
      <c r="L22" s="46"/>
    </row>
    <row r="23" spans="1:14">
      <c r="A23" s="54" t="s">
        <v>37</v>
      </c>
      <c r="D23" s="46"/>
      <c r="E23" s="46"/>
      <c r="F23" s="46"/>
      <c r="G23" s="46"/>
      <c r="H23" s="46"/>
      <c r="I23" s="46"/>
      <c r="J23" s="46"/>
      <c r="K23" s="46"/>
      <c r="L23" s="46"/>
    </row>
    <row r="24" spans="1:14">
      <c r="A24" s="54"/>
      <c r="D24" s="46"/>
      <c r="E24" s="46"/>
      <c r="F24" s="46"/>
      <c r="G24" s="46"/>
      <c r="H24" s="46"/>
      <c r="I24" s="46"/>
      <c r="J24" s="46"/>
      <c r="K24" s="46"/>
      <c r="L24" s="46"/>
    </row>
    <row r="25" spans="1:14">
      <c r="A25" s="54"/>
      <c r="D25" s="46"/>
      <c r="E25" s="46"/>
      <c r="F25" s="46"/>
      <c r="G25" s="46"/>
      <c r="H25" s="46"/>
      <c r="I25" s="46"/>
      <c r="J25" s="46"/>
      <c r="K25" s="46"/>
      <c r="L25" s="46"/>
    </row>
    <row r="26" spans="1:14">
      <c r="A26" s="54"/>
      <c r="D26" s="46"/>
      <c r="E26" s="46"/>
      <c r="F26" s="46"/>
      <c r="G26" s="46"/>
      <c r="H26" s="46"/>
      <c r="I26" s="46"/>
      <c r="J26" s="46"/>
      <c r="K26" s="46"/>
      <c r="L26" s="46"/>
    </row>
    <row r="27" spans="1:14">
      <c r="A27" s="54"/>
      <c r="D27" s="46"/>
      <c r="E27" s="46"/>
      <c r="F27" s="46"/>
      <c r="G27" s="46"/>
      <c r="H27" s="46"/>
      <c r="I27" s="46"/>
      <c r="J27" s="46"/>
      <c r="K27" s="46"/>
      <c r="L27" s="46"/>
    </row>
    <row r="28" spans="1:14">
      <c r="A28" s="54"/>
      <c r="D28" s="46"/>
      <c r="E28" s="46"/>
      <c r="F28" s="46"/>
      <c r="G28" s="46"/>
      <c r="H28" s="46"/>
      <c r="I28" s="46"/>
      <c r="J28" s="46"/>
      <c r="K28" s="46"/>
      <c r="L28" s="46"/>
    </row>
    <row r="29" spans="1:14">
      <c r="A29" s="54"/>
      <c r="D29" s="46"/>
      <c r="E29" s="46"/>
      <c r="F29" s="46"/>
      <c r="G29" s="46"/>
      <c r="H29" s="46"/>
      <c r="I29" s="46"/>
      <c r="J29" s="46"/>
      <c r="K29" s="46"/>
      <c r="L29" s="46"/>
    </row>
    <row r="30" spans="1:14">
      <c r="A30" s="54"/>
      <c r="D30" s="46"/>
      <c r="E30" s="46"/>
      <c r="F30" s="46"/>
      <c r="G30" s="46"/>
      <c r="H30" s="46"/>
      <c r="I30" s="46"/>
      <c r="J30" s="46"/>
      <c r="K30" s="46"/>
      <c r="L30" s="46"/>
    </row>
    <row r="31" spans="1:14" ht="19.8">
      <c r="A31" s="34" t="s">
        <v>38</v>
      </c>
      <c r="G31" s="34" t="s">
        <v>38</v>
      </c>
      <c r="I31" s="3"/>
    </row>
    <row r="32" spans="1:14" ht="19.8">
      <c r="A32" s="34" t="s">
        <v>40</v>
      </c>
      <c r="G32" s="34" t="s">
        <v>81</v>
      </c>
      <c r="I32" s="3"/>
    </row>
    <row r="33" spans="1:12">
      <c r="A33" s="54"/>
      <c r="D33" s="46"/>
      <c r="E33" s="46"/>
      <c r="F33" s="46"/>
      <c r="G33" s="46"/>
      <c r="H33" s="46"/>
      <c r="I33" s="46"/>
      <c r="J33" s="46"/>
      <c r="K33" s="46"/>
      <c r="L33" s="46"/>
    </row>
    <row r="34" spans="1:12">
      <c r="A34" s="54"/>
      <c r="D34" s="46"/>
      <c r="E34" s="46"/>
      <c r="F34" s="46"/>
      <c r="G34" s="46"/>
      <c r="H34" s="46"/>
      <c r="I34" s="46"/>
      <c r="J34" s="46"/>
      <c r="K34" s="46"/>
      <c r="L34" s="46"/>
    </row>
    <row r="35" spans="1:12">
      <c r="A35" s="54"/>
      <c r="D35" s="46"/>
      <c r="E35" s="46"/>
      <c r="F35" s="46"/>
      <c r="G35" s="46"/>
      <c r="H35" s="46"/>
      <c r="I35" s="46"/>
      <c r="J35" s="46"/>
      <c r="K35" s="46"/>
      <c r="L35" s="46"/>
    </row>
    <row r="36" spans="1:12">
      <c r="A36" s="54"/>
      <c r="D36" s="46"/>
      <c r="E36" s="46"/>
      <c r="F36" s="46"/>
      <c r="G36" s="46"/>
      <c r="H36" s="46"/>
      <c r="I36" s="46"/>
      <c r="J36" s="46"/>
      <c r="K36" s="46"/>
      <c r="L36" s="46"/>
    </row>
    <row r="37" spans="1:12">
      <c r="A37" s="54"/>
      <c r="D37" s="46"/>
      <c r="E37" s="46"/>
      <c r="F37" s="46"/>
      <c r="G37" s="46"/>
      <c r="H37" s="46"/>
      <c r="I37" s="46"/>
      <c r="J37" s="46"/>
      <c r="K37" s="46"/>
      <c r="L37" s="46"/>
    </row>
    <row r="38" spans="1:12">
      <c r="A38" s="54"/>
      <c r="D38" s="46"/>
      <c r="E38" s="46"/>
      <c r="F38" s="46"/>
      <c r="G38" s="46"/>
      <c r="H38" s="46"/>
      <c r="I38" s="46"/>
      <c r="J38" s="46"/>
      <c r="K38" s="46"/>
      <c r="L38" s="46"/>
    </row>
    <row r="39" spans="1:12">
      <c r="A39" s="54"/>
      <c r="D39" s="46"/>
      <c r="E39" s="46"/>
      <c r="F39" s="46"/>
      <c r="G39" s="46"/>
      <c r="H39" s="46"/>
      <c r="I39" s="46"/>
      <c r="J39" s="46"/>
      <c r="K39" s="46"/>
      <c r="L39" s="46"/>
    </row>
    <row r="40" spans="1:12">
      <c r="A40" s="54"/>
      <c r="D40" s="46"/>
      <c r="E40" s="46"/>
      <c r="F40" s="46"/>
      <c r="G40" s="46"/>
      <c r="H40" s="46"/>
      <c r="I40" s="46"/>
      <c r="J40" s="46"/>
      <c r="K40" s="46"/>
      <c r="L40" s="46"/>
    </row>
    <row r="41" spans="1:12">
      <c r="A41" s="54"/>
      <c r="D41" s="46"/>
      <c r="E41" s="46"/>
      <c r="F41" s="46"/>
      <c r="G41" s="46"/>
      <c r="H41" s="46"/>
      <c r="I41" s="46"/>
      <c r="J41" s="46"/>
      <c r="K41" s="46"/>
      <c r="L41" s="46"/>
    </row>
    <row r="42" spans="1:12">
      <c r="A42" s="54"/>
      <c r="D42" s="46"/>
      <c r="E42" s="46"/>
      <c r="F42" s="46"/>
      <c r="G42" s="46"/>
      <c r="H42" s="46"/>
      <c r="I42" s="46"/>
      <c r="J42" s="46"/>
      <c r="K42" s="46"/>
      <c r="L42" s="46"/>
    </row>
    <row r="43" spans="1:12">
      <c r="A43" s="54"/>
      <c r="D43" s="46"/>
      <c r="E43" s="46"/>
      <c r="F43" s="46"/>
      <c r="G43" s="46"/>
      <c r="H43" s="46"/>
      <c r="I43" s="46"/>
      <c r="J43" s="46"/>
      <c r="K43" s="46"/>
      <c r="L43" s="46"/>
    </row>
    <row r="44" spans="1:12">
      <c r="A44" s="54"/>
      <c r="D44" s="46"/>
      <c r="E44" s="46"/>
      <c r="F44" s="46"/>
      <c r="G44" s="46"/>
      <c r="H44" s="46"/>
      <c r="I44" s="46"/>
      <c r="J44" s="46"/>
      <c r="K44" s="46"/>
      <c r="L44" s="46"/>
    </row>
    <row r="45" spans="1:12">
      <c r="A45" s="54"/>
      <c r="D45" s="46"/>
      <c r="E45" s="46"/>
      <c r="F45" s="46"/>
      <c r="G45" s="46"/>
      <c r="H45" s="46"/>
      <c r="I45" s="46"/>
      <c r="J45" s="46"/>
      <c r="K45" s="46"/>
      <c r="L45" s="46"/>
    </row>
    <row r="46" spans="1:12">
      <c r="L46" s="46"/>
    </row>
    <row r="47" spans="1:12" s="3" customFormat="1" ht="19.8"/>
    <row r="48" spans="1:12" s="3" customFormat="1" ht="19.8"/>
    <row r="49" spans="1:12" s="3" customFormat="1" ht="19.8">
      <c r="A49" s="162">
        <v>3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</row>
    <row r="50" spans="1:12" s="3" customFormat="1" ht="19.8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spans="1:12" s="3" customFormat="1" ht="19.8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spans="1:12" s="3" customFormat="1" ht="19.8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</row>
    <row r="53" spans="1:12" s="3" customFormat="1" ht="19.8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1:12" s="3" customFormat="1" ht="19.8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1:12" s="3" customFormat="1" ht="19.8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1:12" s="3" customFormat="1" ht="19.8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</row>
    <row r="57" spans="1:12" s="3" customFormat="1" ht="19.8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</row>
    <row r="58" spans="1:12" s="3" customFormat="1" ht="19.8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</row>
    <row r="59" spans="1:12" s="3" customFormat="1" ht="19.8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</row>
    <row r="60" spans="1:12" s="3" customFormat="1" ht="19.8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</row>
    <row r="64" spans="1:12">
      <c r="E64" s="46"/>
      <c r="F64" s="46"/>
      <c r="G64" s="46"/>
    </row>
  </sheetData>
  <mergeCells count="11">
    <mergeCell ref="D8:L8"/>
    <mergeCell ref="J1:L1"/>
    <mergeCell ref="A3:L3"/>
    <mergeCell ref="A4:L4"/>
    <mergeCell ref="A5:L5"/>
    <mergeCell ref="D7:L7"/>
    <mergeCell ref="H9:J9"/>
    <mergeCell ref="F10:F12"/>
    <mergeCell ref="J10:J12"/>
    <mergeCell ref="L10:L12"/>
    <mergeCell ref="A49:L49"/>
  </mergeCells>
  <pageMargins left="0.70866141732283472" right="0" top="0.55118110236220474" bottom="0" header="0.51181102362204722" footer="0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DBB98-7641-4F59-B64A-6363F8BD122A}">
  <sheetPr>
    <pageSetUpPr fitToPage="1"/>
  </sheetPr>
  <dimension ref="A1:N66"/>
  <sheetViews>
    <sheetView view="pageBreakPreview" zoomScale="110" zoomScaleNormal="70" zoomScaleSheetLayoutView="110" workbookViewId="0"/>
  </sheetViews>
  <sheetFormatPr defaultColWidth="9.125" defaultRowHeight="17.399999999999999"/>
  <cols>
    <col min="1" max="1" width="37.625" style="34" customWidth="1"/>
    <col min="2" max="2" width="9" style="34" hidden="1" customWidth="1"/>
    <col min="3" max="3" width="1.125" style="34" customWidth="1"/>
    <col min="4" max="4" width="13.125" style="34" customWidth="1"/>
    <col min="5" max="5" width="0.875" style="34" customWidth="1"/>
    <col min="6" max="6" width="13.125" style="34" customWidth="1"/>
    <col min="7" max="7" width="1.25" style="34" customWidth="1"/>
    <col min="8" max="8" width="12.625" style="34" customWidth="1"/>
    <col min="9" max="9" width="0.875" style="34" customWidth="1"/>
    <col min="10" max="10" width="13" style="34" customWidth="1"/>
    <col min="11" max="11" width="0.875" style="34" customWidth="1"/>
    <col min="12" max="12" width="13.25" style="34" customWidth="1"/>
    <col min="13" max="13" width="12.75" style="34" customWidth="1"/>
    <col min="14" max="14" width="16.875" style="34" customWidth="1"/>
    <col min="15" max="16384" width="9.125" style="34"/>
  </cols>
  <sheetData>
    <row r="1" spans="1:14" ht="21.75" customHeight="1">
      <c r="J1" s="165" t="s">
        <v>9</v>
      </c>
      <c r="K1" s="165"/>
      <c r="L1" s="165"/>
    </row>
    <row r="2" spans="1:14" ht="21.75" customHeight="1">
      <c r="J2" s="35"/>
      <c r="K2" s="35"/>
      <c r="L2" s="35"/>
    </row>
    <row r="3" spans="1:14">
      <c r="A3" s="166" t="s">
        <v>82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4">
      <c r="A4" s="166" t="s">
        <v>65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4">
      <c r="A5" s="166" t="s">
        <v>66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14" ht="16.8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4" ht="17.25" customHeight="1">
      <c r="A7" s="37"/>
      <c r="B7" s="36"/>
      <c r="C7" s="36"/>
      <c r="D7" s="164" t="s">
        <v>3</v>
      </c>
      <c r="E7" s="164"/>
      <c r="F7" s="164"/>
      <c r="G7" s="164"/>
      <c r="H7" s="164"/>
      <c r="I7" s="164"/>
      <c r="J7" s="164"/>
      <c r="K7" s="164"/>
      <c r="L7" s="164"/>
    </row>
    <row r="8" spans="1:14" ht="17.25" customHeight="1">
      <c r="A8" s="37"/>
      <c r="B8" s="36"/>
      <c r="C8" s="36"/>
      <c r="D8" s="167" t="s">
        <v>5</v>
      </c>
      <c r="E8" s="167"/>
      <c r="F8" s="167"/>
      <c r="G8" s="167"/>
      <c r="H8" s="167"/>
      <c r="I8" s="167"/>
      <c r="J8" s="167"/>
      <c r="K8" s="167"/>
      <c r="L8" s="167"/>
    </row>
    <row r="9" spans="1:14">
      <c r="D9" s="38"/>
      <c r="E9" s="38"/>
      <c r="F9" s="38"/>
      <c r="G9" s="38"/>
      <c r="H9" s="154" t="s">
        <v>67</v>
      </c>
      <c r="I9" s="154"/>
      <c r="J9" s="154"/>
      <c r="K9" s="40"/>
    </row>
    <row r="10" spans="1:14" ht="21.75" customHeight="1">
      <c r="D10" s="39" t="s">
        <v>68</v>
      </c>
      <c r="E10" s="38"/>
      <c r="F10" s="155" t="s">
        <v>60</v>
      </c>
      <c r="G10" s="38"/>
      <c r="H10" s="40" t="s">
        <v>69</v>
      </c>
      <c r="I10" s="40"/>
      <c r="J10" s="157" t="s">
        <v>62</v>
      </c>
      <c r="K10" s="40"/>
      <c r="L10" s="160" t="s">
        <v>70</v>
      </c>
    </row>
    <row r="11" spans="1:14" ht="17.399999999999999" customHeight="1">
      <c r="D11" s="41" t="s">
        <v>71</v>
      </c>
      <c r="E11" s="41"/>
      <c r="F11" s="155"/>
      <c r="G11" s="41"/>
      <c r="H11" s="40" t="s">
        <v>72</v>
      </c>
      <c r="I11" s="42"/>
      <c r="J11" s="158"/>
      <c r="K11" s="40"/>
      <c r="L11" s="160"/>
    </row>
    <row r="12" spans="1:14" ht="17.399999999999999" customHeight="1">
      <c r="B12" s="43" t="s">
        <v>6</v>
      </c>
      <c r="D12" s="44" t="s">
        <v>73</v>
      </c>
      <c r="E12" s="41"/>
      <c r="F12" s="156"/>
      <c r="G12" s="41"/>
      <c r="H12" s="45" t="s">
        <v>74</v>
      </c>
      <c r="I12" s="42"/>
      <c r="J12" s="159"/>
      <c r="K12" s="40"/>
      <c r="L12" s="161"/>
      <c r="N12" s="39"/>
    </row>
    <row r="13" spans="1:14">
      <c r="A13" s="34" t="str">
        <f>'Conso-SC (งบรวม)'!A13</f>
        <v>ยอดคงเหลือ ณ วันที่  1 มกราคม 2562</v>
      </c>
      <c r="D13" s="38">
        <v>80000000</v>
      </c>
      <c r="E13" s="38"/>
      <c r="F13" s="38">
        <v>0</v>
      </c>
      <c r="G13" s="38"/>
      <c r="H13" s="38">
        <v>3612081.46</v>
      </c>
      <c r="I13" s="38"/>
      <c r="J13" s="38">
        <v>73148435.810000002</v>
      </c>
      <c r="K13" s="38"/>
      <c r="L13" s="38">
        <f>SUM(D13:J13)</f>
        <v>156760517.26999998</v>
      </c>
      <c r="M13" s="46"/>
      <c r="N13" s="46"/>
    </row>
    <row r="14" spans="1:14">
      <c r="A14" s="34" t="s">
        <v>76</v>
      </c>
      <c r="D14" s="38"/>
      <c r="E14" s="38"/>
      <c r="F14" s="38"/>
      <c r="G14" s="38"/>
      <c r="H14" s="38"/>
      <c r="I14" s="38"/>
      <c r="J14" s="38"/>
      <c r="K14" s="38"/>
      <c r="L14" s="38"/>
    </row>
    <row r="15" spans="1:14">
      <c r="A15" s="34" t="s">
        <v>77</v>
      </c>
      <c r="B15" s="55"/>
      <c r="C15" s="38"/>
      <c r="D15" s="47">
        <v>0</v>
      </c>
      <c r="E15" s="46"/>
      <c r="F15" s="56">
        <v>0</v>
      </c>
      <c r="G15" s="46"/>
      <c r="H15" s="47">
        <v>0</v>
      </c>
      <c r="I15" s="57"/>
      <c r="J15" s="47">
        <v>852965.8026079915</v>
      </c>
      <c r="K15" s="38"/>
      <c r="L15" s="47">
        <f>SUM(D15:J15)</f>
        <v>852965.8026079915</v>
      </c>
      <c r="M15" s="46"/>
    </row>
    <row r="16" spans="1:14" ht="18" thickBot="1">
      <c r="A16" s="34" t="s">
        <v>78</v>
      </c>
      <c r="C16" s="50"/>
      <c r="D16" s="51">
        <f>SUM(D13:D15)</f>
        <v>80000000</v>
      </c>
      <c r="E16" s="38"/>
      <c r="F16" s="51">
        <f>SUM(F13:F15)</f>
        <v>0</v>
      </c>
      <c r="G16" s="38"/>
      <c r="H16" s="51">
        <f>SUM(H13:H15)</f>
        <v>3612081.46</v>
      </c>
      <c r="I16" s="38"/>
      <c r="J16" s="51">
        <f>SUM(J13:J15)</f>
        <v>74001401.612608001</v>
      </c>
      <c r="K16" s="38"/>
      <c r="L16" s="51">
        <f>SUM(D16:J16)</f>
        <v>157613483.07260799</v>
      </c>
      <c r="M16" s="46"/>
      <c r="N16" s="46"/>
    </row>
    <row r="17" spans="1:14" ht="14.1" customHeight="1" thickTop="1">
      <c r="A17" s="52"/>
      <c r="D17" s="46"/>
      <c r="E17" s="46"/>
      <c r="F17" s="46"/>
      <c r="G17" s="46"/>
      <c r="H17" s="46"/>
      <c r="I17" s="46"/>
      <c r="J17" s="46"/>
      <c r="K17" s="46"/>
      <c r="L17" s="46"/>
    </row>
    <row r="18" spans="1:14">
      <c r="A18" s="34" t="str">
        <f>'Conso-SC (งบรวม)'!A18</f>
        <v>ยอดคงเหลือ ณ วันที่  1 มกราคม 2563</v>
      </c>
      <c r="D18" s="38">
        <v>107500000</v>
      </c>
      <c r="E18" s="38"/>
      <c r="F18" s="38">
        <v>262690733.19</v>
      </c>
      <c r="G18" s="38"/>
      <c r="H18" s="38">
        <v>8000000</v>
      </c>
      <c r="I18" s="38"/>
      <c r="J18" s="38">
        <v>61481617.950000003</v>
      </c>
      <c r="K18" s="38"/>
      <c r="L18" s="38">
        <f>SUM(D18:J18)</f>
        <v>439672351.13999999</v>
      </c>
      <c r="M18" s="46"/>
      <c r="N18" s="46"/>
    </row>
    <row r="19" spans="1:14">
      <c r="A19" s="34" t="s">
        <v>76</v>
      </c>
      <c r="D19" s="38"/>
      <c r="E19" s="38"/>
      <c r="F19" s="38"/>
      <c r="G19" s="38"/>
      <c r="H19" s="38"/>
      <c r="I19" s="38"/>
      <c r="J19" s="38"/>
      <c r="K19" s="38"/>
      <c r="L19" s="38"/>
    </row>
    <row r="20" spans="1:14">
      <c r="A20" s="34" t="s">
        <v>77</v>
      </c>
      <c r="B20" s="49"/>
      <c r="D20" s="47">
        <v>0</v>
      </c>
      <c r="E20" s="46"/>
      <c r="F20" s="56">
        <v>0</v>
      </c>
      <c r="G20" s="46"/>
      <c r="H20" s="47">
        <v>0</v>
      </c>
      <c r="I20" s="57"/>
      <c r="J20" s="47">
        <v>-21165323.666666672</v>
      </c>
      <c r="K20" s="38"/>
      <c r="L20" s="47">
        <f>SUM(D20:J20)</f>
        <v>-21165323.666666672</v>
      </c>
      <c r="M20" s="46"/>
      <c r="N20" s="46"/>
    </row>
    <row r="21" spans="1:14" ht="18" thickBot="1">
      <c r="A21" s="34" t="s">
        <v>80</v>
      </c>
      <c r="D21" s="51">
        <f>SUM(D18:D20)</f>
        <v>107500000</v>
      </c>
      <c r="E21" s="38"/>
      <c r="F21" s="51">
        <f>SUM(F18:F20)</f>
        <v>262690733.19</v>
      </c>
      <c r="G21" s="38"/>
      <c r="H21" s="51">
        <f>SUM(H18:H20)</f>
        <v>8000000</v>
      </c>
      <c r="I21" s="38"/>
      <c r="J21" s="51">
        <f>SUM(J18:J20)</f>
        <v>40316294.283333331</v>
      </c>
      <c r="K21" s="38"/>
      <c r="L21" s="51">
        <f>SUM(D21:J21)</f>
        <v>418507027.47333336</v>
      </c>
      <c r="M21" s="52"/>
      <c r="N21" s="38"/>
    </row>
    <row r="22" spans="1:14" ht="18" thickTop="1">
      <c r="D22" s="46"/>
      <c r="E22" s="46"/>
      <c r="F22" s="46"/>
      <c r="G22" s="46"/>
      <c r="H22" s="46"/>
      <c r="I22" s="46"/>
      <c r="J22" s="46"/>
      <c r="K22" s="46"/>
      <c r="L22" s="46"/>
    </row>
    <row r="23" spans="1:14">
      <c r="A23" s="54" t="s">
        <v>37</v>
      </c>
      <c r="D23" s="46"/>
      <c r="E23" s="46"/>
      <c r="F23" s="46"/>
      <c r="G23" s="46"/>
      <c r="H23" s="46"/>
      <c r="I23" s="46"/>
      <c r="J23" s="46"/>
      <c r="K23" s="46"/>
      <c r="L23" s="46"/>
    </row>
    <row r="24" spans="1:14">
      <c r="A24" s="54"/>
      <c r="D24" s="46"/>
      <c r="E24" s="46"/>
      <c r="F24" s="46"/>
      <c r="G24" s="46"/>
      <c r="H24" s="46"/>
      <c r="I24" s="46"/>
      <c r="J24" s="46"/>
      <c r="K24" s="46"/>
      <c r="L24" s="46"/>
    </row>
    <row r="25" spans="1:14">
      <c r="A25" s="54"/>
      <c r="D25" s="46"/>
      <c r="E25" s="46"/>
      <c r="F25" s="46"/>
      <c r="G25" s="46"/>
      <c r="H25" s="46"/>
      <c r="I25" s="46"/>
      <c r="J25" s="46"/>
      <c r="K25" s="46"/>
      <c r="L25" s="46"/>
    </row>
    <row r="26" spans="1:14">
      <c r="A26" s="54"/>
      <c r="D26" s="46"/>
      <c r="E26" s="46"/>
      <c r="F26" s="46"/>
      <c r="G26" s="46"/>
      <c r="H26" s="46"/>
      <c r="I26" s="46"/>
      <c r="J26" s="46"/>
      <c r="K26" s="46"/>
      <c r="L26" s="46"/>
    </row>
    <row r="27" spans="1:14">
      <c r="A27" s="54"/>
      <c r="D27" s="46"/>
      <c r="E27" s="46"/>
      <c r="F27" s="46"/>
      <c r="G27" s="46"/>
      <c r="H27" s="46"/>
      <c r="I27" s="46"/>
      <c r="J27" s="46"/>
      <c r="K27" s="46"/>
      <c r="L27" s="46"/>
    </row>
    <row r="28" spans="1:14">
      <c r="A28" s="54"/>
      <c r="D28" s="46"/>
      <c r="E28" s="46"/>
      <c r="F28" s="46"/>
      <c r="G28" s="46"/>
      <c r="H28" s="46"/>
      <c r="I28" s="46"/>
      <c r="J28" s="46"/>
      <c r="K28" s="46"/>
      <c r="L28" s="46"/>
    </row>
    <row r="29" spans="1:14">
      <c r="A29" s="54"/>
      <c r="D29" s="46"/>
      <c r="E29" s="46"/>
      <c r="F29" s="46"/>
      <c r="G29" s="46"/>
      <c r="H29" s="46"/>
      <c r="I29" s="46"/>
      <c r="J29" s="46"/>
      <c r="K29" s="46"/>
      <c r="L29" s="46"/>
    </row>
    <row r="30" spans="1:14">
      <c r="A30" s="54"/>
      <c r="D30" s="46"/>
      <c r="E30" s="46"/>
      <c r="F30" s="46"/>
      <c r="G30" s="46"/>
      <c r="H30" s="46"/>
      <c r="I30" s="46"/>
      <c r="J30" s="46"/>
      <c r="K30" s="46"/>
      <c r="L30" s="46"/>
    </row>
    <row r="31" spans="1:14">
      <c r="A31" s="34" t="s">
        <v>38</v>
      </c>
      <c r="H31" s="34" t="s">
        <v>38</v>
      </c>
    </row>
    <row r="32" spans="1:14">
      <c r="A32" s="34" t="s">
        <v>83</v>
      </c>
      <c r="H32" s="34" t="s">
        <v>81</v>
      </c>
    </row>
    <row r="33" spans="1:12">
      <c r="A33" s="54"/>
      <c r="D33" s="46"/>
      <c r="E33" s="46"/>
      <c r="F33" s="46"/>
      <c r="G33" s="46"/>
      <c r="H33" s="46"/>
      <c r="I33" s="46"/>
      <c r="J33" s="46"/>
      <c r="K33" s="46"/>
      <c r="L33" s="46"/>
    </row>
    <row r="36" spans="1:12">
      <c r="A36" s="54"/>
      <c r="D36" s="46"/>
      <c r="E36" s="46"/>
      <c r="F36" s="46"/>
      <c r="G36" s="46"/>
      <c r="H36" s="46"/>
      <c r="I36" s="46"/>
      <c r="J36" s="46"/>
      <c r="K36" s="46"/>
      <c r="L36" s="46"/>
    </row>
    <row r="37" spans="1:12">
      <c r="A37" s="54"/>
      <c r="D37" s="46"/>
      <c r="E37" s="46"/>
      <c r="F37" s="46"/>
      <c r="G37" s="46"/>
      <c r="H37" s="46"/>
      <c r="I37" s="46"/>
      <c r="J37" s="46"/>
      <c r="K37" s="46"/>
      <c r="L37" s="46"/>
    </row>
    <row r="38" spans="1:12">
      <c r="A38" s="54"/>
      <c r="D38" s="46"/>
      <c r="E38" s="46"/>
      <c r="F38" s="46"/>
      <c r="G38" s="46"/>
      <c r="H38" s="46"/>
      <c r="I38" s="46"/>
      <c r="J38" s="46"/>
      <c r="K38" s="46"/>
      <c r="L38" s="46"/>
    </row>
    <row r="39" spans="1:12">
      <c r="A39" s="54"/>
      <c r="D39" s="46"/>
      <c r="E39" s="46"/>
      <c r="F39" s="46"/>
      <c r="G39" s="46"/>
      <c r="H39" s="46"/>
      <c r="I39" s="46"/>
      <c r="J39" s="46"/>
      <c r="K39" s="46"/>
      <c r="L39" s="46"/>
    </row>
    <row r="40" spans="1:12">
      <c r="A40" s="54"/>
      <c r="D40" s="46"/>
      <c r="E40" s="46"/>
      <c r="F40" s="46"/>
      <c r="G40" s="46"/>
      <c r="H40" s="46"/>
      <c r="I40" s="46"/>
      <c r="J40" s="46"/>
      <c r="K40" s="46"/>
      <c r="L40" s="46"/>
    </row>
    <row r="41" spans="1:12">
      <c r="A41" s="54"/>
      <c r="D41" s="46"/>
      <c r="E41" s="46"/>
      <c r="F41" s="46"/>
      <c r="G41" s="46"/>
      <c r="H41" s="46"/>
      <c r="I41" s="46"/>
      <c r="J41" s="46"/>
      <c r="K41" s="46"/>
      <c r="L41" s="46"/>
    </row>
    <row r="42" spans="1:12">
      <c r="A42" s="54"/>
      <c r="D42" s="46"/>
      <c r="E42" s="46"/>
      <c r="F42" s="46"/>
      <c r="G42" s="46"/>
      <c r="H42" s="46"/>
      <c r="I42" s="46"/>
      <c r="J42" s="46"/>
      <c r="K42" s="46"/>
      <c r="L42" s="46"/>
    </row>
    <row r="43" spans="1:12">
      <c r="A43" s="54"/>
      <c r="D43" s="46"/>
      <c r="E43" s="46"/>
      <c r="F43" s="46"/>
      <c r="G43" s="46"/>
      <c r="H43" s="46"/>
      <c r="I43" s="46"/>
      <c r="J43" s="46"/>
      <c r="K43" s="46"/>
      <c r="L43" s="46"/>
    </row>
    <row r="44" spans="1:12">
      <c r="L44" s="46"/>
    </row>
    <row r="47" spans="1:12" ht="21">
      <c r="A47"/>
      <c r="B47"/>
      <c r="C47"/>
      <c r="D47"/>
      <c r="E47"/>
      <c r="F47"/>
      <c r="G47"/>
      <c r="H47"/>
      <c r="I47"/>
      <c r="J47"/>
      <c r="K47"/>
      <c r="L47"/>
    </row>
    <row r="49" spans="1:12">
      <c r="A49" s="162" t="s">
        <v>84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</row>
    <row r="66" ht="37.950000000000003" customHeight="1"/>
  </sheetData>
  <mergeCells count="11">
    <mergeCell ref="D8:L8"/>
    <mergeCell ref="J1:L1"/>
    <mergeCell ref="A3:L3"/>
    <mergeCell ref="A4:L4"/>
    <mergeCell ref="A5:L5"/>
    <mergeCell ref="D7:L7"/>
    <mergeCell ref="H9:J9"/>
    <mergeCell ref="F10:F12"/>
    <mergeCell ref="J10:J12"/>
    <mergeCell ref="L10:L12"/>
    <mergeCell ref="A49:L49"/>
  </mergeCells>
  <pageMargins left="0.82677165354330717" right="0" top="0.55118110236220474" bottom="0" header="3.937007874015748E-2" footer="0"/>
  <pageSetup paperSize="9" scale="94" fitToHeight="0" orientation="portrait" r:id="rId1"/>
  <ignoredErrors>
    <ignoredError sqref="J21 D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F4CA-5609-457E-BA62-FCDBB016CA16}">
  <dimension ref="A1:R90"/>
  <sheetViews>
    <sheetView view="pageBreakPreview" zoomScaleNormal="90" zoomScaleSheetLayoutView="100" workbookViewId="0"/>
  </sheetViews>
  <sheetFormatPr defaultColWidth="9.125" defaultRowHeight="19.8"/>
  <cols>
    <col min="1" max="2" width="2.75" style="1" customWidth="1"/>
    <col min="3" max="3" width="33.875" style="1" customWidth="1"/>
    <col min="4" max="4" width="8.75" style="2" customWidth="1"/>
    <col min="5" max="5" width="1" style="1" customWidth="1"/>
    <col min="6" max="6" width="15.875" style="1" customWidth="1"/>
    <col min="7" max="7" width="0.875" style="1" customWidth="1"/>
    <col min="8" max="8" width="16" style="1" customWidth="1"/>
    <col min="9" max="9" width="0.75" style="1" customWidth="1"/>
    <col min="10" max="10" width="15.625" style="1" customWidth="1"/>
    <col min="11" max="11" width="1" style="1" customWidth="1"/>
    <col min="12" max="12" width="15.625" style="18" customWidth="1"/>
    <col min="13" max="13" width="1.375" style="1" customWidth="1"/>
    <col min="14" max="15" width="9.375" style="1" customWidth="1"/>
    <col min="16" max="16" width="14.375" style="1" bestFit="1" customWidth="1"/>
    <col min="17" max="17" width="10" style="1" customWidth="1"/>
    <col min="18" max="18" width="10.125" style="1" bestFit="1" customWidth="1"/>
    <col min="19" max="16384" width="9.125" style="1"/>
  </cols>
  <sheetData>
    <row r="1" spans="1:18" ht="21.6" customHeight="1">
      <c r="D1" s="1"/>
      <c r="J1" s="170" t="s">
        <v>9</v>
      </c>
      <c r="K1" s="170"/>
      <c r="L1" s="170"/>
      <c r="M1" s="58"/>
    </row>
    <row r="2" spans="1:18" ht="21.6" customHeight="1">
      <c r="D2" s="1"/>
      <c r="J2" s="5"/>
      <c r="K2" s="5"/>
      <c r="L2" s="5"/>
      <c r="M2" s="58"/>
    </row>
    <row r="3" spans="1:18">
      <c r="A3" s="151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59"/>
      <c r="P3" s="60"/>
    </row>
    <row r="4" spans="1:18" ht="21.75" customHeight="1">
      <c r="A4" s="151" t="s">
        <v>85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59"/>
    </row>
    <row r="5" spans="1:18">
      <c r="A5" s="151" t="s">
        <v>66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59"/>
      <c r="P5" s="19"/>
    </row>
    <row r="6" spans="1:18" ht="21.75" customHeight="1">
      <c r="F6" s="153" t="s">
        <v>3</v>
      </c>
      <c r="G6" s="153"/>
      <c r="H6" s="153"/>
      <c r="I6" s="153"/>
      <c r="J6" s="153"/>
      <c r="K6" s="153"/>
      <c r="L6" s="153"/>
      <c r="M6" s="18"/>
      <c r="P6" s="19"/>
    </row>
    <row r="7" spans="1:18">
      <c r="D7" s="1"/>
      <c r="F7" s="169" t="s">
        <v>4</v>
      </c>
      <c r="G7" s="169"/>
      <c r="H7" s="169"/>
      <c r="I7" s="26"/>
      <c r="J7" s="169" t="s">
        <v>5</v>
      </c>
      <c r="K7" s="169"/>
      <c r="L7" s="169"/>
      <c r="M7" s="18"/>
      <c r="P7" s="19"/>
    </row>
    <row r="8" spans="1:18" ht="24" customHeight="1">
      <c r="C8" s="16"/>
      <c r="D8" s="7" t="s">
        <v>6</v>
      </c>
      <c r="F8" s="62" t="s">
        <v>86</v>
      </c>
      <c r="H8" s="62" t="s">
        <v>87</v>
      </c>
      <c r="I8" s="63"/>
      <c r="J8" s="62" t="s">
        <v>86</v>
      </c>
      <c r="L8" s="62" t="s">
        <v>87</v>
      </c>
    </row>
    <row r="9" spans="1:18" ht="19.2" customHeight="1">
      <c r="C9" s="16"/>
      <c r="F9" s="63"/>
      <c r="H9" s="14"/>
      <c r="I9" s="14"/>
      <c r="J9" s="14"/>
      <c r="K9" s="12"/>
      <c r="L9" s="14"/>
      <c r="P9" s="20"/>
      <c r="Q9" s="19"/>
      <c r="R9" s="20"/>
    </row>
    <row r="10" spans="1:18">
      <c r="A10" s="64" t="s">
        <v>88</v>
      </c>
      <c r="B10" s="64"/>
      <c r="C10" s="64"/>
      <c r="P10" s="19"/>
    </row>
    <row r="11" spans="1:18">
      <c r="A11" s="64"/>
      <c r="B11" s="64" t="s">
        <v>89</v>
      </c>
      <c r="C11" s="64"/>
      <c r="F11" s="19">
        <v>80997072.069999993</v>
      </c>
      <c r="G11" s="19"/>
      <c r="H11" s="19">
        <v>145685031.82999998</v>
      </c>
      <c r="I11" s="19"/>
      <c r="J11" s="19">
        <v>71226858.579999998</v>
      </c>
      <c r="K11" s="19"/>
      <c r="L11" s="19">
        <v>115209137.67999999</v>
      </c>
      <c r="M11" s="19"/>
      <c r="O11" s="19"/>
      <c r="P11" s="19"/>
      <c r="Q11" s="127"/>
    </row>
    <row r="12" spans="1:18">
      <c r="A12" s="64"/>
      <c r="B12" s="64" t="s">
        <v>90</v>
      </c>
      <c r="C12" s="64"/>
      <c r="F12" s="19"/>
      <c r="G12" s="19"/>
      <c r="H12" s="19"/>
      <c r="I12" s="19"/>
      <c r="J12" s="19"/>
      <c r="K12" s="19"/>
      <c r="L12" s="19"/>
      <c r="M12" s="19"/>
      <c r="O12" s="19"/>
      <c r="P12" s="19"/>
      <c r="Q12" s="127"/>
    </row>
    <row r="13" spans="1:18">
      <c r="A13" s="64"/>
      <c r="B13" s="64" t="s">
        <v>91</v>
      </c>
      <c r="F13" s="19">
        <v>203373.58</v>
      </c>
      <c r="G13" s="19"/>
      <c r="H13" s="19">
        <v>0</v>
      </c>
      <c r="I13" s="19"/>
      <c r="J13" s="19">
        <v>147299.81</v>
      </c>
      <c r="K13" s="19"/>
      <c r="L13" s="19">
        <v>0</v>
      </c>
      <c r="M13" s="19"/>
      <c r="O13" s="19"/>
      <c r="P13" s="19"/>
      <c r="Q13" s="127"/>
    </row>
    <row r="14" spans="1:18">
      <c r="A14" s="64"/>
      <c r="B14" s="64" t="s">
        <v>92</v>
      </c>
      <c r="F14" s="19">
        <v>3227547.6299999994</v>
      </c>
      <c r="G14" s="19"/>
      <c r="H14" s="19">
        <v>1006257.34</v>
      </c>
      <c r="I14" s="19"/>
      <c r="J14" s="19">
        <v>3866615.8899999997</v>
      </c>
      <c r="K14" s="19"/>
      <c r="L14" s="19">
        <v>1897570.88</v>
      </c>
      <c r="M14" s="19"/>
      <c r="O14" s="19"/>
      <c r="P14" s="19"/>
      <c r="Q14" s="127"/>
    </row>
    <row r="15" spans="1:18">
      <c r="A15" s="64"/>
      <c r="B15" s="64"/>
      <c r="C15" s="64" t="s">
        <v>93</v>
      </c>
      <c r="F15" s="23">
        <f>SUM(F11:F14)</f>
        <v>84427993.279999986</v>
      </c>
      <c r="G15" s="19"/>
      <c r="H15" s="23">
        <f>SUM(H11:H14)</f>
        <v>146691289.16999999</v>
      </c>
      <c r="I15" s="19"/>
      <c r="J15" s="23">
        <f>SUM(J11:J14)</f>
        <v>75240774.280000001</v>
      </c>
      <c r="K15" s="19"/>
      <c r="L15" s="23">
        <f>SUM(L11:L14)</f>
        <v>117106708.55999999</v>
      </c>
      <c r="M15" s="19"/>
      <c r="O15" s="19"/>
      <c r="P15" s="19"/>
      <c r="Q15" s="127"/>
    </row>
    <row r="16" spans="1:18">
      <c r="A16" s="64" t="s">
        <v>94</v>
      </c>
      <c r="B16" s="64"/>
      <c r="C16" s="64"/>
      <c r="F16" s="65">
        <f>(F11-F17)/F11</f>
        <v>9.5126487123811762E-2</v>
      </c>
      <c r="G16" s="66"/>
      <c r="H16" s="65">
        <f>(H11-H17)/H11</f>
        <v>0.35036598618835613</v>
      </c>
      <c r="I16" s="66"/>
      <c r="J16" s="65">
        <f>(J11-J17)/J11</f>
        <v>0.10784201488692582</v>
      </c>
      <c r="K16" s="66"/>
      <c r="L16" s="65">
        <f>(L11-L17)/L11</f>
        <v>0.34279772165030248</v>
      </c>
      <c r="M16" s="67"/>
      <c r="O16" s="19"/>
      <c r="P16" s="19"/>
      <c r="Q16" s="127"/>
    </row>
    <row r="17" spans="1:17">
      <c r="A17" s="64"/>
      <c r="B17" s="64" t="s">
        <v>95</v>
      </c>
      <c r="C17" s="64"/>
      <c r="F17" s="19">
        <v>73292105.136666685</v>
      </c>
      <c r="G17" s="19"/>
      <c r="H17" s="19">
        <v>94641951.979999989</v>
      </c>
      <c r="I17" s="19"/>
      <c r="J17" s="19">
        <v>63545610.636666678</v>
      </c>
      <c r="K17" s="19"/>
      <c r="L17" s="19">
        <v>75715707.769999981</v>
      </c>
      <c r="M17" s="19"/>
      <c r="O17" s="19"/>
      <c r="P17" s="19"/>
      <c r="Q17" s="127"/>
    </row>
    <row r="18" spans="1:17">
      <c r="A18" s="64"/>
      <c r="B18" s="64" t="s">
        <v>96</v>
      </c>
      <c r="C18" s="64"/>
      <c r="F18" s="19">
        <v>6995866.1200000001</v>
      </c>
      <c r="G18" s="19"/>
      <c r="H18" s="19">
        <v>9128971.6899999995</v>
      </c>
      <c r="I18" s="19"/>
      <c r="J18" s="19">
        <v>6332188.7800000003</v>
      </c>
      <c r="K18" s="19"/>
      <c r="L18" s="19">
        <v>7979437.6799999997</v>
      </c>
      <c r="M18" s="19"/>
      <c r="O18" s="19"/>
      <c r="P18" s="19"/>
      <c r="Q18" s="127"/>
    </row>
    <row r="19" spans="1:17">
      <c r="A19" s="64"/>
      <c r="B19" s="64" t="s">
        <v>97</v>
      </c>
      <c r="C19" s="64"/>
      <c r="F19" s="31">
        <v>28603713.279999994</v>
      </c>
      <c r="G19" s="19"/>
      <c r="H19" s="31">
        <v>33268807.660000015</v>
      </c>
      <c r="I19" s="19"/>
      <c r="J19" s="31">
        <v>26279604.859999996</v>
      </c>
      <c r="K19" s="19"/>
      <c r="L19" s="31">
        <v>30467928.710000016</v>
      </c>
      <c r="M19" s="19"/>
      <c r="O19" s="19"/>
      <c r="P19" s="19"/>
      <c r="Q19" s="127"/>
    </row>
    <row r="20" spans="1:17">
      <c r="A20" s="64"/>
      <c r="B20" s="64"/>
      <c r="C20" s="64" t="s">
        <v>98</v>
      </c>
      <c r="F20" s="31">
        <f>SUM(F17:F19)</f>
        <v>108891684.53666669</v>
      </c>
      <c r="G20" s="19"/>
      <c r="H20" s="31">
        <f>SUM(H17:H19)</f>
        <v>137039731.33000001</v>
      </c>
      <c r="I20" s="19"/>
      <c r="J20" s="31">
        <f>SUM(J17:J19)</f>
        <v>96157404.276666671</v>
      </c>
      <c r="K20" s="19"/>
      <c r="L20" s="31">
        <f>SUM(L17:L19)</f>
        <v>114163074.16</v>
      </c>
      <c r="M20" s="19"/>
      <c r="O20" s="19"/>
      <c r="P20" s="19"/>
      <c r="Q20" s="127"/>
    </row>
    <row r="21" spans="1:17">
      <c r="A21" s="64" t="s">
        <v>99</v>
      </c>
      <c r="B21" s="64"/>
      <c r="C21" s="64"/>
      <c r="F21" s="19">
        <f>+F15-F20</f>
        <v>-24463691.256666705</v>
      </c>
      <c r="G21" s="19"/>
      <c r="H21" s="19">
        <f>+H15-H20</f>
        <v>9651557.8399999738</v>
      </c>
      <c r="I21" s="19"/>
      <c r="J21" s="19">
        <f>+J15-J20</f>
        <v>-20916629.99666667</v>
      </c>
      <c r="K21" s="19"/>
      <c r="L21" s="19">
        <f>+L15-L20</f>
        <v>2943634.3999999911</v>
      </c>
      <c r="M21" s="19"/>
      <c r="O21" s="19"/>
      <c r="P21" s="19"/>
      <c r="Q21" s="127"/>
    </row>
    <row r="22" spans="1:17">
      <c r="B22" s="64" t="s">
        <v>100</v>
      </c>
      <c r="C22" s="64"/>
      <c r="F22" s="31">
        <v>816098.82000000007</v>
      </c>
      <c r="G22" s="19"/>
      <c r="H22" s="31">
        <v>1804732.1999999997</v>
      </c>
      <c r="I22" s="19"/>
      <c r="J22" s="31">
        <v>526731.06999999995</v>
      </c>
      <c r="K22" s="19"/>
      <c r="L22" s="31">
        <v>1762602.6</v>
      </c>
      <c r="M22" s="19"/>
      <c r="O22" s="19"/>
      <c r="P22" s="19"/>
      <c r="Q22" s="127"/>
    </row>
    <row r="23" spans="1:17">
      <c r="A23" s="64" t="s">
        <v>101</v>
      </c>
      <c r="B23" s="64"/>
      <c r="C23" s="64"/>
      <c r="F23" s="24">
        <f>+F21-F22</f>
        <v>-25279790.076666705</v>
      </c>
      <c r="G23" s="24"/>
      <c r="H23" s="24">
        <f>+H21-H22</f>
        <v>7846825.6399999745</v>
      </c>
      <c r="I23" s="24"/>
      <c r="J23" s="24">
        <f>+J21-J22</f>
        <v>-21443361.06666667</v>
      </c>
      <c r="K23" s="24"/>
      <c r="L23" s="24">
        <f>+L21-L22</f>
        <v>1181031.799999991</v>
      </c>
      <c r="M23" s="24"/>
      <c r="O23" s="24"/>
      <c r="P23" s="19"/>
      <c r="Q23" s="127"/>
    </row>
    <row r="24" spans="1:17">
      <c r="A24" s="1" t="s">
        <v>102</v>
      </c>
      <c r="B24" s="64"/>
      <c r="C24" s="64"/>
      <c r="D24" s="2" t="s">
        <v>103</v>
      </c>
      <c r="F24" s="31">
        <v>-323058.60000000003</v>
      </c>
      <c r="G24" s="19"/>
      <c r="H24" s="61">
        <v>1656130.1073919996</v>
      </c>
      <c r="I24" s="19"/>
      <c r="J24" s="31">
        <v>-278037.40000000002</v>
      </c>
      <c r="K24" s="19"/>
      <c r="L24" s="61">
        <v>328065.99739199947</v>
      </c>
      <c r="M24" s="19"/>
      <c r="O24" s="19"/>
      <c r="P24" s="19"/>
      <c r="Q24" s="127"/>
    </row>
    <row r="25" spans="1:17" ht="20.399999999999999" thickBot="1">
      <c r="A25" s="1" t="s">
        <v>104</v>
      </c>
      <c r="B25" s="64"/>
      <c r="C25" s="64"/>
      <c r="F25" s="25">
        <f>+F23-F24</f>
        <v>-24956731.476666704</v>
      </c>
      <c r="G25" s="24"/>
      <c r="H25" s="25">
        <f>+H23-H24</f>
        <v>6190695.5326079745</v>
      </c>
      <c r="I25" s="24"/>
      <c r="J25" s="25">
        <f>+J23-J24</f>
        <v>-21165323.666666672</v>
      </c>
      <c r="K25" s="24"/>
      <c r="L25" s="25">
        <f>+L23-L24</f>
        <v>852965.8026079915</v>
      </c>
      <c r="M25" s="24"/>
      <c r="O25" s="24"/>
      <c r="P25" s="19"/>
      <c r="Q25" s="127"/>
    </row>
    <row r="26" spans="1:17" ht="20.399999999999999" thickTop="1">
      <c r="B26" s="64"/>
      <c r="C26" s="64"/>
      <c r="F26" s="68">
        <f>F25/F15</f>
        <v>-0.29559782848206895</v>
      </c>
      <c r="G26" s="69"/>
      <c r="H26" s="68">
        <f>H25/H15</f>
        <v>4.2202202786789884E-2</v>
      </c>
      <c r="I26" s="69"/>
      <c r="J26" s="68">
        <f>J25/J15</f>
        <v>-0.28130124748453972</v>
      </c>
      <c r="K26" s="69"/>
      <c r="L26" s="68">
        <f>L25/L15</f>
        <v>7.2836630206455834E-3</v>
      </c>
      <c r="M26" s="24"/>
      <c r="O26" s="24"/>
      <c r="P26" s="19"/>
      <c r="Q26" s="127"/>
    </row>
    <row r="27" spans="1:17">
      <c r="A27" s="70" t="s">
        <v>105</v>
      </c>
      <c r="B27" s="70"/>
      <c r="C27" s="70"/>
      <c r="G27" s="19"/>
      <c r="H27" s="18"/>
      <c r="I27" s="19"/>
      <c r="J27" s="18"/>
      <c r="K27" s="19"/>
      <c r="M27" s="19"/>
      <c r="P27" s="19"/>
      <c r="Q27" s="127"/>
    </row>
    <row r="28" spans="1:17">
      <c r="A28" s="70"/>
      <c r="B28" s="70" t="s">
        <v>106</v>
      </c>
      <c r="C28" s="70"/>
      <c r="F28" s="18">
        <f>+F25-F29</f>
        <v>-24956731.476666704</v>
      </c>
      <c r="G28" s="19"/>
      <c r="H28" s="18">
        <f>+H25-H29</f>
        <v>6190695.5326079745</v>
      </c>
      <c r="I28" s="19"/>
      <c r="J28" s="18">
        <f>+J25-J29</f>
        <v>-21165323.666666672</v>
      </c>
      <c r="K28" s="19"/>
      <c r="L28" s="18">
        <f>+L25-L29</f>
        <v>852965.8026079915</v>
      </c>
      <c r="M28" s="19"/>
      <c r="P28" s="19"/>
      <c r="Q28" s="127"/>
    </row>
    <row r="29" spans="1:17">
      <c r="A29" s="70"/>
      <c r="B29" s="3" t="s">
        <v>107</v>
      </c>
      <c r="C29" s="3"/>
      <c r="F29" s="19">
        <v>0</v>
      </c>
      <c r="G29" s="19"/>
      <c r="H29" s="19">
        <v>0</v>
      </c>
      <c r="I29" s="19"/>
      <c r="J29" s="19">
        <v>0</v>
      </c>
      <c r="K29" s="19"/>
      <c r="L29" s="19">
        <v>0</v>
      </c>
      <c r="M29" s="19"/>
      <c r="P29" s="19"/>
      <c r="Q29" s="127"/>
    </row>
    <row r="30" spans="1:17" ht="20.399999999999999" thickBot="1">
      <c r="A30" s="64"/>
      <c r="B30" s="64"/>
      <c r="C30" s="64"/>
      <c r="F30" s="71">
        <f>SUM(F28:F29)</f>
        <v>-24956731.476666704</v>
      </c>
      <c r="G30" s="19"/>
      <c r="H30" s="71">
        <f>SUM(H28:H29)</f>
        <v>6190695.5326079745</v>
      </c>
      <c r="I30" s="19"/>
      <c r="J30" s="71">
        <f>SUM(J28:J29)</f>
        <v>-21165323.666666672</v>
      </c>
      <c r="K30" s="19"/>
      <c r="L30" s="71">
        <f>SUM(L28:L29)</f>
        <v>852965.8026079915</v>
      </c>
      <c r="M30" s="19"/>
      <c r="P30" s="19"/>
      <c r="Q30" s="127"/>
    </row>
    <row r="31" spans="1:17" ht="20.399999999999999" thickTop="1">
      <c r="A31" s="64"/>
      <c r="B31" s="64"/>
      <c r="C31" s="64"/>
      <c r="F31" s="19"/>
      <c r="G31" s="19"/>
      <c r="H31" s="19"/>
      <c r="I31" s="19"/>
      <c r="J31" s="19"/>
      <c r="K31" s="19"/>
      <c r="L31" s="19"/>
      <c r="M31" s="19"/>
      <c r="P31" s="19"/>
      <c r="Q31" s="127"/>
    </row>
    <row r="32" spans="1:17">
      <c r="A32" s="64" t="s">
        <v>108</v>
      </c>
      <c r="B32" s="64"/>
      <c r="C32" s="64"/>
      <c r="F32" s="18">
        <f>+F30/F33</f>
        <v>-0.1160778208217056</v>
      </c>
      <c r="G32" s="18"/>
      <c r="H32" s="18">
        <f>+H30/H33</f>
        <v>3.8691847078799843E-2</v>
      </c>
      <c r="I32" s="18"/>
      <c r="J32" s="18">
        <f>+J30/J33</f>
        <v>-9.8443365891472887E-2</v>
      </c>
      <c r="K32" s="18"/>
      <c r="L32" s="18">
        <f>+L30/L33</f>
        <v>5.3310362662999473E-3</v>
      </c>
      <c r="M32" s="18"/>
      <c r="P32" s="19"/>
      <c r="Q32" s="127"/>
    </row>
    <row r="33" spans="1:17">
      <c r="A33" s="70" t="s">
        <v>109</v>
      </c>
      <c r="B33" s="64"/>
      <c r="C33" s="64"/>
      <c r="F33" s="72">
        <v>215000000</v>
      </c>
      <c r="G33" s="18"/>
      <c r="H33" s="72">
        <v>160000000</v>
      </c>
      <c r="I33" s="18"/>
      <c r="J33" s="72">
        <v>215000000</v>
      </c>
      <c r="K33" s="18"/>
      <c r="L33" s="72">
        <v>160000000</v>
      </c>
      <c r="M33" s="18"/>
      <c r="P33" s="19"/>
      <c r="Q33" s="127"/>
    </row>
    <row r="34" spans="1:17">
      <c r="A34" s="73"/>
      <c r="B34" s="73"/>
      <c r="C34" s="74"/>
      <c r="F34" s="19"/>
      <c r="G34" s="19"/>
      <c r="H34" s="19"/>
      <c r="I34" s="19"/>
      <c r="J34" s="19"/>
      <c r="K34" s="19"/>
      <c r="L34" s="19"/>
      <c r="M34" s="19"/>
      <c r="P34" s="19"/>
      <c r="Q34" s="127"/>
    </row>
    <row r="35" spans="1:17">
      <c r="A35" s="171" t="s">
        <v>37</v>
      </c>
      <c r="B35" s="171"/>
      <c r="C35" s="171"/>
      <c r="D35" s="171"/>
      <c r="E35" s="171"/>
      <c r="F35" s="171"/>
      <c r="G35" s="67"/>
      <c r="H35" s="75"/>
      <c r="I35" s="67"/>
      <c r="J35" s="75"/>
      <c r="K35" s="67"/>
      <c r="L35" s="75"/>
      <c r="M35" s="19"/>
      <c r="P35" s="19"/>
      <c r="Q35" s="127"/>
    </row>
    <row r="36" spans="1:17">
      <c r="A36" s="12"/>
      <c r="D36" s="1"/>
      <c r="F36" s="19"/>
      <c r="G36" s="19"/>
      <c r="H36" s="19"/>
      <c r="I36" s="19"/>
      <c r="J36" s="19"/>
      <c r="K36" s="19"/>
      <c r="L36" s="19"/>
      <c r="M36" s="19"/>
      <c r="P36" s="19"/>
      <c r="Q36" s="127"/>
    </row>
    <row r="37" spans="1:17">
      <c r="A37" s="12"/>
      <c r="D37" s="1"/>
      <c r="F37" s="19"/>
      <c r="G37" s="19"/>
      <c r="H37" s="19"/>
      <c r="I37" s="19"/>
      <c r="J37" s="19"/>
      <c r="K37" s="19"/>
      <c r="L37" s="19"/>
      <c r="M37" s="19"/>
      <c r="P37" s="19"/>
      <c r="Q37" s="127"/>
    </row>
    <row r="38" spans="1:17">
      <c r="A38" s="12"/>
      <c r="D38" s="1"/>
      <c r="F38" s="67">
        <f>F30/1000</f>
        <v>-24956.731476666704</v>
      </c>
      <c r="G38" s="67"/>
      <c r="H38" s="67">
        <f>H30/1000</f>
        <v>6190.6955326079742</v>
      </c>
      <c r="I38" s="67"/>
      <c r="J38" s="67">
        <f>J30/1000</f>
        <v>-21165.323666666671</v>
      </c>
      <c r="K38" s="67"/>
      <c r="L38" s="67">
        <f>L30/1000</f>
        <v>852.96580260799146</v>
      </c>
      <c r="M38" s="19"/>
      <c r="P38" s="19"/>
      <c r="Q38" s="127"/>
    </row>
    <row r="39" spans="1:17">
      <c r="A39" s="12"/>
      <c r="D39" s="1"/>
      <c r="F39" s="19"/>
      <c r="G39" s="19"/>
      <c r="H39" s="19"/>
      <c r="I39" s="19"/>
      <c r="J39" s="19"/>
      <c r="K39" s="19"/>
      <c r="L39" s="19"/>
      <c r="M39" s="19"/>
      <c r="P39" s="19"/>
      <c r="Q39" s="127"/>
    </row>
    <row r="40" spans="1:17" s="3" customFormat="1">
      <c r="H40" s="1"/>
      <c r="K40" s="1"/>
      <c r="P40" s="19"/>
      <c r="Q40" s="127"/>
    </row>
    <row r="41" spans="1:17" s="3" customFormat="1">
      <c r="A41" s="3" t="s">
        <v>38</v>
      </c>
      <c r="H41" s="1" t="s">
        <v>38</v>
      </c>
      <c r="K41" s="1"/>
      <c r="P41" s="19"/>
      <c r="Q41" s="127"/>
    </row>
    <row r="42" spans="1:17" s="3" customFormat="1">
      <c r="A42" s="3" t="s">
        <v>39</v>
      </c>
      <c r="B42" s="3" t="s">
        <v>110</v>
      </c>
      <c r="C42" s="3" t="s">
        <v>40</v>
      </c>
      <c r="H42" s="1" t="s">
        <v>111</v>
      </c>
      <c r="K42" s="1"/>
      <c r="P42" s="19"/>
      <c r="Q42" s="127"/>
    </row>
    <row r="43" spans="1:17" s="3" customFormat="1">
      <c r="H43" s="1"/>
      <c r="K43" s="1"/>
      <c r="P43" s="19"/>
      <c r="Q43" s="127"/>
    </row>
    <row r="44" spans="1:17" s="3" customFormat="1">
      <c r="A44" s="168">
        <v>5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76"/>
      <c r="N44" s="76"/>
      <c r="P44" s="19"/>
      <c r="Q44" s="127"/>
    </row>
    <row r="45" spans="1:17" s="3" customFormat="1" ht="20.100000000000001" customHeight="1">
      <c r="H45" s="1"/>
      <c r="J45" s="172" t="s">
        <v>112</v>
      </c>
      <c r="K45" s="172"/>
      <c r="L45" s="172"/>
      <c r="M45" s="58"/>
      <c r="P45" s="19"/>
      <c r="Q45" s="127"/>
    </row>
    <row r="46" spans="1:17" s="3" customFormat="1" ht="20.100000000000001" customHeight="1">
      <c r="H46" s="1"/>
      <c r="J46" s="4"/>
      <c r="K46" s="4"/>
      <c r="L46" s="4"/>
      <c r="M46" s="58"/>
      <c r="P46" s="19"/>
      <c r="Q46" s="127"/>
    </row>
    <row r="47" spans="1:17" s="3" customFormat="1">
      <c r="A47" s="151" t="s">
        <v>0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P47" s="19"/>
      <c r="Q47" s="127"/>
    </row>
    <row r="48" spans="1:17" ht="21.6" customHeight="1">
      <c r="A48" s="151" t="s">
        <v>85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P48" s="19"/>
      <c r="Q48" s="127"/>
    </row>
    <row r="49" spans="1:17">
      <c r="A49" s="151" t="s">
        <v>113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P49" s="19"/>
      <c r="Q49" s="127"/>
    </row>
    <row r="50" spans="1:17" ht="21.75" customHeight="1">
      <c r="F50" s="153" t="s">
        <v>3</v>
      </c>
      <c r="G50" s="153"/>
      <c r="H50" s="153"/>
      <c r="I50" s="153"/>
      <c r="J50" s="153"/>
      <c r="K50" s="153"/>
      <c r="L50" s="153"/>
      <c r="M50" s="153"/>
      <c r="P50" s="19"/>
      <c r="Q50" s="127"/>
    </row>
    <row r="51" spans="1:17">
      <c r="D51" s="1"/>
      <c r="F51" s="169" t="s">
        <v>4</v>
      </c>
      <c r="G51" s="169"/>
      <c r="H51" s="169"/>
      <c r="I51" s="26"/>
      <c r="J51" s="169" t="s">
        <v>5</v>
      </c>
      <c r="K51" s="169"/>
      <c r="L51" s="169"/>
      <c r="M51" s="169"/>
      <c r="P51" s="19"/>
      <c r="Q51" s="127"/>
    </row>
    <row r="52" spans="1:17" ht="21.75" customHeight="1">
      <c r="D52" s="1"/>
      <c r="F52" s="169" t="s">
        <v>114</v>
      </c>
      <c r="G52" s="169"/>
      <c r="H52" s="169"/>
      <c r="I52" s="26"/>
      <c r="J52" s="169" t="s">
        <v>114</v>
      </c>
      <c r="K52" s="169"/>
      <c r="L52" s="169"/>
      <c r="M52" s="26"/>
      <c r="P52" s="19"/>
      <c r="Q52" s="127"/>
    </row>
    <row r="53" spans="1:17">
      <c r="C53" s="16"/>
      <c r="D53" s="7" t="s">
        <v>6</v>
      </c>
      <c r="F53" s="62" t="s">
        <v>86</v>
      </c>
      <c r="H53" s="62" t="s">
        <v>87</v>
      </c>
      <c r="I53" s="63"/>
      <c r="J53" s="62" t="s">
        <v>86</v>
      </c>
      <c r="L53" s="62" t="s">
        <v>87</v>
      </c>
      <c r="P53" s="19"/>
      <c r="Q53" s="127"/>
    </row>
    <row r="54" spans="1:17" ht="24" customHeight="1">
      <c r="C54" s="16"/>
      <c r="F54" s="63"/>
      <c r="H54" s="14"/>
      <c r="I54" s="14"/>
      <c r="J54" s="14"/>
      <c r="K54" s="12"/>
      <c r="L54" s="14"/>
      <c r="P54" s="19"/>
      <c r="Q54" s="127"/>
    </row>
    <row r="55" spans="1:17" ht="24" customHeight="1">
      <c r="A55" s="64" t="s">
        <v>88</v>
      </c>
      <c r="B55" s="64"/>
      <c r="C55" s="64"/>
      <c r="P55" s="19"/>
      <c r="Q55" s="127"/>
    </row>
    <row r="56" spans="1:17">
      <c r="A56" s="64"/>
      <c r="B56" s="64" t="s">
        <v>89</v>
      </c>
      <c r="C56" s="64"/>
      <c r="F56" s="19">
        <v>31339614.159999996</v>
      </c>
      <c r="G56" s="19"/>
      <c r="H56" s="19">
        <v>102829290.83999997</v>
      </c>
      <c r="I56" s="19"/>
      <c r="J56" s="19">
        <v>24928152.649999999</v>
      </c>
      <c r="K56" s="19"/>
      <c r="L56" s="19">
        <v>82818957.399999991</v>
      </c>
      <c r="M56" s="19"/>
      <c r="P56" s="19"/>
      <c r="Q56" s="127"/>
    </row>
    <row r="57" spans="1:17">
      <c r="A57" s="64"/>
      <c r="B57" s="64" t="s">
        <v>90</v>
      </c>
      <c r="C57" s="64"/>
      <c r="F57" s="19"/>
      <c r="G57" s="19"/>
      <c r="H57" s="19"/>
      <c r="I57" s="19"/>
      <c r="J57" s="19"/>
      <c r="K57" s="19"/>
      <c r="L57" s="19"/>
      <c r="M57" s="19"/>
      <c r="P57" s="19"/>
      <c r="Q57" s="127"/>
    </row>
    <row r="58" spans="1:17">
      <c r="A58" s="64"/>
      <c r="C58" s="64" t="s">
        <v>115</v>
      </c>
      <c r="F58" s="19">
        <v>0</v>
      </c>
      <c r="G58" s="19"/>
      <c r="H58" s="19">
        <v>0</v>
      </c>
      <c r="I58" s="19"/>
      <c r="J58" s="19">
        <v>0</v>
      </c>
      <c r="K58" s="19"/>
      <c r="L58" s="19">
        <v>0</v>
      </c>
      <c r="M58" s="19"/>
      <c r="P58" s="19"/>
      <c r="Q58" s="127"/>
    </row>
    <row r="59" spans="1:17">
      <c r="A59" s="64"/>
      <c r="C59" s="64" t="s">
        <v>90</v>
      </c>
      <c r="F59" s="19">
        <v>790025.91999999946</v>
      </c>
      <c r="G59" s="19"/>
      <c r="H59" s="19">
        <v>444120.70999999996</v>
      </c>
      <c r="I59" s="19"/>
      <c r="J59" s="19">
        <v>1201655.5699999998</v>
      </c>
      <c r="K59" s="19"/>
      <c r="L59" s="19">
        <v>907623.04999999993</v>
      </c>
      <c r="M59" s="19"/>
      <c r="P59" s="19"/>
      <c r="Q59" s="127"/>
    </row>
    <row r="60" spans="1:17">
      <c r="A60" s="64"/>
      <c r="B60" s="64"/>
      <c r="C60" s="64" t="s">
        <v>93</v>
      </c>
      <c r="F60" s="23">
        <v>32129640.079999991</v>
      </c>
      <c r="G60" s="19"/>
      <c r="H60" s="23">
        <v>103273411.54999998</v>
      </c>
      <c r="I60" s="19"/>
      <c r="J60" s="23">
        <v>26129808.219999999</v>
      </c>
      <c r="K60" s="19"/>
      <c r="L60" s="23">
        <v>83726580.449999988</v>
      </c>
      <c r="M60" s="19"/>
      <c r="P60" s="19"/>
      <c r="Q60" s="127"/>
    </row>
    <row r="61" spans="1:17">
      <c r="A61" s="64" t="s">
        <v>94</v>
      </c>
      <c r="B61" s="64"/>
      <c r="C61" s="64"/>
      <c r="F61" s="65">
        <f>(F56-F62)/F56</f>
        <v>-5.5897448398367591E-2</v>
      </c>
      <c r="G61" s="67"/>
      <c r="H61" s="65">
        <f>(H56-H62)/H56</f>
        <v>0.41395243059910225</v>
      </c>
      <c r="I61" s="67"/>
      <c r="J61" s="65">
        <f>(J56-J62)/J56</f>
        <v>-0.15239114907564894</v>
      </c>
      <c r="K61" s="67"/>
      <c r="L61" s="65">
        <f>(L56-L62)/L56</f>
        <v>0.41540177708153586</v>
      </c>
      <c r="M61" s="19"/>
      <c r="O61" s="77"/>
      <c r="P61" s="19"/>
      <c r="Q61" s="127"/>
    </row>
    <row r="62" spans="1:17">
      <c r="A62" s="64"/>
      <c r="B62" s="64" t="s">
        <v>95</v>
      </c>
      <c r="C62" s="64"/>
      <c r="F62" s="19">
        <v>33091418.625333346</v>
      </c>
      <c r="G62" s="19"/>
      <c r="H62" s="19">
        <v>60262855.959999986</v>
      </c>
      <c r="I62" s="19"/>
      <c r="J62" s="19">
        <v>28726982.476666681</v>
      </c>
      <c r="K62" s="19"/>
      <c r="L62" s="19">
        <v>48415815.319999978</v>
      </c>
      <c r="M62" s="19"/>
      <c r="P62" s="19"/>
      <c r="Q62" s="127"/>
    </row>
    <row r="63" spans="1:17">
      <c r="A63" s="64"/>
      <c r="B63" s="64" t="s">
        <v>96</v>
      </c>
      <c r="C63" s="64"/>
      <c r="F63" s="19">
        <v>3190138.35</v>
      </c>
      <c r="G63" s="19"/>
      <c r="H63" s="19">
        <v>4675752.33</v>
      </c>
      <c r="I63" s="19"/>
      <c r="J63" s="19">
        <v>2815971.6</v>
      </c>
      <c r="K63" s="19"/>
      <c r="L63" s="19">
        <v>3927218.97</v>
      </c>
      <c r="M63" s="19"/>
      <c r="P63" s="19"/>
      <c r="Q63" s="127"/>
    </row>
    <row r="64" spans="1:17">
      <c r="A64" s="64"/>
      <c r="B64" s="64" t="s">
        <v>97</v>
      </c>
      <c r="C64" s="64"/>
      <c r="F64" s="19">
        <v>12641692.430536881</v>
      </c>
      <c r="G64" s="19"/>
      <c r="H64" s="19">
        <v>16342109.480000012</v>
      </c>
      <c r="I64" s="19"/>
      <c r="J64" s="19">
        <v>11672419.730536882</v>
      </c>
      <c r="K64" s="19"/>
      <c r="L64" s="19">
        <v>15037132.060000015</v>
      </c>
      <c r="M64" s="19"/>
      <c r="P64" s="19"/>
      <c r="Q64" s="127"/>
    </row>
    <row r="65" spans="1:17">
      <c r="A65" s="64"/>
      <c r="B65" s="64"/>
      <c r="C65" s="64" t="s">
        <v>98</v>
      </c>
      <c r="F65" s="23">
        <v>48923249.405870229</v>
      </c>
      <c r="G65" s="19"/>
      <c r="H65" s="23">
        <v>81280717.769999996</v>
      </c>
      <c r="I65" s="19"/>
      <c r="J65" s="23">
        <v>43215373.807203561</v>
      </c>
      <c r="K65" s="19"/>
      <c r="L65" s="23">
        <v>67380166.349999994</v>
      </c>
      <c r="M65" s="19"/>
      <c r="P65" s="19"/>
      <c r="Q65" s="127"/>
    </row>
    <row r="66" spans="1:17">
      <c r="A66" s="64" t="s">
        <v>99</v>
      </c>
      <c r="B66" s="64"/>
      <c r="C66" s="64"/>
      <c r="F66" s="19">
        <f>F60-F65</f>
        <v>-16793609.325870238</v>
      </c>
      <c r="G66" s="19"/>
      <c r="H66" s="19">
        <f>H60-H65</f>
        <v>21992693.779999986</v>
      </c>
      <c r="I66" s="19"/>
      <c r="J66" s="19">
        <f>J60-J65</f>
        <v>-17085565.587203562</v>
      </c>
      <c r="K66" s="19"/>
      <c r="L66" s="19">
        <f>L60-L65</f>
        <v>16346414.099999994</v>
      </c>
      <c r="M66" s="19"/>
      <c r="P66" s="19"/>
      <c r="Q66" s="127"/>
    </row>
    <row r="67" spans="1:17">
      <c r="B67" s="64" t="s">
        <v>100</v>
      </c>
      <c r="C67" s="64"/>
      <c r="F67" s="19">
        <v>371572.45000000007</v>
      </c>
      <c r="G67" s="19"/>
      <c r="H67" s="19">
        <v>836213.91999999969</v>
      </c>
      <c r="I67" s="19"/>
      <c r="J67" s="19">
        <v>254046.84999999992</v>
      </c>
      <c r="K67" s="19"/>
      <c r="L67" s="19">
        <v>815614.37</v>
      </c>
      <c r="M67" s="19"/>
      <c r="P67" s="19"/>
      <c r="Q67" s="127"/>
    </row>
    <row r="68" spans="1:17">
      <c r="A68" s="64" t="s">
        <v>101</v>
      </c>
      <c r="B68" s="64"/>
      <c r="C68" s="64"/>
      <c r="F68" s="78">
        <f>F66-F67</f>
        <v>-17165181.775870237</v>
      </c>
      <c r="G68" s="19"/>
      <c r="H68" s="78">
        <f>H66-H67</f>
        <v>21156479.859999988</v>
      </c>
      <c r="I68" s="19"/>
      <c r="J68" s="78">
        <f>J66-J67</f>
        <v>-17339612.437203564</v>
      </c>
      <c r="K68" s="19"/>
      <c r="L68" s="78">
        <f>L66-L67</f>
        <v>15530799.729999995</v>
      </c>
      <c r="M68" s="19"/>
      <c r="P68" s="19"/>
      <c r="Q68" s="127"/>
    </row>
    <row r="69" spans="1:17">
      <c r="A69" s="64" t="s">
        <v>102</v>
      </c>
      <c r="B69" s="64"/>
      <c r="C69" s="64"/>
      <c r="D69" s="2" t="s">
        <v>103</v>
      </c>
      <c r="F69" s="61">
        <v>-115814.20000000004</v>
      </c>
      <c r="G69" s="19"/>
      <c r="H69" s="61">
        <v>1590132.7473919995</v>
      </c>
      <c r="I69" s="19"/>
      <c r="J69" s="61">
        <v>-103211.60000000003</v>
      </c>
      <c r="K69" s="19"/>
      <c r="L69" s="61">
        <v>462283.59739199944</v>
      </c>
      <c r="M69" s="19"/>
      <c r="P69" s="19"/>
      <c r="Q69" s="127"/>
    </row>
    <row r="70" spans="1:17" ht="20.399999999999999" thickBot="1">
      <c r="A70" s="1" t="s">
        <v>104</v>
      </c>
      <c r="B70" s="64"/>
      <c r="C70" s="64"/>
      <c r="F70" s="25">
        <f>F68-F69</f>
        <v>-17049367.575870238</v>
      </c>
      <c r="G70" s="19"/>
      <c r="H70" s="25">
        <f>H68-H69</f>
        <v>19566347.112607989</v>
      </c>
      <c r="I70" s="19"/>
      <c r="J70" s="25">
        <f>J68-J69</f>
        <v>-17236400.837203562</v>
      </c>
      <c r="K70" s="19"/>
      <c r="L70" s="25">
        <f>L68-L69</f>
        <v>15068516.132607995</v>
      </c>
      <c r="M70" s="19"/>
      <c r="P70" s="19"/>
      <c r="Q70" s="127"/>
    </row>
    <row r="71" spans="1:17" ht="20.399999999999999" thickTop="1">
      <c r="A71" s="64"/>
      <c r="B71" s="64"/>
      <c r="C71" s="64"/>
      <c r="F71" s="65">
        <f>F70/F60</f>
        <v>-0.53064296809484346</v>
      </c>
      <c r="G71" s="65" t="e">
        <f t="shared" ref="G71:L71" si="0">G70/G60</f>
        <v>#DIV/0!</v>
      </c>
      <c r="H71" s="65">
        <f t="shared" si="0"/>
        <v>0.18946161280955565</v>
      </c>
      <c r="I71" s="65" t="e">
        <f t="shared" si="0"/>
        <v>#DIV/0!</v>
      </c>
      <c r="J71" s="65">
        <f t="shared" si="0"/>
        <v>-0.65964513371401867</v>
      </c>
      <c r="K71" s="65" t="e">
        <f t="shared" si="0"/>
        <v>#DIV/0!</v>
      </c>
      <c r="L71" s="65">
        <f t="shared" si="0"/>
        <v>0.17997290766707763</v>
      </c>
      <c r="M71" s="19"/>
    </row>
    <row r="72" spans="1:17">
      <c r="A72" s="70" t="s">
        <v>105</v>
      </c>
      <c r="B72" s="70"/>
      <c r="C72" s="70"/>
      <c r="F72" s="19"/>
      <c r="G72" s="19"/>
      <c r="H72" s="18"/>
      <c r="I72" s="19"/>
      <c r="J72" s="18"/>
      <c r="K72" s="19"/>
      <c r="L72" s="19"/>
      <c r="M72" s="19"/>
    </row>
    <row r="73" spans="1:17">
      <c r="A73" s="70"/>
      <c r="B73" s="70" t="s">
        <v>106</v>
      </c>
      <c r="C73" s="70"/>
      <c r="F73" s="19">
        <f>F70</f>
        <v>-17049367.575870238</v>
      </c>
      <c r="G73" s="19"/>
      <c r="H73" s="18">
        <f>H70</f>
        <v>19566347.112607989</v>
      </c>
      <c r="I73" s="19"/>
      <c r="J73" s="18">
        <f>J70</f>
        <v>-17236400.837203562</v>
      </c>
      <c r="K73" s="19"/>
      <c r="L73" s="18">
        <f>L70</f>
        <v>15068516.132607995</v>
      </c>
      <c r="M73" s="19"/>
    </row>
    <row r="74" spans="1:17">
      <c r="A74" s="70"/>
      <c r="B74" s="3" t="s">
        <v>107</v>
      </c>
      <c r="C74" s="3"/>
      <c r="F74" s="19">
        <v>0</v>
      </c>
      <c r="G74" s="19"/>
      <c r="H74" s="19">
        <v>0</v>
      </c>
      <c r="I74" s="19"/>
      <c r="J74" s="19">
        <v>0</v>
      </c>
      <c r="K74" s="19"/>
      <c r="L74" s="19">
        <v>0</v>
      </c>
      <c r="M74" s="19"/>
    </row>
    <row r="75" spans="1:17" ht="20.399999999999999" thickBot="1">
      <c r="A75" s="64"/>
      <c r="B75" s="64"/>
      <c r="C75" s="64"/>
      <c r="F75" s="71">
        <f>SUM(F73:F74)</f>
        <v>-17049367.575870238</v>
      </c>
      <c r="G75" s="19"/>
      <c r="H75" s="71">
        <f>SUM(H73:H74)</f>
        <v>19566347.112607989</v>
      </c>
      <c r="I75" s="19"/>
      <c r="J75" s="71">
        <f>SUM(J73:J74)</f>
        <v>-17236400.837203562</v>
      </c>
      <c r="K75" s="19"/>
      <c r="L75" s="71">
        <f>SUM(L73:L74)</f>
        <v>15068516.132607995</v>
      </c>
      <c r="M75" s="19"/>
    </row>
    <row r="76" spans="1:17" ht="20.399999999999999" thickTop="1">
      <c r="A76" s="64"/>
      <c r="B76" s="64"/>
      <c r="C76" s="64"/>
      <c r="F76" s="19"/>
      <c r="G76" s="19"/>
      <c r="H76" s="19"/>
      <c r="I76" s="19"/>
      <c r="J76" s="19"/>
      <c r="K76" s="19"/>
      <c r="L76" s="19"/>
      <c r="M76" s="19"/>
    </row>
    <row r="77" spans="1:17">
      <c r="A77" s="64" t="s">
        <v>108</v>
      </c>
      <c r="B77" s="64"/>
      <c r="C77" s="64"/>
      <c r="F77" s="18">
        <f>F75/F78</f>
        <v>-7.9299384073815066E-2</v>
      </c>
      <c r="G77" s="18"/>
      <c r="H77" s="18">
        <f>H75/H78</f>
        <v>0.12228966945379993</v>
      </c>
      <c r="I77" s="18"/>
      <c r="J77" s="18">
        <f>J75/J78</f>
        <v>-8.0169306219551456E-2</v>
      </c>
      <c r="K77" s="18"/>
      <c r="L77" s="18">
        <f>L75/L78</f>
        <v>9.4178225828799964E-2</v>
      </c>
      <c r="M77" s="18"/>
    </row>
    <row r="78" spans="1:17">
      <c r="A78" s="70" t="s">
        <v>109</v>
      </c>
      <c r="B78" s="64"/>
      <c r="C78" s="64"/>
      <c r="F78" s="72">
        <v>215000000</v>
      </c>
      <c r="G78" s="18"/>
      <c r="H78" s="72">
        <v>160000000</v>
      </c>
      <c r="I78" s="18"/>
      <c r="J78" s="72">
        <f>J33</f>
        <v>215000000</v>
      </c>
      <c r="K78" s="18"/>
      <c r="L78" s="72">
        <v>160000000</v>
      </c>
      <c r="M78" s="18"/>
    </row>
    <row r="79" spans="1:17">
      <c r="A79" s="73"/>
      <c r="B79" s="73"/>
      <c r="C79" s="74"/>
      <c r="F79" s="19"/>
      <c r="G79" s="19"/>
      <c r="H79" s="19"/>
      <c r="I79" s="19"/>
      <c r="J79" s="19"/>
      <c r="K79" s="19"/>
      <c r="L79" s="19"/>
      <c r="M79" s="19"/>
    </row>
    <row r="80" spans="1:17">
      <c r="A80" s="12" t="s">
        <v>116</v>
      </c>
      <c r="D80" s="1"/>
      <c r="F80" s="19"/>
      <c r="G80" s="19"/>
      <c r="H80" s="19"/>
      <c r="I80" s="19"/>
      <c r="J80" s="19"/>
      <c r="K80" s="19"/>
      <c r="L80" s="19"/>
      <c r="M80" s="19"/>
    </row>
    <row r="81" spans="1:13">
      <c r="A81" s="12"/>
      <c r="D81" s="1"/>
      <c r="F81" s="19"/>
      <c r="G81" s="19"/>
      <c r="H81" s="19"/>
      <c r="I81" s="19"/>
      <c r="J81" s="19"/>
      <c r="K81" s="19"/>
      <c r="L81" s="19"/>
      <c r="M81" s="19"/>
    </row>
    <row r="82" spans="1:13">
      <c r="A82" s="12"/>
      <c r="D82" s="1"/>
      <c r="F82" s="19"/>
      <c r="G82" s="19"/>
      <c r="H82" s="19"/>
      <c r="I82" s="19"/>
      <c r="J82" s="19"/>
      <c r="K82" s="19"/>
      <c r="L82" s="19"/>
      <c r="M82" s="19"/>
    </row>
    <row r="83" spans="1:13">
      <c r="A83" s="12"/>
      <c r="D83" s="1"/>
      <c r="F83" s="19"/>
      <c r="G83" s="19"/>
      <c r="H83" s="19"/>
      <c r="I83" s="19"/>
      <c r="J83" s="19"/>
      <c r="K83" s="19"/>
      <c r="L83" s="19"/>
      <c r="M83" s="19"/>
    </row>
    <row r="84" spans="1:13">
      <c r="A84" s="12"/>
      <c r="D84" s="1"/>
      <c r="F84" s="19"/>
      <c r="G84" s="19"/>
      <c r="H84" s="19"/>
      <c r="I84" s="19"/>
      <c r="J84" s="19"/>
      <c r="K84" s="19"/>
      <c r="L84" s="19"/>
      <c r="M84" s="19"/>
    </row>
    <row r="85" spans="1:13">
      <c r="A85" s="3" t="s">
        <v>38</v>
      </c>
      <c r="B85" s="3"/>
      <c r="C85" s="3"/>
      <c r="D85" s="3"/>
      <c r="E85" s="3"/>
      <c r="F85" s="3"/>
      <c r="G85" s="3"/>
      <c r="H85" s="1" t="s">
        <v>38</v>
      </c>
      <c r="I85" s="3"/>
      <c r="J85" s="3"/>
      <c r="L85" s="3"/>
      <c r="M85" s="3"/>
    </row>
    <row r="86" spans="1:13">
      <c r="A86" s="3" t="s">
        <v>39</v>
      </c>
      <c r="B86" s="3" t="s">
        <v>110</v>
      </c>
      <c r="C86" s="3" t="s">
        <v>40</v>
      </c>
      <c r="D86" s="3"/>
      <c r="E86" s="3"/>
      <c r="F86" s="3"/>
      <c r="G86" s="3"/>
      <c r="H86" s="1" t="s">
        <v>111</v>
      </c>
      <c r="I86" s="3"/>
      <c r="J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I87" s="3"/>
      <c r="J87" s="3"/>
      <c r="L87" s="3"/>
      <c r="M87" s="3"/>
    </row>
    <row r="88" spans="1:13">
      <c r="A88" s="168">
        <v>7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76"/>
    </row>
    <row r="89" spans="1:13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6"/>
    </row>
    <row r="90" spans="1:13">
      <c r="A90" s="3"/>
      <c r="B90" s="3"/>
      <c r="C90" s="3"/>
      <c r="D90" s="3"/>
      <c r="E90" s="3"/>
      <c r="F90" s="3"/>
      <c r="G90" s="3"/>
      <c r="I90" s="3"/>
      <c r="J90" s="3"/>
      <c r="L90" s="3"/>
      <c r="M90" s="3"/>
    </row>
  </sheetData>
  <mergeCells count="19">
    <mergeCell ref="A49:M49"/>
    <mergeCell ref="J1:L1"/>
    <mergeCell ref="A3:L3"/>
    <mergeCell ref="A4:L4"/>
    <mergeCell ref="A5:L5"/>
    <mergeCell ref="F6:L6"/>
    <mergeCell ref="F7:H7"/>
    <mergeCell ref="J7:L7"/>
    <mergeCell ref="A35:F35"/>
    <mergeCell ref="A44:L44"/>
    <mergeCell ref="J45:L45"/>
    <mergeCell ref="A47:M47"/>
    <mergeCell ref="A48:M48"/>
    <mergeCell ref="A88:L88"/>
    <mergeCell ref="F50:M50"/>
    <mergeCell ref="F51:H51"/>
    <mergeCell ref="J51:M51"/>
    <mergeCell ref="F52:H52"/>
    <mergeCell ref="J52:L52"/>
  </mergeCells>
  <pageMargins left="0.51181102362204722" right="0" top="0.74803149606299213" bottom="0" header="0.51181102362204722" footer="0"/>
  <pageSetup paperSize="9" scale="87" orientation="portrait" r:id="rId1"/>
  <rowBreaks count="1" manualBreakCount="1">
    <brk id="4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C7556-AA81-4343-98DD-96ABF6F4D338}">
  <dimension ref="A1:AA92"/>
  <sheetViews>
    <sheetView view="pageBreakPreview" zoomScaleNormal="80" zoomScaleSheetLayoutView="100" workbookViewId="0"/>
  </sheetViews>
  <sheetFormatPr defaultColWidth="8.375" defaultRowHeight="19.8"/>
  <cols>
    <col min="1" max="1" width="2.625" style="74" customWidth="1"/>
    <col min="2" max="2" width="3.25" style="74" customWidth="1"/>
    <col min="3" max="3" width="4" style="74" customWidth="1"/>
    <col min="4" max="4" width="2.375" style="74" customWidth="1"/>
    <col min="5" max="5" width="3.75" style="74" customWidth="1"/>
    <col min="6" max="6" width="9.25" style="74" customWidth="1"/>
    <col min="7" max="7" width="21.125" style="74" customWidth="1"/>
    <col min="8" max="8" width="7.125" style="74" hidden="1" customWidth="1"/>
    <col min="9" max="9" width="0.875" style="74" customWidth="1"/>
    <col min="10" max="10" width="14.75" style="80" customWidth="1"/>
    <col min="11" max="11" width="0.875" style="74" customWidth="1"/>
    <col min="12" max="12" width="14.25" style="74" customWidth="1"/>
    <col min="13" max="13" width="0.875" style="74" customWidth="1"/>
    <col min="14" max="14" width="14.375" style="74" customWidth="1"/>
    <col min="15" max="15" width="0.625" style="83" customWidth="1"/>
    <col min="16" max="16" width="14.625" style="81" customWidth="1"/>
    <col min="17" max="17" width="0.875" style="74" customWidth="1"/>
    <col min="18" max="18" width="4.875" style="74" bestFit="1" customWidth="1"/>
    <col min="19" max="19" width="14.125" style="74" bestFit="1" customWidth="1"/>
    <col min="20" max="20" width="2.875" style="74" bestFit="1" customWidth="1"/>
    <col min="21" max="21" width="17.125" style="82" customWidth="1"/>
    <col min="22" max="22" width="16" style="74" customWidth="1"/>
    <col min="23" max="16384" width="8.375" style="74"/>
  </cols>
  <sheetData>
    <row r="1" spans="1:27" ht="19.8" customHeight="1">
      <c r="N1" s="172" t="s">
        <v>9</v>
      </c>
      <c r="O1" s="172"/>
      <c r="P1" s="172"/>
    </row>
    <row r="2" spans="1:27">
      <c r="N2" s="4"/>
      <c r="O2" s="4"/>
      <c r="P2" s="4"/>
    </row>
    <row r="3" spans="1:27" ht="21.75" customHeight="1">
      <c r="A3" s="173" t="str">
        <f>+'conso PL'!A3:L3</f>
        <v>บริษัท โรงพยาบาลอินเตอร์เมดิคัล แคร์ แอนด์ แล็บ จำกัด (มหาชน) และบริษัทย่อย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27">
      <c r="B4" s="173" t="s">
        <v>117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</row>
    <row r="5" spans="1:27">
      <c r="B5" s="173" t="s">
        <v>66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</row>
    <row r="6" spans="1:27" ht="18.75" customHeight="1">
      <c r="B6" s="83"/>
      <c r="C6" s="83"/>
      <c r="D6" s="83"/>
      <c r="E6" s="83"/>
      <c r="F6" s="83"/>
      <c r="G6" s="83"/>
      <c r="H6" s="83"/>
      <c r="I6" s="83"/>
      <c r="J6" s="174" t="s">
        <v>3</v>
      </c>
      <c r="K6" s="174"/>
      <c r="L6" s="174"/>
      <c r="M6" s="174"/>
      <c r="N6" s="174"/>
      <c r="O6" s="174"/>
      <c r="P6" s="174"/>
    </row>
    <row r="7" spans="1:27" ht="18.75" customHeight="1">
      <c r="B7" s="83"/>
      <c r="C7" s="83"/>
      <c r="D7" s="83"/>
      <c r="E7" s="83"/>
      <c r="F7" s="83"/>
      <c r="G7" s="83"/>
      <c r="H7" s="83"/>
      <c r="I7" s="83"/>
      <c r="J7" s="175" t="s">
        <v>4</v>
      </c>
      <c r="K7" s="175"/>
      <c r="L7" s="175"/>
      <c r="M7" s="175"/>
      <c r="N7" s="176" t="s">
        <v>118</v>
      </c>
      <c r="O7" s="176"/>
      <c r="P7" s="176"/>
      <c r="V7" s="84"/>
      <c r="W7" s="84"/>
      <c r="X7" s="84"/>
      <c r="Y7" s="85"/>
      <c r="Z7" s="86"/>
      <c r="AA7" s="85"/>
    </row>
    <row r="8" spans="1:27" ht="18.75" customHeight="1">
      <c r="B8" s="83"/>
      <c r="C8" s="83"/>
      <c r="D8" s="83"/>
      <c r="E8" s="83"/>
      <c r="F8" s="83"/>
      <c r="G8" s="83"/>
      <c r="H8" s="87" t="s">
        <v>6</v>
      </c>
      <c r="I8" s="83"/>
      <c r="J8" s="62" t="str">
        <f>'conso PL'!F8</f>
        <v>30 มิถุนายน 2563</v>
      </c>
      <c r="K8" s="1"/>
      <c r="L8" s="62" t="str">
        <f>'conso PL'!H8</f>
        <v>30 มิถุนายน 2562</v>
      </c>
      <c r="M8" s="88"/>
      <c r="N8" s="62" t="str">
        <f>'conso PL'!J8</f>
        <v>30 มิถุนายน 2563</v>
      </c>
      <c r="O8" s="1"/>
      <c r="P8" s="62" t="str">
        <f>'conso PL'!L8</f>
        <v>30 มิถุนายน 2562</v>
      </c>
      <c r="Q8" s="1"/>
    </row>
    <row r="9" spans="1:27" ht="18.75" customHeight="1">
      <c r="B9" s="83"/>
      <c r="C9" s="83"/>
      <c r="D9" s="83"/>
      <c r="E9" s="83"/>
      <c r="F9" s="83"/>
      <c r="G9" s="83"/>
      <c r="H9" s="83"/>
      <c r="I9" s="83"/>
      <c r="J9" s="63"/>
      <c r="K9" s="86"/>
      <c r="L9" s="14"/>
      <c r="M9" s="14"/>
      <c r="N9" s="14"/>
      <c r="O9" s="14"/>
      <c r="P9" s="14"/>
      <c r="Q9" s="86"/>
    </row>
    <row r="10" spans="1:27" ht="18.75" customHeight="1">
      <c r="B10" s="74" t="s">
        <v>119</v>
      </c>
      <c r="H10" s="89"/>
      <c r="I10" s="89"/>
      <c r="J10" s="90">
        <v>-24956731.476666704</v>
      </c>
      <c r="K10" s="3"/>
      <c r="L10" s="90">
        <v>6190695.5326079745</v>
      </c>
      <c r="M10" s="3"/>
      <c r="N10" s="90">
        <v>-21165323.666666672</v>
      </c>
      <c r="O10" s="91"/>
      <c r="P10" s="90">
        <v>852965.8026079915</v>
      </c>
      <c r="Q10" s="3"/>
    </row>
    <row r="11" spans="1:27" ht="18.75" customHeight="1">
      <c r="H11" s="89"/>
      <c r="I11" s="89"/>
      <c r="J11" s="90"/>
      <c r="K11" s="3"/>
      <c r="L11" s="63"/>
      <c r="M11" s="63"/>
      <c r="N11" s="90"/>
      <c r="O11" s="91"/>
      <c r="P11" s="90"/>
      <c r="Q11" s="3"/>
    </row>
    <row r="12" spans="1:27" ht="18.75" customHeight="1">
      <c r="C12" s="74" t="s">
        <v>120</v>
      </c>
      <c r="D12" s="3"/>
      <c r="H12" s="89"/>
      <c r="I12" s="89"/>
      <c r="J12" s="98">
        <v>0</v>
      </c>
      <c r="K12" s="3"/>
      <c r="L12" s="98">
        <v>0</v>
      </c>
      <c r="M12" s="3"/>
      <c r="N12" s="98">
        <v>0</v>
      </c>
      <c r="O12" s="91"/>
      <c r="P12" s="98">
        <v>0</v>
      </c>
      <c r="Q12" s="3"/>
    </row>
    <row r="13" spans="1:27" ht="18.75" customHeight="1">
      <c r="H13" s="89"/>
      <c r="I13" s="89"/>
      <c r="J13" s="90"/>
      <c r="K13" s="3"/>
      <c r="L13" s="90"/>
      <c r="M13" s="3"/>
      <c r="N13" s="90"/>
      <c r="O13" s="91"/>
      <c r="P13" s="90"/>
      <c r="Q13" s="3"/>
    </row>
    <row r="14" spans="1:27" ht="18.75" customHeight="1" thickBot="1">
      <c r="B14" s="74" t="s">
        <v>121</v>
      </c>
      <c r="H14" s="89"/>
      <c r="I14" s="89"/>
      <c r="J14" s="99">
        <f>J12+J10</f>
        <v>-24956731.476666704</v>
      </c>
      <c r="K14" s="90" t="e">
        <v>#REF!</v>
      </c>
      <c r="L14" s="99">
        <f>L12+L10</f>
        <v>6190695.5326079745</v>
      </c>
      <c r="M14" s="90" t="e">
        <v>#REF!</v>
      </c>
      <c r="N14" s="99">
        <f>N12+N10</f>
        <v>-21165323.666666672</v>
      </c>
      <c r="O14" s="90"/>
      <c r="P14" s="99">
        <f>P12+P10</f>
        <v>852965.8026079915</v>
      </c>
      <c r="Q14" s="90"/>
    </row>
    <row r="15" spans="1:27" ht="18.75" customHeight="1" thickTop="1">
      <c r="H15" s="89"/>
      <c r="I15" s="89"/>
      <c r="J15" s="90"/>
      <c r="K15" s="90"/>
      <c r="L15" s="90"/>
      <c r="M15" s="90"/>
      <c r="N15" s="90"/>
      <c r="O15" s="90"/>
      <c r="P15" s="90"/>
      <c r="Q15" s="90"/>
    </row>
    <row r="16" spans="1:27" ht="18.75" customHeight="1">
      <c r="B16" s="74" t="s">
        <v>122</v>
      </c>
      <c r="H16" s="89"/>
      <c r="I16" s="89"/>
      <c r="J16" s="90"/>
      <c r="K16" s="3"/>
      <c r="L16" s="91"/>
      <c r="M16" s="3"/>
      <c r="N16" s="90"/>
      <c r="O16" s="91"/>
      <c r="P16" s="91"/>
      <c r="Q16" s="3"/>
    </row>
    <row r="17" spans="2:22">
      <c r="C17" s="74" t="s">
        <v>123</v>
      </c>
      <c r="H17" s="89"/>
      <c r="I17" s="89"/>
      <c r="J17" s="90">
        <f>+J14-J18</f>
        <v>-24956731.476666704</v>
      </c>
      <c r="K17" s="3"/>
      <c r="L17" s="90">
        <f>+L14-L18</f>
        <v>6190695.5326079745</v>
      </c>
      <c r="M17" s="3"/>
      <c r="N17" s="90">
        <f>+N14-N18</f>
        <v>-21165323.666666672</v>
      </c>
      <c r="O17" s="91"/>
      <c r="P17" s="90">
        <f>+P14-P18</f>
        <v>852965.8026079915</v>
      </c>
      <c r="Q17" s="3"/>
      <c r="S17" s="97"/>
    </row>
    <row r="18" spans="2:22">
      <c r="C18" s="74" t="s">
        <v>107</v>
      </c>
      <c r="H18" s="89"/>
      <c r="I18" s="89"/>
      <c r="J18" s="92">
        <v>0</v>
      </c>
      <c r="K18" s="3"/>
      <c r="L18" s="92">
        <v>0</v>
      </c>
      <c r="M18" s="3"/>
      <c r="N18" s="92">
        <v>0</v>
      </c>
      <c r="O18" s="91"/>
      <c r="P18" s="92">
        <v>0</v>
      </c>
      <c r="Q18" s="3"/>
      <c r="S18" s="97"/>
      <c r="U18" s="92"/>
    </row>
    <row r="19" spans="2:22" ht="18.75" customHeight="1" thickBot="1">
      <c r="H19" s="89"/>
      <c r="I19" s="89"/>
      <c r="J19" s="100">
        <f>+J17+J18</f>
        <v>-24956731.476666704</v>
      </c>
      <c r="K19" s="3"/>
      <c r="L19" s="100">
        <f>+L18+L17</f>
        <v>6190695.5326079745</v>
      </c>
      <c r="M19" s="3"/>
      <c r="N19" s="100">
        <f>+N18+N17</f>
        <v>-21165323.666666672</v>
      </c>
      <c r="O19" s="91"/>
      <c r="P19" s="100">
        <f>+P18+P17</f>
        <v>852965.8026079915</v>
      </c>
      <c r="Q19" s="3"/>
      <c r="S19" s="101"/>
      <c r="V19" s="101"/>
    </row>
    <row r="20" spans="2:22" ht="18.75" customHeight="1" thickTop="1">
      <c r="H20" s="89"/>
      <c r="I20" s="89"/>
      <c r="J20" s="102"/>
      <c r="K20" s="3"/>
      <c r="L20" s="91"/>
      <c r="M20" s="3"/>
      <c r="N20" s="91"/>
      <c r="O20" s="91"/>
      <c r="P20" s="91"/>
      <c r="Q20" s="3"/>
    </row>
    <row r="21" spans="2:22" ht="18.75" customHeight="1">
      <c r="B21" s="12" t="s">
        <v>37</v>
      </c>
      <c r="C21" s="1"/>
      <c r="D21" s="1"/>
      <c r="E21" s="1"/>
      <c r="H21" s="3"/>
      <c r="I21" s="3"/>
      <c r="J21" s="103"/>
      <c r="K21" s="3"/>
      <c r="L21" s="91"/>
      <c r="M21" s="3"/>
      <c r="N21" s="104"/>
      <c r="O21" s="104"/>
      <c r="P21" s="104"/>
      <c r="Q21" s="3"/>
    </row>
    <row r="22" spans="2:22" ht="18.75" customHeight="1">
      <c r="H22" s="3"/>
      <c r="I22" s="3"/>
      <c r="J22" s="103"/>
      <c r="K22" s="3"/>
      <c r="L22" s="91"/>
      <c r="M22" s="3"/>
      <c r="N22" s="104"/>
      <c r="O22" s="104"/>
      <c r="P22" s="104"/>
      <c r="Q22" s="3"/>
    </row>
    <row r="23" spans="2:22" ht="18.75" customHeight="1">
      <c r="H23" s="3"/>
      <c r="I23" s="3"/>
      <c r="J23" s="103"/>
      <c r="K23" s="3"/>
      <c r="L23" s="91"/>
      <c r="M23" s="3"/>
      <c r="N23" s="104"/>
      <c r="O23" s="104"/>
      <c r="P23" s="104"/>
      <c r="Q23" s="3"/>
    </row>
    <row r="24" spans="2:22" ht="18.75" customHeight="1">
      <c r="H24" s="3"/>
      <c r="I24" s="3"/>
      <c r="J24" s="103"/>
      <c r="K24" s="3"/>
      <c r="L24" s="91"/>
      <c r="M24" s="3"/>
      <c r="N24" s="104"/>
      <c r="O24" s="104"/>
      <c r="P24" s="104"/>
      <c r="Q24" s="3"/>
    </row>
    <row r="25" spans="2:22" ht="18.75" customHeight="1">
      <c r="H25" s="3"/>
      <c r="I25" s="3"/>
      <c r="J25" s="103"/>
      <c r="K25" s="3"/>
      <c r="L25" s="91"/>
      <c r="M25" s="3"/>
      <c r="N25" s="104"/>
      <c r="O25" s="104"/>
      <c r="P25" s="104"/>
      <c r="Q25" s="3"/>
    </row>
    <row r="26" spans="2:22" ht="18.75" customHeight="1">
      <c r="H26" s="3"/>
      <c r="I26" s="3"/>
      <c r="J26" s="103"/>
      <c r="K26" s="3"/>
      <c r="L26" s="91"/>
      <c r="M26" s="3"/>
      <c r="N26" s="104"/>
      <c r="O26" s="104"/>
      <c r="P26" s="104"/>
      <c r="Q26" s="3"/>
    </row>
    <row r="27" spans="2:22" ht="18.75" customHeight="1">
      <c r="H27" s="3"/>
      <c r="I27" s="3"/>
      <c r="J27" s="103"/>
      <c r="K27" s="3"/>
      <c r="L27" s="91"/>
      <c r="M27" s="3"/>
      <c r="N27" s="104"/>
      <c r="O27" s="104"/>
      <c r="P27" s="104"/>
      <c r="Q27" s="3"/>
    </row>
    <row r="28" spans="2:22" ht="18.75" customHeight="1">
      <c r="H28" s="3"/>
      <c r="I28" s="3"/>
      <c r="J28" s="103"/>
      <c r="K28" s="3"/>
      <c r="L28" s="91"/>
      <c r="M28" s="3"/>
      <c r="N28" s="104"/>
      <c r="O28" s="104"/>
      <c r="P28" s="104"/>
      <c r="Q28" s="3"/>
    </row>
    <row r="29" spans="2:22" ht="18.75" customHeight="1">
      <c r="H29" s="3"/>
      <c r="I29" s="3"/>
      <c r="J29" s="103"/>
      <c r="K29" s="3"/>
      <c r="L29" s="91"/>
      <c r="M29" s="3"/>
      <c r="N29" s="104"/>
      <c r="O29" s="104"/>
      <c r="P29" s="104"/>
      <c r="Q29" s="3"/>
    </row>
    <row r="30" spans="2:22" ht="18.75" customHeight="1">
      <c r="H30" s="3"/>
      <c r="I30" s="3"/>
      <c r="J30" s="103"/>
      <c r="K30" s="3"/>
      <c r="L30" s="91"/>
      <c r="M30" s="3"/>
      <c r="N30" s="104"/>
      <c r="O30" s="104"/>
      <c r="P30" s="104"/>
      <c r="Q30" s="3"/>
    </row>
    <row r="31" spans="2:22" ht="18.75" customHeight="1">
      <c r="H31" s="3"/>
      <c r="I31" s="3"/>
      <c r="J31" s="103"/>
      <c r="K31" s="3"/>
      <c r="L31" s="91"/>
      <c r="M31" s="3"/>
      <c r="N31" s="104"/>
      <c r="O31" s="104"/>
      <c r="P31" s="104"/>
      <c r="Q31" s="3"/>
    </row>
    <row r="32" spans="2:22" ht="18.75" customHeight="1">
      <c r="H32" s="3"/>
      <c r="I32" s="3"/>
      <c r="J32" s="103"/>
      <c r="K32" s="3"/>
      <c r="L32" s="91"/>
      <c r="M32" s="3"/>
      <c r="N32" s="104"/>
      <c r="O32" s="104"/>
      <c r="P32" s="104"/>
      <c r="Q32" s="3"/>
    </row>
    <row r="33" spans="1:17" ht="18.75" customHeight="1">
      <c r="H33" s="3"/>
      <c r="I33" s="3"/>
      <c r="J33" s="103"/>
      <c r="K33" s="3"/>
      <c r="L33" s="91"/>
      <c r="M33" s="3"/>
      <c r="N33" s="104"/>
      <c r="O33" s="104"/>
      <c r="P33" s="104"/>
      <c r="Q33" s="3"/>
    </row>
    <row r="34" spans="1:17" ht="18.75" customHeight="1">
      <c r="H34" s="3"/>
      <c r="I34" s="3"/>
      <c r="J34" s="103"/>
      <c r="K34" s="3"/>
      <c r="L34" s="91"/>
      <c r="M34" s="3"/>
      <c r="N34" s="104"/>
      <c r="O34" s="104"/>
      <c r="P34" s="104"/>
      <c r="Q34" s="3"/>
    </row>
    <row r="35" spans="1:17" ht="18.75" customHeight="1">
      <c r="H35" s="3"/>
      <c r="I35" s="3"/>
      <c r="J35" s="103"/>
      <c r="K35" s="3"/>
      <c r="L35" s="91"/>
      <c r="M35" s="3"/>
      <c r="N35" s="104"/>
      <c r="O35" s="104"/>
      <c r="P35" s="104"/>
      <c r="Q35" s="3"/>
    </row>
    <row r="36" spans="1:17" ht="18.75" customHeight="1">
      <c r="H36" s="3"/>
      <c r="I36" s="3"/>
      <c r="J36" s="103"/>
      <c r="K36" s="3"/>
      <c r="L36" s="91"/>
      <c r="M36" s="3"/>
      <c r="N36" s="104"/>
      <c r="O36" s="104"/>
      <c r="P36" s="104"/>
      <c r="Q36" s="3"/>
    </row>
    <row r="37" spans="1:17" ht="18.75" customHeight="1">
      <c r="H37" s="3"/>
      <c r="I37" s="3"/>
      <c r="J37" s="103"/>
      <c r="K37" s="3"/>
      <c r="L37" s="91"/>
      <c r="M37" s="3"/>
      <c r="N37" s="104"/>
      <c r="O37" s="104"/>
      <c r="P37" s="104"/>
      <c r="Q37" s="3"/>
    </row>
    <row r="38" spans="1:17" ht="18.75" customHeight="1">
      <c r="H38" s="3"/>
      <c r="I38" s="3"/>
      <c r="J38" s="103"/>
      <c r="K38" s="3"/>
      <c r="L38" s="91"/>
      <c r="M38" s="3"/>
      <c r="N38" s="104"/>
      <c r="O38" s="104"/>
      <c r="P38" s="104"/>
      <c r="Q38" s="3"/>
    </row>
    <row r="39" spans="1:17" s="3" customFormat="1"/>
    <row r="40" spans="1:17" s="3" customFormat="1"/>
    <row r="41" spans="1:17" s="3" customFormat="1">
      <c r="B41" s="3" t="s">
        <v>38</v>
      </c>
      <c r="L41" s="1" t="s">
        <v>38</v>
      </c>
      <c r="M41" s="1"/>
    </row>
    <row r="42" spans="1:17" s="3" customFormat="1">
      <c r="D42" s="3" t="s">
        <v>40</v>
      </c>
      <c r="L42" s="1" t="s">
        <v>111</v>
      </c>
      <c r="M42" s="1" t="s">
        <v>124</v>
      </c>
    </row>
    <row r="43" spans="1:17" s="3" customFormat="1">
      <c r="L43" s="1"/>
      <c r="M43" s="1"/>
    </row>
    <row r="44" spans="1:17" s="3" customFormat="1">
      <c r="L44" s="1"/>
      <c r="M44" s="1"/>
    </row>
    <row r="45" spans="1:17" s="3" customFormat="1">
      <c r="L45" s="1"/>
      <c r="M45" s="1"/>
    </row>
    <row r="46" spans="1:17" s="3" customFormat="1">
      <c r="L46" s="1"/>
      <c r="M46" s="1"/>
    </row>
    <row r="47" spans="1:17" ht="18.75" customHeight="1">
      <c r="A47" s="168" t="s">
        <v>125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</row>
    <row r="49" spans="1:17" ht="20.100000000000001" customHeight="1">
      <c r="N49" s="172" t="s">
        <v>112</v>
      </c>
      <c r="O49" s="172"/>
      <c r="P49" s="172"/>
    </row>
    <row r="51" spans="1:17" ht="21.75" customHeight="1">
      <c r="A51" s="173" t="str">
        <f>A3</f>
        <v>บริษัท โรงพยาบาลอินเตอร์เมดิคัล แคร์ แอนด์ แล็บ จำกัด (มหาชน) และบริษัทย่อย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</row>
    <row r="52" spans="1:17">
      <c r="B52" s="173" t="s">
        <v>117</v>
      </c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</row>
    <row r="53" spans="1:17">
      <c r="B53" s="173" t="s">
        <v>126</v>
      </c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</row>
    <row r="54" spans="1:17">
      <c r="B54" s="83"/>
      <c r="C54" s="83"/>
      <c r="D54" s="83"/>
      <c r="E54" s="83"/>
      <c r="F54" s="83"/>
      <c r="G54" s="83"/>
      <c r="H54" s="83"/>
      <c r="I54" s="83"/>
      <c r="J54" s="174" t="s">
        <v>3</v>
      </c>
      <c r="K54" s="174"/>
      <c r="L54" s="174"/>
      <c r="M54" s="174"/>
      <c r="N54" s="174"/>
      <c r="O54" s="174"/>
      <c r="P54" s="174"/>
    </row>
    <row r="55" spans="1:17">
      <c r="B55" s="83"/>
      <c r="C55" s="83"/>
      <c r="D55" s="83"/>
      <c r="E55" s="83"/>
      <c r="F55" s="83"/>
      <c r="G55" s="83"/>
      <c r="H55" s="83"/>
      <c r="I55" s="83"/>
      <c r="J55" s="175" t="s">
        <v>4</v>
      </c>
      <c r="K55" s="175"/>
      <c r="L55" s="175"/>
      <c r="M55" s="175"/>
      <c r="N55" s="176" t="s">
        <v>118</v>
      </c>
      <c r="O55" s="176"/>
      <c r="P55" s="176"/>
    </row>
    <row r="56" spans="1:17">
      <c r="B56" s="83"/>
      <c r="C56" s="83"/>
      <c r="D56" s="83"/>
      <c r="E56" s="83"/>
      <c r="F56" s="83"/>
      <c r="G56" s="83"/>
      <c r="H56" s="87" t="s">
        <v>6</v>
      </c>
      <c r="I56" s="83"/>
      <c r="J56" s="105" t="str">
        <f>J8</f>
        <v>30 มิถุนายน 2563</v>
      </c>
      <c r="K56" s="86"/>
      <c r="L56" s="9" t="str">
        <f>L8</f>
        <v>30 มิถุนายน 2562</v>
      </c>
      <c r="M56" s="86"/>
      <c r="N56" s="105" t="str">
        <f>N8</f>
        <v>30 มิถุนายน 2563</v>
      </c>
      <c r="O56" s="86"/>
      <c r="P56" s="9" t="str">
        <f>P8</f>
        <v>30 มิถุนายน 2562</v>
      </c>
      <c r="Q56" s="86"/>
    </row>
    <row r="57" spans="1:17">
      <c r="B57" s="83"/>
      <c r="C57" s="83"/>
      <c r="D57" s="83"/>
      <c r="E57" s="83"/>
      <c r="F57" s="83"/>
      <c r="G57" s="83"/>
      <c r="H57" s="83"/>
      <c r="I57" s="83"/>
      <c r="J57" s="83"/>
      <c r="K57" s="3"/>
      <c r="L57" s="14"/>
      <c r="M57" s="12"/>
      <c r="N57" s="106"/>
      <c r="O57" s="14"/>
      <c r="P57" s="14"/>
      <c r="Q57" s="3"/>
    </row>
    <row r="58" spans="1:17">
      <c r="B58" s="74" t="s">
        <v>119</v>
      </c>
      <c r="H58" s="89"/>
      <c r="I58" s="89"/>
      <c r="J58" s="90">
        <v>-17049367.575870238</v>
      </c>
      <c r="K58" s="3"/>
      <c r="L58" s="90">
        <v>19566347.112607989</v>
      </c>
      <c r="M58" s="3"/>
      <c r="N58" s="90">
        <v>-17236400.837203562</v>
      </c>
      <c r="O58" s="91"/>
      <c r="P58" s="90">
        <v>15068516.132607995</v>
      </c>
      <c r="Q58" s="3"/>
    </row>
    <row r="59" spans="1:17">
      <c r="B59" s="3"/>
      <c r="C59" s="3"/>
      <c r="D59" s="30"/>
      <c r="H59" s="89"/>
      <c r="I59" s="89"/>
      <c r="J59" s="90"/>
      <c r="K59" s="3"/>
      <c r="L59" s="93"/>
      <c r="M59" s="3"/>
      <c r="N59" s="90"/>
      <c r="O59" s="91"/>
      <c r="P59" s="90"/>
      <c r="Q59" s="3"/>
    </row>
    <row r="60" spans="1:17">
      <c r="B60" s="74" t="s">
        <v>120</v>
      </c>
      <c r="C60" s="3"/>
      <c r="D60" s="3"/>
      <c r="H60" s="89"/>
      <c r="I60" s="89"/>
      <c r="J60" s="98">
        <v>0</v>
      </c>
      <c r="K60" s="3"/>
      <c r="L60" s="98">
        <v>0</v>
      </c>
      <c r="M60" s="3"/>
      <c r="N60" s="98">
        <v>0</v>
      </c>
      <c r="O60" s="91"/>
      <c r="P60" s="98">
        <v>0</v>
      </c>
      <c r="Q60" s="3"/>
    </row>
    <row r="61" spans="1:17">
      <c r="H61" s="89"/>
      <c r="I61" s="89"/>
      <c r="J61" s="90"/>
      <c r="K61" s="3"/>
      <c r="L61" s="90"/>
      <c r="M61" s="3"/>
      <c r="N61" s="90"/>
      <c r="O61" s="91"/>
      <c r="P61" s="90"/>
      <c r="Q61" s="3"/>
    </row>
    <row r="62" spans="1:17" ht="20.399999999999999" thickBot="1">
      <c r="B62" s="74" t="s">
        <v>121</v>
      </c>
      <c r="H62" s="89"/>
      <c r="I62" s="89"/>
      <c r="J62" s="99">
        <f>SUM(J58:J60)</f>
        <v>-17049367.575870238</v>
      </c>
      <c r="K62" s="90" t="e">
        <v>#REF!</v>
      </c>
      <c r="L62" s="99">
        <f>SUM(L58:L60)</f>
        <v>19566347.112607989</v>
      </c>
      <c r="M62" s="90" t="e">
        <v>#REF!</v>
      </c>
      <c r="N62" s="99">
        <f>SUM(N58:N60)</f>
        <v>-17236400.837203562</v>
      </c>
      <c r="O62" s="90"/>
      <c r="P62" s="99">
        <f>SUM(P58:P60)</f>
        <v>15068516.132607995</v>
      </c>
      <c r="Q62" s="90"/>
    </row>
    <row r="63" spans="1:17" ht="20.399999999999999" thickTop="1">
      <c r="H63" s="89"/>
      <c r="I63" s="89"/>
      <c r="J63" s="90"/>
      <c r="K63" s="90"/>
      <c r="L63" s="90"/>
      <c r="M63" s="90"/>
      <c r="N63" s="90"/>
      <c r="O63" s="90"/>
      <c r="P63" s="90"/>
      <c r="Q63" s="90"/>
    </row>
    <row r="64" spans="1:17">
      <c r="B64" s="74" t="s">
        <v>122</v>
      </c>
      <c r="H64" s="89"/>
      <c r="I64" s="89"/>
      <c r="J64" s="90"/>
      <c r="K64" s="3"/>
      <c r="L64" s="91"/>
      <c r="M64" s="3"/>
      <c r="N64" s="90"/>
      <c r="O64" s="91"/>
      <c r="P64" s="91"/>
      <c r="Q64" s="3"/>
    </row>
    <row r="65" spans="2:17">
      <c r="C65" s="74" t="s">
        <v>123</v>
      </c>
      <c r="H65" s="89"/>
      <c r="I65" s="89"/>
      <c r="J65" s="90">
        <f>+J62-J66</f>
        <v>-17049367.575870238</v>
      </c>
      <c r="K65" s="3"/>
      <c r="L65" s="90">
        <f>+L62-L66</f>
        <v>19566347.112607989</v>
      </c>
      <c r="M65" s="3"/>
      <c r="N65" s="90">
        <f>+N62-N66</f>
        <v>-17236400.837203562</v>
      </c>
      <c r="O65" s="91"/>
      <c r="P65" s="90">
        <f>+P62-P66</f>
        <v>15068516.132607995</v>
      </c>
      <c r="Q65" s="3"/>
    </row>
    <row r="66" spans="2:17">
      <c r="C66" s="74" t="s">
        <v>107</v>
      </c>
      <c r="H66" s="89"/>
      <c r="I66" s="89"/>
      <c r="J66" s="92">
        <v>0</v>
      </c>
      <c r="K66" s="3"/>
      <c r="L66" s="92">
        <v>0</v>
      </c>
      <c r="M66" s="3"/>
      <c r="N66" s="92">
        <v>0</v>
      </c>
      <c r="O66" s="91"/>
      <c r="P66" s="92">
        <v>0</v>
      </c>
      <c r="Q66" s="3"/>
    </row>
    <row r="67" spans="2:17" ht="20.399999999999999" thickBot="1">
      <c r="H67" s="89"/>
      <c r="I67" s="89"/>
      <c r="J67" s="100">
        <f>+J65+J66</f>
        <v>-17049367.575870238</v>
      </c>
      <c r="K67" s="3"/>
      <c r="L67" s="100">
        <f>+L66+L65</f>
        <v>19566347.112607989</v>
      </c>
      <c r="M67" s="3"/>
      <c r="N67" s="100">
        <f>+N66+N65</f>
        <v>-17236400.837203562</v>
      </c>
      <c r="O67" s="91"/>
      <c r="P67" s="100">
        <f>+P66+P65</f>
        <v>15068516.132607995</v>
      </c>
      <c r="Q67" s="3"/>
    </row>
    <row r="68" spans="2:17" ht="20.399999999999999" thickTop="1">
      <c r="H68" s="89"/>
      <c r="I68" s="89"/>
      <c r="J68" s="102"/>
      <c r="K68" s="3"/>
      <c r="L68" s="91"/>
      <c r="M68" s="3"/>
      <c r="N68" s="91"/>
      <c r="O68" s="91"/>
      <c r="P68" s="91"/>
      <c r="Q68" s="3"/>
    </row>
    <row r="69" spans="2:17">
      <c r="B69" s="12" t="s">
        <v>116</v>
      </c>
      <c r="C69" s="1"/>
      <c r="D69" s="1"/>
      <c r="E69" s="1"/>
      <c r="H69" s="3"/>
      <c r="I69" s="3"/>
      <c r="J69" s="103"/>
      <c r="K69" s="3"/>
      <c r="L69" s="91"/>
      <c r="M69" s="3"/>
      <c r="N69" s="104"/>
      <c r="O69" s="104"/>
      <c r="P69" s="104"/>
      <c r="Q69" s="3"/>
    </row>
    <row r="70" spans="2:17">
      <c r="H70" s="3"/>
      <c r="I70" s="3"/>
      <c r="J70" s="103"/>
      <c r="K70" s="3"/>
      <c r="L70" s="91"/>
      <c r="M70" s="3"/>
      <c r="N70" s="104"/>
      <c r="O70" s="104"/>
      <c r="P70" s="104"/>
      <c r="Q70" s="3"/>
    </row>
    <row r="71" spans="2:17">
      <c r="H71" s="3"/>
      <c r="I71" s="3"/>
      <c r="J71" s="103"/>
      <c r="K71" s="3"/>
      <c r="L71" s="91"/>
      <c r="M71" s="3"/>
      <c r="N71" s="104"/>
      <c r="O71" s="104"/>
      <c r="P71" s="104"/>
      <c r="Q71" s="3"/>
    </row>
    <row r="72" spans="2:17">
      <c r="H72" s="3"/>
      <c r="I72" s="3"/>
      <c r="J72" s="103"/>
      <c r="K72" s="3"/>
      <c r="L72" s="91"/>
      <c r="M72" s="3"/>
      <c r="N72" s="104"/>
      <c r="O72" s="104"/>
      <c r="P72" s="104"/>
      <c r="Q72" s="3"/>
    </row>
    <row r="73" spans="2:17">
      <c r="H73" s="3"/>
      <c r="I73" s="3"/>
      <c r="J73" s="103"/>
      <c r="K73" s="3"/>
      <c r="L73" s="91"/>
      <c r="M73" s="3"/>
      <c r="N73" s="104"/>
      <c r="O73" s="104"/>
      <c r="P73" s="104"/>
      <c r="Q73" s="3"/>
    </row>
    <row r="74" spans="2:17">
      <c r="H74" s="3"/>
      <c r="I74" s="3"/>
      <c r="J74" s="103"/>
      <c r="K74" s="3"/>
      <c r="L74" s="91"/>
      <c r="M74" s="3"/>
      <c r="N74" s="104"/>
      <c r="O74" s="104"/>
      <c r="P74" s="104"/>
      <c r="Q74" s="3"/>
    </row>
    <row r="75" spans="2:17">
      <c r="H75" s="3"/>
      <c r="I75" s="3"/>
      <c r="J75" s="103"/>
      <c r="K75" s="3"/>
      <c r="L75" s="91"/>
      <c r="M75" s="3"/>
      <c r="N75" s="104"/>
      <c r="O75" s="104"/>
      <c r="P75" s="104"/>
      <c r="Q75" s="3"/>
    </row>
    <row r="76" spans="2:17">
      <c r="H76" s="3"/>
      <c r="I76" s="3"/>
      <c r="J76" s="103"/>
      <c r="K76" s="3"/>
      <c r="L76" s="91"/>
      <c r="M76" s="3"/>
      <c r="N76" s="104"/>
      <c r="O76" s="104"/>
      <c r="P76" s="104"/>
      <c r="Q76" s="3"/>
    </row>
    <row r="77" spans="2:17">
      <c r="H77" s="3"/>
      <c r="I77" s="3"/>
      <c r="J77" s="103"/>
      <c r="K77" s="3"/>
      <c r="L77" s="91"/>
      <c r="M77" s="3"/>
      <c r="N77" s="104"/>
      <c r="O77" s="104"/>
      <c r="P77" s="104"/>
      <c r="Q77" s="3"/>
    </row>
    <row r="78" spans="2:17">
      <c r="H78" s="3"/>
      <c r="I78" s="3"/>
      <c r="J78" s="103"/>
      <c r="K78" s="3"/>
      <c r="L78" s="91"/>
      <c r="M78" s="3"/>
      <c r="N78" s="104"/>
      <c r="O78" s="104"/>
      <c r="P78" s="104"/>
      <c r="Q78" s="3"/>
    </row>
    <row r="79" spans="2:17">
      <c r="H79" s="3"/>
      <c r="I79" s="3"/>
      <c r="J79" s="103"/>
      <c r="K79" s="3"/>
      <c r="L79" s="91"/>
      <c r="M79" s="3"/>
      <c r="N79" s="104"/>
      <c r="O79" s="104"/>
      <c r="P79" s="104"/>
      <c r="Q79" s="3"/>
    </row>
    <row r="80" spans="2:17">
      <c r="H80" s="3"/>
      <c r="I80" s="3"/>
      <c r="J80" s="103"/>
      <c r="K80" s="3"/>
      <c r="L80" s="91"/>
      <c r="M80" s="3"/>
      <c r="N80" s="104"/>
      <c r="O80" s="104"/>
      <c r="P80" s="104"/>
      <c r="Q80" s="3"/>
    </row>
    <row r="81" spans="1:17">
      <c r="H81" s="3"/>
      <c r="I81" s="3"/>
      <c r="J81" s="103"/>
      <c r="K81" s="3"/>
      <c r="L81" s="91"/>
      <c r="M81" s="3"/>
      <c r="N81" s="104"/>
      <c r="O81" s="104"/>
      <c r="P81" s="104"/>
      <c r="Q81" s="3"/>
    </row>
    <row r="82" spans="1:17">
      <c r="H82" s="3"/>
      <c r="I82" s="3"/>
      <c r="J82" s="103"/>
      <c r="K82" s="3"/>
      <c r="L82" s="91"/>
      <c r="M82" s="3"/>
      <c r="N82" s="104"/>
      <c r="O82" s="104"/>
      <c r="P82" s="104"/>
      <c r="Q82" s="3"/>
    </row>
    <row r="83" spans="1:17">
      <c r="H83" s="3"/>
      <c r="I83" s="3"/>
      <c r="J83" s="103"/>
      <c r="K83" s="3"/>
      <c r="L83" s="91"/>
      <c r="M83" s="3"/>
      <c r="N83" s="104"/>
      <c r="O83" s="104"/>
      <c r="P83" s="104"/>
      <c r="Q83" s="3"/>
    </row>
    <row r="84" spans="1:17">
      <c r="J84" s="74"/>
      <c r="O84" s="74"/>
      <c r="P84" s="74"/>
    </row>
    <row r="85" spans="1:17">
      <c r="J85" s="74"/>
      <c r="O85" s="74"/>
      <c r="P85" s="74"/>
    </row>
    <row r="86" spans="1:17">
      <c r="B86" s="3" t="s">
        <v>38</v>
      </c>
      <c r="C86" s="3"/>
      <c r="D86" s="3"/>
      <c r="E86" s="3"/>
      <c r="F86" s="3"/>
      <c r="G86" s="3"/>
      <c r="H86" s="3"/>
      <c r="I86" s="3"/>
      <c r="J86" s="3"/>
      <c r="K86" s="3"/>
      <c r="L86" s="1" t="s">
        <v>38</v>
      </c>
      <c r="M86" s="1"/>
      <c r="N86" s="3"/>
      <c r="O86" s="3"/>
      <c r="P86" s="3"/>
      <c r="Q86" s="3"/>
    </row>
    <row r="87" spans="1:17">
      <c r="B87" s="3" t="s">
        <v>39</v>
      </c>
      <c r="C87" s="3"/>
      <c r="D87" s="3" t="s">
        <v>40</v>
      </c>
      <c r="E87" s="3"/>
      <c r="F87" s="3"/>
      <c r="G87" s="3"/>
      <c r="H87" s="3"/>
      <c r="I87" s="3"/>
      <c r="J87" s="3"/>
      <c r="K87" s="3"/>
      <c r="L87" s="1" t="s">
        <v>111</v>
      </c>
      <c r="M87" s="1" t="s">
        <v>124</v>
      </c>
      <c r="N87" s="3"/>
      <c r="O87" s="3"/>
      <c r="P87" s="3"/>
      <c r="Q87" s="3"/>
    </row>
    <row r="88" spans="1:17">
      <c r="B88" s="3"/>
      <c r="C88" s="3"/>
      <c r="D88" s="3"/>
      <c r="E88" s="3"/>
      <c r="F88" s="3"/>
      <c r="G88" s="3"/>
      <c r="H88" s="3"/>
      <c r="I88" s="3"/>
      <c r="J88" s="3"/>
      <c r="K88" s="3"/>
      <c r="L88" s="1"/>
      <c r="M88" s="1"/>
      <c r="N88" s="3"/>
      <c r="O88" s="3"/>
      <c r="P88" s="3"/>
      <c r="Q88" s="3"/>
    </row>
    <row r="89" spans="1:17">
      <c r="B89" s="3"/>
      <c r="C89" s="3"/>
      <c r="D89" s="3"/>
      <c r="E89" s="3"/>
      <c r="F89" s="3"/>
      <c r="G89" s="3"/>
      <c r="H89" s="3"/>
      <c r="I89" s="3"/>
      <c r="J89" s="3"/>
      <c r="K89" s="3"/>
      <c r="L89" s="1"/>
      <c r="M89" s="1"/>
      <c r="N89" s="3"/>
      <c r="O89" s="3"/>
      <c r="P89" s="3"/>
      <c r="Q89" s="3"/>
    </row>
    <row r="90" spans="1:17">
      <c r="B90" s="3"/>
      <c r="C90" s="3"/>
      <c r="D90" s="3"/>
      <c r="E90" s="3"/>
      <c r="F90" s="3"/>
      <c r="G90" s="3"/>
      <c r="H90" s="3"/>
      <c r="I90" s="3"/>
      <c r="J90" s="3"/>
      <c r="K90" s="3"/>
      <c r="L90" s="1"/>
      <c r="M90" s="1"/>
      <c r="N90" s="3"/>
      <c r="O90" s="3"/>
      <c r="P90" s="3"/>
      <c r="Q90" s="3"/>
    </row>
    <row r="91" spans="1:17">
      <c r="B91" s="3"/>
      <c r="C91" s="3"/>
      <c r="D91" s="3"/>
      <c r="E91" s="3"/>
      <c r="F91" s="3"/>
      <c r="G91" s="3"/>
      <c r="H91" s="3"/>
      <c r="I91" s="3"/>
      <c r="J91" s="3"/>
      <c r="K91" s="3"/>
      <c r="L91" s="1"/>
      <c r="M91" s="1"/>
      <c r="N91" s="3"/>
      <c r="O91" s="3"/>
      <c r="P91" s="3"/>
      <c r="Q91" s="3"/>
    </row>
    <row r="92" spans="1:17" ht="21.75" customHeight="1">
      <c r="A92" s="168" t="s">
        <v>127</v>
      </c>
      <c r="B92" s="168"/>
      <c r="C92" s="168"/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68"/>
    </row>
  </sheetData>
  <mergeCells count="16">
    <mergeCell ref="B52:P52"/>
    <mergeCell ref="N1:P1"/>
    <mergeCell ref="A3:P3"/>
    <mergeCell ref="B4:P4"/>
    <mergeCell ref="B5:P5"/>
    <mergeCell ref="J6:P6"/>
    <mergeCell ref="J7:M7"/>
    <mergeCell ref="N7:P7"/>
    <mergeCell ref="A47:P47"/>
    <mergeCell ref="N49:P49"/>
    <mergeCell ref="A51:P51"/>
    <mergeCell ref="A92:P92"/>
    <mergeCell ref="B53:P53"/>
    <mergeCell ref="J54:P54"/>
    <mergeCell ref="J55:M55"/>
    <mergeCell ref="N55:P55"/>
  </mergeCells>
  <pageMargins left="0.70866141732283472" right="0" top="0.74803149606299213" bottom="0" header="0.31496062992125984" footer="0"/>
  <pageSetup paperSize="9" scale="86" orientation="portrait" r:id="rId1"/>
  <rowBreaks count="1" manualBreakCount="1">
    <brk id="47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1A23-6854-4BB5-9C22-C0249043F6C9}">
  <dimension ref="A1:W133"/>
  <sheetViews>
    <sheetView tabSelected="1" view="pageBreakPreview" zoomScale="90" zoomScaleNormal="100" zoomScaleSheetLayoutView="90" workbookViewId="0"/>
  </sheetViews>
  <sheetFormatPr defaultColWidth="9.125" defaultRowHeight="19.8"/>
  <cols>
    <col min="1" max="1" width="2.25" style="128" customWidth="1"/>
    <col min="2" max="2" width="2.75" style="128" customWidth="1"/>
    <col min="3" max="3" width="2.125" style="128" customWidth="1"/>
    <col min="4" max="4" width="54.25" style="128" customWidth="1"/>
    <col min="5" max="5" width="1.125" style="129" customWidth="1"/>
    <col min="6" max="6" width="16" style="128" customWidth="1"/>
    <col min="7" max="7" width="1.125" style="128" customWidth="1"/>
    <col min="8" max="8" width="15.375" style="128" customWidth="1"/>
    <col min="9" max="9" width="1.125" style="128" customWidth="1"/>
    <col min="10" max="10" width="16" style="128" customWidth="1"/>
    <col min="11" max="11" width="1" style="128" customWidth="1"/>
    <col min="12" max="12" width="16.25" style="128" customWidth="1"/>
    <col min="13" max="13" width="11.375" style="128" bestFit="1" customWidth="1"/>
    <col min="14" max="14" width="17.375" style="128" customWidth="1"/>
    <col min="15" max="15" width="10.125" style="128" bestFit="1" customWidth="1"/>
    <col min="16" max="16" width="9.125" style="128"/>
    <col min="17" max="17" width="11.125" style="128" bestFit="1" customWidth="1"/>
    <col min="18" max="16384" width="9.125" style="128"/>
  </cols>
  <sheetData>
    <row r="1" spans="1:23">
      <c r="J1" s="182" t="s">
        <v>9</v>
      </c>
      <c r="K1" s="182"/>
      <c r="L1" s="182"/>
    </row>
    <row r="2" spans="1:23">
      <c r="J2" s="130"/>
      <c r="K2" s="130"/>
      <c r="L2" s="130"/>
    </row>
    <row r="3" spans="1:23">
      <c r="A3" s="151" t="str">
        <f>'[1]conso PL'!A3:N3</f>
        <v>บริษัท โรงพยาบาลอินเตอร์เมดิคัล แคร์ แอนด์ แล็บ จำกัด (มหาชน) และบริษัทย่อย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>
      <c r="A4" s="181" t="s">
        <v>128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23">
      <c r="A5" s="183" t="s">
        <v>66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1"/>
      <c r="N5" s="131"/>
      <c r="O5" s="131"/>
      <c r="P5" s="131"/>
      <c r="Q5" s="131"/>
      <c r="R5" s="131"/>
    </row>
    <row r="6" spans="1:23">
      <c r="A6" s="132"/>
      <c r="B6" s="132"/>
      <c r="C6" s="132"/>
      <c r="D6" s="132"/>
      <c r="E6" s="132"/>
      <c r="F6" s="177" t="s">
        <v>3</v>
      </c>
      <c r="G6" s="177"/>
      <c r="H6" s="177"/>
      <c r="I6" s="177"/>
      <c r="J6" s="177"/>
      <c r="K6" s="177"/>
      <c r="L6" s="177"/>
    </row>
    <row r="7" spans="1:23">
      <c r="F7" s="177" t="s">
        <v>4</v>
      </c>
      <c r="G7" s="177"/>
      <c r="H7" s="177"/>
      <c r="I7" s="177"/>
      <c r="J7" s="177" t="s">
        <v>5</v>
      </c>
      <c r="K7" s="177"/>
      <c r="L7" s="177"/>
    </row>
    <row r="8" spans="1:23">
      <c r="F8" s="151" t="s">
        <v>129</v>
      </c>
      <c r="G8" s="178"/>
      <c r="H8" s="178"/>
      <c r="I8" s="178"/>
      <c r="J8" s="178"/>
      <c r="K8" s="178"/>
      <c r="L8" s="178"/>
    </row>
    <row r="9" spans="1:23" ht="18.75" customHeight="1">
      <c r="F9" s="107" t="s">
        <v>130</v>
      </c>
      <c r="G9" s="108"/>
      <c r="H9" s="109" t="s">
        <v>131</v>
      </c>
      <c r="I9" s="129"/>
      <c r="J9" s="109" t="s">
        <v>130</v>
      </c>
      <c r="K9" s="129"/>
      <c r="L9" s="110" t="s">
        <v>131</v>
      </c>
    </row>
    <row r="10" spans="1:23">
      <c r="A10" s="133" t="s">
        <v>132</v>
      </c>
      <c r="B10" s="133"/>
      <c r="C10" s="133"/>
      <c r="D10" s="133"/>
      <c r="E10" s="134"/>
      <c r="F10" s="133"/>
      <c r="G10" s="133"/>
      <c r="H10" s="133"/>
      <c r="I10" s="133"/>
      <c r="J10" s="133"/>
      <c r="K10" s="133"/>
      <c r="L10" s="133"/>
    </row>
    <row r="11" spans="1:23">
      <c r="A11" s="133"/>
      <c r="B11" s="133" t="s">
        <v>133</v>
      </c>
      <c r="C11" s="133"/>
      <c r="D11" s="133"/>
      <c r="E11" s="134"/>
      <c r="F11" s="111">
        <v>-24956731.476666704</v>
      </c>
      <c r="G11" s="111"/>
      <c r="H11" s="111">
        <v>6190695.5326079745</v>
      </c>
      <c r="I11" s="111"/>
      <c r="J11" s="111">
        <v>-21165323.666666672</v>
      </c>
      <c r="K11" s="94"/>
      <c r="L11" s="94">
        <v>852965.8026079915</v>
      </c>
    </row>
    <row r="12" spans="1:23">
      <c r="A12" s="133"/>
      <c r="B12" s="133" t="s">
        <v>134</v>
      </c>
      <c r="C12" s="133"/>
      <c r="D12" s="133"/>
      <c r="E12" s="134"/>
      <c r="F12" s="111"/>
      <c r="G12" s="111"/>
      <c r="H12" s="111"/>
      <c r="I12" s="111"/>
      <c r="J12" s="111"/>
      <c r="K12" s="94"/>
      <c r="L12" s="94"/>
    </row>
    <row r="13" spans="1:23">
      <c r="A13" s="133"/>
      <c r="B13" s="133"/>
      <c r="C13" s="133"/>
      <c r="D13" s="133" t="s">
        <v>135</v>
      </c>
      <c r="E13" s="134"/>
      <c r="F13" s="111">
        <v>9018284.4499999993</v>
      </c>
      <c r="G13" s="111"/>
      <c r="H13" s="111">
        <v>8984433.3499999996</v>
      </c>
      <c r="I13" s="111"/>
      <c r="J13" s="111">
        <v>6934345.25</v>
      </c>
      <c r="K13" s="94"/>
      <c r="L13" s="94">
        <v>6909812.3600000003</v>
      </c>
    </row>
    <row r="14" spans="1:23">
      <c r="A14" s="133"/>
      <c r="B14" s="133"/>
      <c r="C14" s="133"/>
      <c r="D14" s="133" t="s">
        <v>136</v>
      </c>
      <c r="E14" s="134"/>
      <c r="F14" s="111">
        <v>3195059.99</v>
      </c>
      <c r="G14" s="111"/>
      <c r="H14" s="111">
        <v>0</v>
      </c>
      <c r="I14" s="111"/>
      <c r="J14" s="111">
        <v>2244222.8200000003</v>
      </c>
      <c r="K14" s="94"/>
      <c r="L14" s="94">
        <v>0</v>
      </c>
    </row>
    <row r="15" spans="1:23">
      <c r="A15" s="133"/>
      <c r="B15" s="133"/>
      <c r="C15" s="133"/>
      <c r="D15" s="133" t="s">
        <v>137</v>
      </c>
      <c r="E15" s="134"/>
      <c r="F15" s="111">
        <v>371915.24</v>
      </c>
      <c r="G15" s="111"/>
      <c r="H15" s="111">
        <v>126336.57</v>
      </c>
      <c r="I15" s="111"/>
      <c r="J15" s="111">
        <v>371915.24</v>
      </c>
      <c r="K15" s="94"/>
      <c r="L15" s="94">
        <v>126336.57</v>
      </c>
    </row>
    <row r="16" spans="1:23">
      <c r="A16" s="133"/>
      <c r="B16" s="133"/>
      <c r="C16" s="133"/>
      <c r="D16" s="133" t="s">
        <v>115</v>
      </c>
      <c r="E16" s="134"/>
      <c r="F16" s="111">
        <v>-203373.58</v>
      </c>
      <c r="G16" s="111"/>
      <c r="H16" s="111">
        <v>0</v>
      </c>
      <c r="I16" s="111"/>
      <c r="J16" s="111">
        <v>-147299.81</v>
      </c>
      <c r="K16" s="94"/>
      <c r="L16" s="94">
        <v>0</v>
      </c>
    </row>
    <row r="17" spans="1:13">
      <c r="A17" s="133"/>
      <c r="B17" s="133"/>
      <c r="C17" s="133"/>
      <c r="D17" s="133" t="s">
        <v>138</v>
      </c>
      <c r="E17" s="134"/>
      <c r="F17" s="111">
        <v>121955</v>
      </c>
      <c r="G17" s="111"/>
      <c r="H17" s="111">
        <v>-298232</v>
      </c>
      <c r="I17" s="111"/>
      <c r="J17" s="111">
        <v>121955</v>
      </c>
      <c r="K17" s="94"/>
      <c r="L17" s="94">
        <v>-298232</v>
      </c>
    </row>
    <row r="18" spans="1:13" ht="21" customHeight="1">
      <c r="A18" s="133"/>
      <c r="B18" s="133"/>
      <c r="C18" s="133"/>
      <c r="D18" s="135" t="s">
        <v>51</v>
      </c>
      <c r="E18" s="136"/>
      <c r="F18" s="112">
        <v>914256</v>
      </c>
      <c r="G18" s="112"/>
      <c r="H18" s="112">
        <v>847693</v>
      </c>
      <c r="I18" s="112"/>
      <c r="J18" s="112">
        <v>788232</v>
      </c>
      <c r="K18" s="73"/>
      <c r="L18" s="73">
        <v>745736</v>
      </c>
    </row>
    <row r="19" spans="1:13" ht="21" customHeight="1">
      <c r="A19" s="133"/>
      <c r="B19" s="133"/>
      <c r="C19" s="133"/>
      <c r="D19" s="135" t="s">
        <v>52</v>
      </c>
      <c r="E19" s="136"/>
      <c r="F19" s="112">
        <v>480000</v>
      </c>
      <c r="G19" s="112"/>
      <c r="H19" s="112">
        <v>0</v>
      </c>
      <c r="I19" s="112"/>
      <c r="J19" s="112">
        <v>480000</v>
      </c>
      <c r="K19" s="73"/>
      <c r="L19" s="73">
        <v>0</v>
      </c>
    </row>
    <row r="20" spans="1:13">
      <c r="D20" s="133" t="s">
        <v>139</v>
      </c>
      <c r="F20" s="111">
        <v>-323058.60000000003</v>
      </c>
      <c r="G20" s="111"/>
      <c r="H20" s="111">
        <v>1656130.1073919996</v>
      </c>
      <c r="I20" s="111"/>
      <c r="J20" s="111">
        <v>-278037.40000000002</v>
      </c>
      <c r="L20" s="94">
        <v>328065.99739199947</v>
      </c>
    </row>
    <row r="21" spans="1:13">
      <c r="A21" s="133"/>
      <c r="B21" s="133"/>
      <c r="C21" s="133"/>
      <c r="D21" s="133" t="s">
        <v>100</v>
      </c>
      <c r="E21" s="134"/>
      <c r="F21" s="113">
        <v>816098.82000000007</v>
      </c>
      <c r="G21" s="111"/>
      <c r="H21" s="113">
        <v>1804732.1999999997</v>
      </c>
      <c r="I21" s="111"/>
      <c r="J21" s="113">
        <v>526731.06999999995</v>
      </c>
      <c r="K21" s="94"/>
      <c r="L21" s="96">
        <v>1762602.6</v>
      </c>
    </row>
    <row r="22" spans="1:13">
      <c r="A22" s="133"/>
      <c r="B22" s="133"/>
      <c r="C22" s="133"/>
      <c r="D22" s="133"/>
      <c r="E22" s="134"/>
      <c r="F22" s="114"/>
      <c r="G22" s="111"/>
      <c r="H22" s="114"/>
      <c r="I22" s="111"/>
      <c r="J22" s="114"/>
      <c r="K22" s="94"/>
      <c r="L22" s="115"/>
    </row>
    <row r="23" spans="1:13">
      <c r="A23" s="133"/>
      <c r="B23" s="133" t="s">
        <v>140</v>
      </c>
      <c r="C23" s="133"/>
      <c r="D23" s="133"/>
      <c r="E23" s="134"/>
      <c r="F23" s="111"/>
      <c r="G23" s="111"/>
      <c r="H23" s="111"/>
      <c r="I23" s="111"/>
      <c r="J23" s="111"/>
      <c r="K23" s="94"/>
      <c r="L23" s="94"/>
    </row>
    <row r="24" spans="1:13">
      <c r="A24" s="133"/>
      <c r="B24" s="137" t="s">
        <v>141</v>
      </c>
      <c r="C24" s="133"/>
      <c r="D24" s="133"/>
      <c r="E24" s="134"/>
      <c r="F24" s="111">
        <f>SUM(F11:F21)</f>
        <v>-10565594.156666704</v>
      </c>
      <c r="G24" s="111"/>
      <c r="H24" s="111">
        <f>SUM(H11:H21)</f>
        <v>19311788.759999972</v>
      </c>
      <c r="I24" s="111"/>
      <c r="J24" s="111">
        <f>SUM(J11:J21)</f>
        <v>-10123259.496666672</v>
      </c>
      <c r="K24" s="94"/>
      <c r="L24" s="94">
        <f>SUM(L11:L21)</f>
        <v>10427287.329999991</v>
      </c>
    </row>
    <row r="25" spans="1:13">
      <c r="A25" s="133"/>
      <c r="B25" s="133" t="s">
        <v>142</v>
      </c>
      <c r="C25" s="133"/>
      <c r="D25" s="133"/>
      <c r="E25" s="134"/>
      <c r="F25" s="138"/>
      <c r="G25" s="138"/>
      <c r="H25" s="138"/>
      <c r="I25" s="138"/>
      <c r="J25" s="138"/>
      <c r="K25" s="138"/>
      <c r="L25" s="138"/>
    </row>
    <row r="26" spans="1:13">
      <c r="A26" s="133"/>
      <c r="B26" s="133"/>
      <c r="C26" s="133" t="s">
        <v>143</v>
      </c>
      <c r="D26" s="133"/>
      <c r="E26" s="134"/>
      <c r="F26" s="111">
        <v>20355542.280000001</v>
      </c>
      <c r="G26" s="111"/>
      <c r="H26" s="111">
        <v>21191401.500000164</v>
      </c>
      <c r="I26" s="111"/>
      <c r="J26" s="111">
        <v>14643483.239999998</v>
      </c>
      <c r="K26" s="94"/>
      <c r="L26" s="94">
        <v>27706339.87000002</v>
      </c>
    </row>
    <row r="27" spans="1:13">
      <c r="A27" s="133"/>
      <c r="B27" s="133"/>
      <c r="C27" s="133" t="s">
        <v>144</v>
      </c>
      <c r="D27" s="133"/>
      <c r="E27" s="134"/>
      <c r="F27" s="111">
        <v>-234412.27000000002</v>
      </c>
      <c r="G27" s="111"/>
      <c r="H27" s="111">
        <v>105790.25</v>
      </c>
      <c r="I27" s="111"/>
      <c r="J27" s="111">
        <v>-126389.56000000029</v>
      </c>
      <c r="K27" s="94"/>
      <c r="L27" s="94">
        <v>-140825.10000000009</v>
      </c>
    </row>
    <row r="28" spans="1:13">
      <c r="A28" s="133"/>
      <c r="B28" s="133"/>
      <c r="C28" s="133" t="s">
        <v>145</v>
      </c>
      <c r="D28" s="133"/>
      <c r="E28" s="134"/>
      <c r="F28" s="139">
        <v>0</v>
      </c>
      <c r="G28" s="111"/>
      <c r="H28" s="111">
        <v>-88502.5</v>
      </c>
      <c r="I28" s="111"/>
      <c r="J28" s="111">
        <v>-49864.849999999991</v>
      </c>
      <c r="K28" s="94"/>
      <c r="L28" s="94">
        <v>-106682.10999999999</v>
      </c>
    </row>
    <row r="29" spans="1:13">
      <c r="A29" s="133"/>
      <c r="B29" s="133"/>
      <c r="C29" s="140" t="s">
        <v>146</v>
      </c>
      <c r="D29" s="133"/>
      <c r="E29" s="134"/>
      <c r="F29" s="111">
        <v>46579145.609999999</v>
      </c>
      <c r="G29" s="111"/>
      <c r="H29" s="111">
        <v>0</v>
      </c>
      <c r="I29" s="111"/>
      <c r="J29" s="111">
        <v>46558048.439999998</v>
      </c>
      <c r="K29" s="94"/>
      <c r="L29" s="94">
        <v>0</v>
      </c>
    </row>
    <row r="30" spans="1:13">
      <c r="A30" s="133"/>
      <c r="B30" s="133"/>
      <c r="C30" s="140" t="s">
        <v>23</v>
      </c>
      <c r="D30" s="133"/>
      <c r="E30" s="134"/>
      <c r="F30" s="111">
        <v>-13862145.263333334</v>
      </c>
      <c r="G30" s="111"/>
      <c r="H30" s="111">
        <v>-1524429.7799999993</v>
      </c>
      <c r="I30" s="111"/>
      <c r="J30" s="111">
        <v>-13972452.623333335</v>
      </c>
      <c r="K30" s="94"/>
      <c r="L30" s="94">
        <v>-1512906.1199999992</v>
      </c>
    </row>
    <row r="31" spans="1:13">
      <c r="A31" s="133"/>
      <c r="B31" s="133"/>
      <c r="C31" s="133" t="s">
        <v>24</v>
      </c>
      <c r="D31" s="133"/>
      <c r="E31" s="134"/>
      <c r="F31" s="111">
        <v>-3167064.7999999989</v>
      </c>
      <c r="G31" s="111"/>
      <c r="H31" s="111">
        <v>-411494.24741401151</v>
      </c>
      <c r="I31" s="111"/>
      <c r="J31" s="111">
        <v>-2778460.8500000015</v>
      </c>
      <c r="K31" s="94"/>
      <c r="L31" s="94">
        <v>0</v>
      </c>
    </row>
    <row r="32" spans="1:13">
      <c r="A32" s="133"/>
      <c r="B32" s="133"/>
      <c r="C32" s="133" t="s">
        <v>34</v>
      </c>
      <c r="D32" s="133"/>
      <c r="E32" s="134"/>
      <c r="F32" s="111">
        <v>74900</v>
      </c>
      <c r="G32" s="111"/>
      <c r="H32" s="111">
        <v>-377886.48</v>
      </c>
      <c r="I32" s="111"/>
      <c r="J32" s="111">
        <v>12900</v>
      </c>
      <c r="K32" s="94"/>
      <c r="L32" s="94">
        <v>-404886.48</v>
      </c>
      <c r="M32" s="140"/>
    </row>
    <row r="33" spans="1:12">
      <c r="A33" s="133"/>
      <c r="B33" s="133" t="s">
        <v>147</v>
      </c>
      <c r="C33" s="133"/>
      <c r="D33" s="133"/>
      <c r="E33" s="134"/>
      <c r="F33" s="111"/>
      <c r="G33" s="111"/>
      <c r="H33" s="111"/>
      <c r="I33" s="111"/>
      <c r="J33" s="111"/>
      <c r="K33" s="94"/>
      <c r="L33" s="94"/>
    </row>
    <row r="34" spans="1:12">
      <c r="A34" s="133"/>
      <c r="B34" s="133"/>
      <c r="C34" s="133" t="s">
        <v>148</v>
      </c>
      <c r="D34" s="133"/>
      <c r="E34" s="134"/>
      <c r="F34" s="111">
        <v>-40481191.479999989</v>
      </c>
      <c r="G34" s="111"/>
      <c r="H34" s="111">
        <v>-9360727.0299999937</v>
      </c>
      <c r="I34" s="111"/>
      <c r="J34" s="111">
        <v>-39666881.25</v>
      </c>
      <c r="K34" s="94"/>
      <c r="L34" s="94">
        <v>-10919376.530000001</v>
      </c>
    </row>
    <row r="35" spans="1:12">
      <c r="A35" s="133"/>
      <c r="B35" s="133"/>
      <c r="C35" s="133" t="s">
        <v>149</v>
      </c>
      <c r="D35" s="133"/>
      <c r="E35" s="134"/>
      <c r="F35" s="111">
        <v>0</v>
      </c>
      <c r="G35" s="111"/>
      <c r="H35" s="111">
        <v>0</v>
      </c>
      <c r="I35" s="111"/>
      <c r="J35" s="111">
        <v>6429.64</v>
      </c>
      <c r="K35" s="94"/>
      <c r="L35" s="94">
        <v>0</v>
      </c>
    </row>
    <row r="36" spans="1:12">
      <c r="A36" s="133"/>
      <c r="B36" s="133"/>
      <c r="C36" s="133" t="s">
        <v>47</v>
      </c>
      <c r="D36" s="133"/>
      <c r="E36" s="134"/>
      <c r="F36" s="113">
        <v>-2166778.16</v>
      </c>
      <c r="G36" s="111"/>
      <c r="H36" s="113">
        <v>64327.589999999851</v>
      </c>
      <c r="I36" s="111"/>
      <c r="J36" s="113">
        <v>-1512523.3900000001</v>
      </c>
      <c r="K36" s="94"/>
      <c r="L36" s="96">
        <v>23380.529999999912</v>
      </c>
    </row>
    <row r="37" spans="1:12" s="133" customFormat="1">
      <c r="B37" s="133" t="s">
        <v>150</v>
      </c>
      <c r="E37" s="134"/>
      <c r="F37" s="111">
        <f>SUM(F24:F36)</f>
        <v>-3467598.2400000282</v>
      </c>
      <c r="G37" s="111"/>
      <c r="H37" s="111">
        <f>SUM(H24:H36)</f>
        <v>28910268.06258614</v>
      </c>
      <c r="I37" s="111"/>
      <c r="J37" s="111">
        <f>SUM(J24:J36)</f>
        <v>-7008970.7000000104</v>
      </c>
      <c r="K37" s="94"/>
      <c r="L37" s="94">
        <f>SUM(L24:L36)</f>
        <v>25072331.390000015</v>
      </c>
    </row>
    <row r="38" spans="1:12" s="133" customFormat="1">
      <c r="C38" s="133" t="s">
        <v>151</v>
      </c>
      <c r="E38" s="134"/>
      <c r="F38" s="111">
        <v>-816098.82000000007</v>
      </c>
      <c r="G38" s="111"/>
      <c r="H38" s="111">
        <v>-1872476.6799999997</v>
      </c>
      <c r="I38" s="111"/>
      <c r="J38" s="111">
        <v>-526731.06999999995</v>
      </c>
      <c r="K38" s="94"/>
      <c r="L38" s="94">
        <v>-1830347.08</v>
      </c>
    </row>
    <row r="39" spans="1:12" s="133" customFormat="1">
      <c r="C39" s="133" t="s">
        <v>152</v>
      </c>
      <c r="E39" s="134"/>
      <c r="F39" s="111">
        <v>196192.74999999971</v>
      </c>
      <c r="G39" s="111"/>
      <c r="H39" s="111">
        <v>-4353209.8825859893</v>
      </c>
      <c r="I39" s="111"/>
      <c r="J39" s="111">
        <v>186221.99999999988</v>
      </c>
      <c r="K39" s="94"/>
      <c r="L39" s="94">
        <v>-2924295.9851939892</v>
      </c>
    </row>
    <row r="40" spans="1:12">
      <c r="A40" s="133"/>
      <c r="B40" s="133"/>
      <c r="C40" s="133"/>
      <c r="D40" s="133" t="s">
        <v>153</v>
      </c>
      <c r="E40" s="134"/>
      <c r="F40" s="116">
        <f>SUM(F37:F39)</f>
        <v>-4087504.3100000289</v>
      </c>
      <c r="G40" s="111"/>
      <c r="H40" s="116">
        <f>SUM(H37:H39)</f>
        <v>22684581.500000149</v>
      </c>
      <c r="I40" s="111"/>
      <c r="J40" s="116">
        <f>SUM(J37:J39)</f>
        <v>-7349479.7700000107</v>
      </c>
      <c r="K40" s="94"/>
      <c r="L40" s="117">
        <f>SUM(L37:L39)</f>
        <v>20317688.324806027</v>
      </c>
    </row>
    <row r="41" spans="1:12">
      <c r="A41" s="133"/>
      <c r="B41" s="133"/>
      <c r="C41" s="133"/>
      <c r="D41" s="133"/>
      <c r="E41" s="134"/>
      <c r="F41" s="111"/>
      <c r="G41" s="111"/>
      <c r="H41" s="111"/>
      <c r="I41" s="111"/>
      <c r="J41" s="111"/>
      <c r="K41" s="94"/>
      <c r="L41" s="94"/>
    </row>
    <row r="42" spans="1:12">
      <c r="A42" s="141" t="s">
        <v>37</v>
      </c>
      <c r="B42" s="133"/>
      <c r="C42" s="133"/>
      <c r="D42" s="133"/>
      <c r="E42" s="134"/>
      <c r="F42" s="111"/>
      <c r="G42" s="111"/>
      <c r="H42" s="111"/>
      <c r="I42" s="111"/>
      <c r="J42" s="111"/>
      <c r="K42" s="94"/>
      <c r="L42" s="94"/>
    </row>
    <row r="43" spans="1:12">
      <c r="A43" s="141"/>
      <c r="B43" s="133"/>
      <c r="C43" s="133"/>
      <c r="D43" s="133"/>
      <c r="E43" s="134"/>
      <c r="F43" s="111"/>
      <c r="G43" s="111"/>
      <c r="H43" s="111"/>
      <c r="I43" s="111"/>
      <c r="J43" s="111"/>
      <c r="K43" s="94"/>
      <c r="L43" s="94"/>
    </row>
    <row r="44" spans="1:12">
      <c r="A44" s="141"/>
      <c r="B44" s="133"/>
      <c r="C44" s="133"/>
      <c r="D44" s="133"/>
      <c r="E44" s="134"/>
      <c r="F44" s="111"/>
      <c r="G44" s="111"/>
      <c r="H44" s="111"/>
      <c r="I44" s="111"/>
      <c r="J44" s="111"/>
      <c r="K44" s="94"/>
      <c r="L44" s="94"/>
    </row>
    <row r="45" spans="1:12">
      <c r="A45" s="135"/>
      <c r="B45" s="133"/>
      <c r="C45" s="133"/>
      <c r="D45" s="133"/>
      <c r="E45" s="134"/>
      <c r="F45" s="111"/>
      <c r="G45" s="111"/>
      <c r="H45" s="111"/>
      <c r="I45" s="111"/>
      <c r="J45" s="111"/>
      <c r="K45" s="94"/>
      <c r="L45" s="94"/>
    </row>
    <row r="46" spans="1:12">
      <c r="A46" s="135"/>
      <c r="B46" s="133"/>
      <c r="C46" s="133"/>
      <c r="D46" s="133"/>
      <c r="E46" s="134"/>
      <c r="F46" s="111"/>
      <c r="G46" s="111"/>
      <c r="H46" s="111"/>
      <c r="I46" s="111"/>
      <c r="J46" s="111"/>
      <c r="K46" s="94"/>
      <c r="L46" s="94"/>
    </row>
    <row r="47" spans="1:12" s="135" customFormat="1">
      <c r="A47" s="142" t="s">
        <v>154</v>
      </c>
      <c r="C47" s="129"/>
      <c r="D47" s="142"/>
      <c r="F47" s="129"/>
      <c r="G47" s="129"/>
      <c r="H47" s="142" t="s">
        <v>154</v>
      </c>
      <c r="I47" s="129"/>
      <c r="J47" s="129"/>
      <c r="K47" s="129"/>
      <c r="L47" s="129"/>
    </row>
    <row r="48" spans="1:12">
      <c r="A48" s="133"/>
      <c r="B48" s="133"/>
      <c r="C48" s="133"/>
      <c r="D48" s="140" t="s">
        <v>40</v>
      </c>
      <c r="E48" s="133"/>
      <c r="G48" s="140"/>
      <c r="H48" s="140" t="s">
        <v>155</v>
      </c>
      <c r="I48" s="133"/>
      <c r="J48" s="133"/>
      <c r="K48" s="133"/>
      <c r="L48" s="133"/>
    </row>
    <row r="49" spans="1:12">
      <c r="A49" s="133"/>
      <c r="B49" s="133"/>
      <c r="C49" s="133"/>
      <c r="D49" s="140"/>
      <c r="E49" s="133"/>
      <c r="G49" s="140"/>
      <c r="H49" s="140"/>
      <c r="I49" s="133"/>
      <c r="J49" s="133"/>
      <c r="K49" s="133"/>
      <c r="L49" s="133"/>
    </row>
    <row r="50" spans="1:12" ht="21.6" customHeight="1">
      <c r="A50" s="180" t="s">
        <v>156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</row>
    <row r="51" spans="1:12" ht="20.100000000000001" customHeight="1">
      <c r="A51" s="134"/>
      <c r="B51" s="134"/>
      <c r="C51" s="134"/>
      <c r="D51" s="134"/>
      <c r="E51" s="134"/>
      <c r="F51" s="134"/>
      <c r="G51" s="134"/>
      <c r="H51" s="134"/>
      <c r="I51" s="134"/>
      <c r="J51" s="172" t="str">
        <f>+J1</f>
        <v>(ยังไม่ได้ตรวจสอบ / สอบทานแล้ว)</v>
      </c>
      <c r="K51" s="172"/>
      <c r="L51" s="172"/>
    </row>
    <row r="52" spans="1:12">
      <c r="A52" s="134"/>
      <c r="B52" s="134"/>
      <c r="C52" s="134"/>
      <c r="D52" s="134"/>
      <c r="E52" s="134"/>
      <c r="F52" s="134"/>
      <c r="G52" s="134"/>
      <c r="H52" s="134"/>
      <c r="I52" s="134"/>
      <c r="J52" s="118"/>
      <c r="K52" s="119"/>
      <c r="L52" s="119"/>
    </row>
    <row r="53" spans="1:12">
      <c r="A53" s="151" t="s">
        <v>157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</row>
    <row r="54" spans="1:12">
      <c r="A54" s="181" t="s">
        <v>128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</row>
    <row r="55" spans="1:12">
      <c r="A55" s="181" t="str">
        <f>+A5</f>
        <v>สำหรับงวดหกเดือนสิ้นสุดวันที่ 30 มิถุนายน 2563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</row>
    <row r="56" spans="1:12" ht="13.2" customHeight="1">
      <c r="A56" s="132"/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</row>
    <row r="57" spans="1:12">
      <c r="A57" s="132"/>
      <c r="B57" s="132"/>
      <c r="C57" s="132"/>
      <c r="D57" s="132"/>
      <c r="E57" s="132"/>
      <c r="F57" s="177" t="s">
        <v>3</v>
      </c>
      <c r="G57" s="177"/>
      <c r="H57" s="177"/>
      <c r="I57" s="177"/>
      <c r="J57" s="177"/>
      <c r="K57" s="177"/>
      <c r="L57" s="177"/>
    </row>
    <row r="58" spans="1:12">
      <c r="F58" s="177" t="s">
        <v>4</v>
      </c>
      <c r="G58" s="177"/>
      <c r="H58" s="177"/>
      <c r="J58" s="177" t="s">
        <v>5</v>
      </c>
      <c r="K58" s="177"/>
      <c r="L58" s="177"/>
    </row>
    <row r="59" spans="1:12">
      <c r="F59" s="178" t="str">
        <f>+F8</f>
        <v>สำหรับงวดหกเดือนสิ้นสุดวันที่ 30 มิถุนายน</v>
      </c>
      <c r="G59" s="178"/>
      <c r="H59" s="178"/>
      <c r="I59" s="179"/>
      <c r="J59" s="178"/>
      <c r="K59" s="178"/>
      <c r="L59" s="178"/>
    </row>
    <row r="60" spans="1:12" ht="18.75" customHeight="1">
      <c r="F60" s="120" t="str">
        <f>+F9</f>
        <v>2563</v>
      </c>
      <c r="G60" s="88"/>
      <c r="H60" s="120" t="str">
        <f>+H9</f>
        <v>2562</v>
      </c>
      <c r="I60" s="129"/>
      <c r="J60" s="120" t="str">
        <f>+J9</f>
        <v>2563</v>
      </c>
      <c r="K60" s="129"/>
      <c r="L60" s="105" t="str">
        <f>+L9</f>
        <v>2562</v>
      </c>
    </row>
    <row r="61" spans="1:12">
      <c r="A61" s="133" t="s">
        <v>158</v>
      </c>
      <c r="B61" s="133"/>
      <c r="C61" s="133"/>
      <c r="D61" s="133"/>
      <c r="E61" s="134"/>
      <c r="F61" s="111"/>
      <c r="G61" s="111"/>
      <c r="H61" s="121"/>
      <c r="I61" s="129"/>
      <c r="J61" s="108"/>
      <c r="K61" s="129"/>
      <c r="L61" s="14"/>
    </row>
    <row r="62" spans="1:12">
      <c r="A62" s="133"/>
      <c r="B62" s="143" t="s">
        <v>159</v>
      </c>
      <c r="D62" s="133"/>
      <c r="E62" s="134"/>
      <c r="F62" s="111">
        <v>36357427.820000008</v>
      </c>
      <c r="G62" s="111"/>
      <c r="H62" s="94">
        <v>-21416.499999999622</v>
      </c>
      <c r="I62" s="111"/>
      <c r="J62" s="111">
        <v>36352092.310000017</v>
      </c>
      <c r="K62" s="94"/>
      <c r="L62" s="94">
        <v>-21378.309999999998</v>
      </c>
    </row>
    <row r="63" spans="1:12">
      <c r="A63" s="133"/>
      <c r="B63" s="128" t="s">
        <v>160</v>
      </c>
      <c r="D63" s="133"/>
      <c r="E63" s="134"/>
      <c r="F63" s="111">
        <v>261074.76999999993</v>
      </c>
      <c r="G63" s="111"/>
      <c r="H63" s="111">
        <v>0</v>
      </c>
      <c r="I63" s="111"/>
      <c r="J63" s="111">
        <v>205000</v>
      </c>
      <c r="K63" s="94"/>
      <c r="L63" s="94">
        <v>0</v>
      </c>
    </row>
    <row r="64" spans="1:12" s="133" customFormat="1">
      <c r="B64" s="133" t="s">
        <v>161</v>
      </c>
      <c r="E64" s="134"/>
      <c r="F64" s="111">
        <v>-5591502.6399999689</v>
      </c>
      <c r="G64" s="111"/>
      <c r="H64" s="111">
        <v>-5379826.8599999305</v>
      </c>
      <c r="I64" s="111"/>
      <c r="J64" s="111">
        <v>-5332182.3599999724</v>
      </c>
      <c r="K64" s="94"/>
      <c r="L64" s="94">
        <v>-4884923.1139562428</v>
      </c>
    </row>
    <row r="65" spans="1:12" s="133" customFormat="1">
      <c r="B65" s="140" t="s">
        <v>162</v>
      </c>
      <c r="E65" s="134"/>
      <c r="F65" s="111">
        <v>-10000000</v>
      </c>
      <c r="G65" s="111"/>
      <c r="H65" s="111"/>
      <c r="I65" s="111"/>
      <c r="J65" s="111">
        <v>-10000000</v>
      </c>
      <c r="K65" s="94"/>
      <c r="L65" s="94"/>
    </row>
    <row r="66" spans="1:12" s="133" customFormat="1">
      <c r="B66" s="133" t="s">
        <v>163</v>
      </c>
      <c r="E66" s="134"/>
      <c r="F66" s="111">
        <v>-1911700.0000000007</v>
      </c>
      <c r="G66" s="111"/>
      <c r="H66" s="111">
        <v>-1462050</v>
      </c>
      <c r="I66" s="111"/>
      <c r="J66" s="111">
        <v>-1911700.0000000007</v>
      </c>
      <c r="K66" s="94"/>
      <c r="L66" s="94">
        <v>-1462050.0000000002</v>
      </c>
    </row>
    <row r="67" spans="1:12">
      <c r="A67" s="133"/>
      <c r="B67" s="133"/>
      <c r="C67" s="133"/>
      <c r="D67" s="133" t="s">
        <v>164</v>
      </c>
      <c r="E67" s="134"/>
      <c r="F67" s="116">
        <f>SUM(F62:F66)</f>
        <v>19115299.95000004</v>
      </c>
      <c r="G67" s="111"/>
      <c r="H67" s="116">
        <f>SUM(H62:H66)</f>
        <v>-6863293.3599999305</v>
      </c>
      <c r="I67" s="111"/>
      <c r="J67" s="116">
        <f>SUM(J62:J66)</f>
        <v>19313209.950000044</v>
      </c>
      <c r="K67" s="94"/>
      <c r="L67" s="117">
        <f>SUM(L62:L66)</f>
        <v>-6368351.4239562424</v>
      </c>
    </row>
    <row r="68" spans="1:12">
      <c r="B68" s="133"/>
      <c r="C68" s="133"/>
      <c r="D68" s="133"/>
      <c r="E68" s="134"/>
      <c r="F68" s="111"/>
      <c r="G68" s="111"/>
      <c r="H68" s="111"/>
      <c r="I68" s="111"/>
      <c r="J68" s="111"/>
      <c r="K68" s="94"/>
      <c r="L68" s="94"/>
    </row>
    <row r="69" spans="1:12">
      <c r="A69" s="133" t="s">
        <v>165</v>
      </c>
      <c r="B69" s="133"/>
      <c r="C69" s="133"/>
      <c r="D69" s="133"/>
      <c r="E69" s="134"/>
      <c r="F69" s="111"/>
      <c r="G69" s="111"/>
      <c r="H69" s="111"/>
      <c r="I69" s="111"/>
      <c r="J69" s="111"/>
      <c r="K69" s="94"/>
      <c r="L69" s="94"/>
    </row>
    <row r="70" spans="1:12">
      <c r="A70" s="133"/>
      <c r="B70" s="133" t="s">
        <v>166</v>
      </c>
      <c r="D70" s="133"/>
      <c r="E70" s="134"/>
      <c r="F70" s="111">
        <v>0</v>
      </c>
      <c r="G70" s="111"/>
      <c r="H70" s="111">
        <v>-9091970.3600000013</v>
      </c>
      <c r="I70" s="111"/>
      <c r="J70" s="111">
        <v>0</v>
      </c>
      <c r="K70" s="94"/>
      <c r="L70" s="94">
        <v>-9091970.3600000013</v>
      </c>
    </row>
    <row r="71" spans="1:12">
      <c r="A71" s="133"/>
      <c r="B71" s="133" t="s">
        <v>167</v>
      </c>
      <c r="D71" s="133"/>
      <c r="E71" s="134"/>
      <c r="F71" s="111">
        <v>0</v>
      </c>
      <c r="G71" s="111"/>
      <c r="H71" s="111">
        <v>0</v>
      </c>
      <c r="I71" s="111"/>
      <c r="J71" s="111">
        <v>3000000</v>
      </c>
      <c r="K71" s="94">
        <v>0</v>
      </c>
      <c r="L71" s="94">
        <v>0</v>
      </c>
    </row>
    <row r="72" spans="1:12">
      <c r="A72" s="133"/>
      <c r="B72" s="133" t="s">
        <v>168</v>
      </c>
      <c r="C72" s="133"/>
      <c r="D72" s="133"/>
      <c r="E72" s="134"/>
      <c r="F72" s="111">
        <v>0</v>
      </c>
      <c r="G72" s="111"/>
      <c r="H72" s="111">
        <v>0</v>
      </c>
      <c r="I72" s="111"/>
      <c r="J72" s="111">
        <v>0</v>
      </c>
      <c r="K72" s="94"/>
      <c r="L72" s="94">
        <v>2000000</v>
      </c>
    </row>
    <row r="73" spans="1:12">
      <c r="A73" s="133"/>
      <c r="B73" s="133" t="s">
        <v>169</v>
      </c>
      <c r="C73" s="133"/>
      <c r="D73" s="133"/>
      <c r="E73" s="134"/>
      <c r="F73" s="111">
        <v>0</v>
      </c>
      <c r="G73" s="111"/>
      <c r="H73" s="111">
        <v>-6693431.4409026522</v>
      </c>
      <c r="I73" s="111"/>
      <c r="J73" s="111">
        <v>0</v>
      </c>
      <c r="K73" s="94"/>
      <c r="L73" s="94">
        <v>-6495561.0409026481</v>
      </c>
    </row>
    <row r="74" spans="1:12">
      <c r="A74" s="133"/>
      <c r="B74" s="133" t="s">
        <v>170</v>
      </c>
      <c r="C74" s="133"/>
      <c r="D74" s="133"/>
      <c r="E74" s="134"/>
      <c r="F74" s="113">
        <v>-4183714.2299999986</v>
      </c>
      <c r="G74" s="111"/>
      <c r="H74" s="113">
        <v>-883557.24999999953</v>
      </c>
      <c r="I74" s="111"/>
      <c r="J74" s="113">
        <v>-2586252.83</v>
      </c>
      <c r="K74" s="94"/>
      <c r="L74" s="96">
        <v>-883557.24999999953</v>
      </c>
    </row>
    <row r="75" spans="1:12">
      <c r="A75" s="133"/>
      <c r="B75" s="133"/>
      <c r="C75" s="133"/>
      <c r="D75" s="133" t="s">
        <v>171</v>
      </c>
      <c r="E75" s="134"/>
      <c r="F75" s="113">
        <f>SUM(F70:F74)</f>
        <v>-4183714.2299999986</v>
      </c>
      <c r="G75" s="111"/>
      <c r="H75" s="113">
        <f>SUM(H70:H74)</f>
        <v>-16668959.050902653</v>
      </c>
      <c r="I75" s="111"/>
      <c r="J75" s="113">
        <f>SUM(J70:J74)</f>
        <v>413747.16999999993</v>
      </c>
      <c r="K75" s="94"/>
      <c r="L75" s="96">
        <f>SUM(L70:L74)</f>
        <v>-14471088.650902649</v>
      </c>
    </row>
    <row r="76" spans="1:12" ht="17.25" customHeight="1">
      <c r="A76" s="133"/>
      <c r="B76" s="133"/>
      <c r="C76" s="133"/>
      <c r="D76" s="133"/>
      <c r="E76" s="134"/>
      <c r="F76" s="111"/>
      <c r="G76" s="111"/>
      <c r="H76" s="111"/>
      <c r="I76" s="111"/>
      <c r="J76" s="111"/>
      <c r="K76" s="94"/>
      <c r="L76" s="94"/>
    </row>
    <row r="77" spans="1:12">
      <c r="A77" s="133" t="s">
        <v>172</v>
      </c>
      <c r="B77" s="133"/>
      <c r="C77" s="133"/>
      <c r="D77" s="133"/>
      <c r="E77" s="134"/>
      <c r="F77" s="122">
        <f>+F75+F67+F40</f>
        <v>10844081.410000013</v>
      </c>
      <c r="G77" s="122"/>
      <c r="H77" s="122">
        <f>+H75+H67+H40</f>
        <v>-847670.9109024331</v>
      </c>
      <c r="I77" s="111"/>
      <c r="J77" s="122">
        <f>+J75+J67+J40</f>
        <v>12377477.350000031</v>
      </c>
      <c r="K77" s="94"/>
      <c r="L77" s="95">
        <f>+L75+L67+L40</f>
        <v>-521751.75005286559</v>
      </c>
    </row>
    <row r="78" spans="1:12">
      <c r="A78" s="133" t="s">
        <v>173</v>
      </c>
      <c r="B78" s="133"/>
      <c r="C78" s="133"/>
      <c r="D78" s="133"/>
      <c r="E78" s="134"/>
      <c r="F78" s="122">
        <v>78644827.209999979</v>
      </c>
      <c r="G78" s="122"/>
      <c r="H78" s="122">
        <v>15872191.75</v>
      </c>
      <c r="I78" s="111"/>
      <c r="J78" s="111">
        <v>73279841.859999985</v>
      </c>
      <c r="K78" s="94"/>
      <c r="L78" s="94">
        <v>12751948.68</v>
      </c>
    </row>
    <row r="79" spans="1:12" ht="20.399999999999999" thickBot="1">
      <c r="A79" s="133" t="s">
        <v>174</v>
      </c>
      <c r="B79" s="133"/>
      <c r="C79" s="133"/>
      <c r="D79" s="133"/>
      <c r="E79" s="134"/>
      <c r="F79" s="123">
        <f>SUM(F77:F78)</f>
        <v>89488908.61999999</v>
      </c>
      <c r="G79" s="111"/>
      <c r="H79" s="123">
        <f>SUM(H77:H78)</f>
        <v>15024520.839097567</v>
      </c>
      <c r="I79" s="111"/>
      <c r="J79" s="123">
        <f>SUM(J77:J78)</f>
        <v>85657319.210000008</v>
      </c>
      <c r="K79" s="94"/>
      <c r="L79" s="124">
        <f>SUM(L77:L78)</f>
        <v>12230196.929947134</v>
      </c>
    </row>
    <row r="80" spans="1:12" ht="20.399999999999999" thickTop="1">
      <c r="A80" s="133"/>
      <c r="B80" s="133"/>
      <c r="C80" s="133"/>
      <c r="D80" s="133"/>
      <c r="E80" s="134"/>
      <c r="F80" s="111"/>
      <c r="G80" s="111"/>
      <c r="H80" s="111"/>
      <c r="I80" s="111"/>
      <c r="J80" s="111"/>
      <c r="K80" s="94"/>
      <c r="L80" s="94"/>
    </row>
    <row r="81" spans="1:12" ht="20.399999999999999">
      <c r="A81" s="144" t="s">
        <v>175</v>
      </c>
      <c r="B81" s="133"/>
      <c r="C81" s="133"/>
      <c r="D81" s="133"/>
      <c r="E81" s="134"/>
      <c r="F81" s="125"/>
      <c r="G81" s="125"/>
      <c r="H81" s="125"/>
      <c r="I81" s="125"/>
      <c r="J81" s="125"/>
      <c r="K81" s="126"/>
      <c r="L81" s="126"/>
    </row>
    <row r="82" spans="1:12" ht="20.399999999999999">
      <c r="A82" s="144"/>
      <c r="B82" s="128" t="s">
        <v>176</v>
      </c>
      <c r="C82" s="133"/>
      <c r="D82" s="133"/>
      <c r="E82" s="134"/>
      <c r="F82" s="125"/>
      <c r="G82" s="125"/>
      <c r="H82" s="125">
        <v>3830000</v>
      </c>
      <c r="I82" s="125"/>
      <c r="J82" s="125"/>
      <c r="K82" s="126"/>
      <c r="L82" s="126">
        <v>3830000</v>
      </c>
    </row>
    <row r="83" spans="1:12">
      <c r="A83" s="133" t="s">
        <v>177</v>
      </c>
      <c r="B83" s="133"/>
      <c r="C83" s="133"/>
      <c r="D83" s="133"/>
      <c r="E83" s="134"/>
      <c r="F83" s="125"/>
      <c r="G83" s="125"/>
      <c r="H83" s="125"/>
      <c r="I83" s="125"/>
      <c r="J83" s="125"/>
      <c r="K83" s="126"/>
      <c r="L83" s="126"/>
    </row>
    <row r="84" spans="1:12" ht="20.25" customHeight="1">
      <c r="A84" s="133"/>
      <c r="B84" s="128" t="s">
        <v>178</v>
      </c>
      <c r="C84" s="133"/>
      <c r="D84" s="133"/>
      <c r="E84" s="134"/>
      <c r="F84" s="125">
        <v>13800432.970000001</v>
      </c>
      <c r="G84" s="125"/>
      <c r="H84" s="125">
        <v>0</v>
      </c>
      <c r="I84" s="125"/>
      <c r="J84" s="125">
        <v>9642440.7400000002</v>
      </c>
      <c r="K84" s="126"/>
      <c r="L84" s="126">
        <v>0</v>
      </c>
    </row>
    <row r="85" spans="1:12" ht="20.25" customHeight="1">
      <c r="A85" s="133"/>
      <c r="B85" s="128" t="s">
        <v>179</v>
      </c>
      <c r="C85" s="133"/>
      <c r="D85" s="133"/>
      <c r="E85" s="134"/>
      <c r="F85" s="125">
        <v>1364250</v>
      </c>
      <c r="G85" s="125"/>
      <c r="H85" s="125">
        <v>0</v>
      </c>
      <c r="I85" s="125"/>
      <c r="J85" s="125">
        <v>1364250</v>
      </c>
      <c r="K85" s="126"/>
      <c r="L85" s="126">
        <v>0</v>
      </c>
    </row>
    <row r="86" spans="1:12" ht="20.25" customHeight="1">
      <c r="A86" s="133"/>
      <c r="B86" s="128" t="s">
        <v>180</v>
      </c>
      <c r="D86" s="133"/>
      <c r="E86" s="134"/>
      <c r="F86" s="125">
        <f>-F84-F85</f>
        <v>-15164682.970000001</v>
      </c>
      <c r="G86" s="125"/>
      <c r="H86" s="125">
        <v>0</v>
      </c>
      <c r="I86" s="125"/>
      <c r="J86" s="125">
        <f>-J84-J85</f>
        <v>-11006690.74</v>
      </c>
      <c r="K86" s="126"/>
      <c r="L86" s="126">
        <v>0</v>
      </c>
    </row>
    <row r="87" spans="1:12">
      <c r="B87" s="141"/>
      <c r="C87" s="141"/>
      <c r="D87" s="141"/>
      <c r="E87" s="141"/>
      <c r="F87" s="141"/>
      <c r="G87" s="141"/>
      <c r="H87" s="141"/>
    </row>
    <row r="88" spans="1:12">
      <c r="A88" s="141" t="s">
        <v>37</v>
      </c>
    </row>
    <row r="94" spans="1:12">
      <c r="A94" s="135"/>
    </row>
    <row r="95" spans="1:12" s="135" customFormat="1">
      <c r="A95" s="129"/>
      <c r="B95" s="142" t="s">
        <v>181</v>
      </c>
      <c r="C95" s="129"/>
      <c r="D95" s="142"/>
      <c r="F95" s="129"/>
      <c r="G95" s="129"/>
      <c r="H95" s="142" t="s">
        <v>154</v>
      </c>
      <c r="I95" s="129"/>
      <c r="J95" s="129"/>
      <c r="K95" s="129"/>
      <c r="L95" s="129"/>
    </row>
    <row r="96" spans="1:12">
      <c r="A96" s="133"/>
      <c r="B96" s="133"/>
      <c r="C96" s="133"/>
      <c r="D96" s="140" t="s">
        <v>40</v>
      </c>
      <c r="E96" s="133"/>
      <c r="G96" s="140"/>
      <c r="H96" s="140" t="s">
        <v>155</v>
      </c>
      <c r="I96" s="133"/>
      <c r="J96" s="133"/>
      <c r="K96" s="133"/>
      <c r="L96" s="133"/>
    </row>
    <row r="97" spans="1:12">
      <c r="A97" s="133"/>
      <c r="B97" s="133"/>
      <c r="C97" s="133"/>
      <c r="D97" s="140"/>
      <c r="E97" s="133"/>
      <c r="G97" s="140"/>
      <c r="H97" s="140"/>
      <c r="I97" s="133"/>
      <c r="J97" s="133"/>
      <c r="K97" s="133"/>
      <c r="L97" s="133"/>
    </row>
    <row r="98" spans="1:12">
      <c r="A98" s="133"/>
      <c r="B98" s="133"/>
      <c r="C98" s="133"/>
      <c r="D98" s="140"/>
      <c r="E98" s="133"/>
      <c r="G98" s="140"/>
      <c r="H98" s="140"/>
      <c r="I98" s="133"/>
      <c r="J98" s="133"/>
      <c r="K98" s="133"/>
      <c r="L98" s="133"/>
    </row>
    <row r="99" spans="1:12">
      <c r="A99" s="180" t="s">
        <v>182</v>
      </c>
      <c r="B99" s="180"/>
      <c r="C99" s="180"/>
      <c r="D99" s="180"/>
      <c r="E99" s="180"/>
      <c r="F99" s="180"/>
      <c r="G99" s="180"/>
      <c r="H99" s="180"/>
      <c r="I99" s="180"/>
      <c r="J99" s="180"/>
      <c r="K99" s="180"/>
      <c r="L99" s="180"/>
    </row>
    <row r="100" spans="1:12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</row>
    <row r="101" spans="1:12">
      <c r="A101" s="135"/>
      <c r="D101" s="146"/>
      <c r="E101" s="132"/>
      <c r="F101" s="111"/>
      <c r="G101" s="111"/>
      <c r="H101" s="111"/>
      <c r="I101" s="111"/>
      <c r="J101" s="111"/>
      <c r="K101" s="94"/>
      <c r="L101" s="94"/>
    </row>
    <row r="102" spans="1:12">
      <c r="A102" s="135"/>
      <c r="D102" s="146"/>
      <c r="E102" s="132"/>
      <c r="F102" s="111"/>
      <c r="G102" s="111"/>
      <c r="H102" s="111"/>
      <c r="I102" s="111"/>
      <c r="J102" s="111"/>
      <c r="K102" s="94"/>
      <c r="L102" s="94"/>
    </row>
    <row r="103" spans="1:12">
      <c r="A103" s="135"/>
      <c r="E103" s="132"/>
      <c r="F103" s="111"/>
      <c r="G103" s="111"/>
      <c r="H103" s="111"/>
      <c r="I103" s="111"/>
      <c r="J103" s="111"/>
      <c r="K103" s="94"/>
      <c r="L103" s="94"/>
    </row>
    <row r="104" spans="1:12">
      <c r="E104" s="132"/>
      <c r="F104" s="111"/>
      <c r="G104" s="111"/>
      <c r="H104" s="111"/>
      <c r="I104" s="111"/>
      <c r="K104" s="94"/>
      <c r="L104" s="94"/>
    </row>
    <row r="105" spans="1:12">
      <c r="E105" s="132"/>
    </row>
    <row r="106" spans="1:12">
      <c r="E106" s="132"/>
    </row>
    <row r="107" spans="1:12">
      <c r="E107" s="132"/>
    </row>
    <row r="108" spans="1:12">
      <c r="E108" s="132"/>
    </row>
    <row r="109" spans="1:12">
      <c r="E109" s="132"/>
    </row>
    <row r="110" spans="1:12">
      <c r="E110" s="132"/>
    </row>
    <row r="111" spans="1:12">
      <c r="E111" s="132"/>
    </row>
    <row r="112" spans="1:12">
      <c r="E112" s="132"/>
    </row>
    <row r="113" spans="5:5">
      <c r="E113" s="132"/>
    </row>
    <row r="114" spans="5:5">
      <c r="E114" s="132"/>
    </row>
    <row r="115" spans="5:5">
      <c r="E115" s="132"/>
    </row>
    <row r="116" spans="5:5">
      <c r="E116" s="132"/>
    </row>
    <row r="117" spans="5:5">
      <c r="E117" s="132"/>
    </row>
    <row r="118" spans="5:5">
      <c r="E118" s="132"/>
    </row>
    <row r="119" spans="5:5">
      <c r="E119" s="132"/>
    </row>
    <row r="120" spans="5:5">
      <c r="E120" s="132"/>
    </row>
    <row r="121" spans="5:5">
      <c r="E121" s="132"/>
    </row>
    <row r="122" spans="5:5">
      <c r="E122" s="132"/>
    </row>
    <row r="123" spans="5:5">
      <c r="E123" s="132"/>
    </row>
    <row r="124" spans="5:5">
      <c r="E124" s="132"/>
    </row>
    <row r="125" spans="5:5">
      <c r="E125" s="132"/>
    </row>
    <row r="126" spans="5:5">
      <c r="E126" s="132"/>
    </row>
    <row r="127" spans="5:5">
      <c r="E127" s="132"/>
    </row>
    <row r="128" spans="5:5">
      <c r="E128" s="132"/>
    </row>
    <row r="129" spans="5:5">
      <c r="E129" s="132"/>
    </row>
    <row r="130" spans="5:5">
      <c r="E130" s="132"/>
    </row>
    <row r="131" spans="5:5">
      <c r="E131" s="132"/>
    </row>
    <row r="132" spans="5:5">
      <c r="E132" s="132"/>
    </row>
    <row r="133" spans="5:5">
      <c r="E133" s="132"/>
    </row>
  </sheetData>
  <mergeCells count="18">
    <mergeCell ref="A55:L55"/>
    <mergeCell ref="J1:L1"/>
    <mergeCell ref="A3:L3"/>
    <mergeCell ref="A4:L4"/>
    <mergeCell ref="A5:L5"/>
    <mergeCell ref="F6:L6"/>
    <mergeCell ref="F7:I7"/>
    <mergeCell ref="J7:L7"/>
    <mergeCell ref="F8:L8"/>
    <mergeCell ref="A50:L50"/>
    <mergeCell ref="J51:L51"/>
    <mergeCell ref="A53:L53"/>
    <mergeCell ref="A54:L54"/>
    <mergeCell ref="F57:L57"/>
    <mergeCell ref="F58:H58"/>
    <mergeCell ref="J58:L58"/>
    <mergeCell ref="F59:L59"/>
    <mergeCell ref="A99:L99"/>
  </mergeCells>
  <pageMargins left="0.70866141732283472" right="0" top="0.55118110236220474" bottom="0.23622047244094491" header="0.11811023622047245" footer="0.19685039370078741"/>
  <pageSetup paperSize="9" scale="78" orientation="portrait" r:id="rId1"/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ratchaneeporn.m</dc:creator>
  <cp:lastModifiedBy>ratchaneeporn.m</cp:lastModifiedBy>
  <cp:lastPrinted>2020-08-13T07:07:36Z</cp:lastPrinted>
  <dcterms:created xsi:type="dcterms:W3CDTF">2020-08-10T07:36:43Z</dcterms:created>
  <dcterms:modified xsi:type="dcterms:W3CDTF">2020-08-13T07:13:20Z</dcterms:modified>
</cp:coreProperties>
</file>