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6-มิ.ย.2563\FS\Final\ENG\"/>
    </mc:Choice>
  </mc:AlternateContent>
  <xr:revisionPtr revIDLastSave="0" documentId="13_ncr:1_{DFDFE796-9267-4DEB-9761-7DB61CBA8518}" xr6:coauthVersionLast="45" xr6:coauthVersionMax="45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PL'!$A$1:$L$84</definedName>
    <definedName name="_xlnm.Print_Area" localSheetId="3">'Conso-SC (งบเดี่ยว)'!$A$1:$L$35</definedName>
    <definedName name="_xlnm.Print_Area" localSheetId="2">'Conso-SC (งบรวม)'!$A$1:$L$35</definedName>
    <definedName name="_xlnm.Print_Area" localSheetId="5">OCI!$A$1:$O$90</definedName>
    <definedName name="_xlnm.Print_Area" localSheetId="1">'งบ conso'!$A$1:$L$102</definedName>
    <definedName name="_xlnm.Print_Area" localSheetId="6">งบกระแสเงินสด!$A$1:$M$102</definedName>
  </definedNames>
  <calcPr calcId="181029"/>
  <fileRecoveryPr autoRecover="0"/>
</workbook>
</file>

<file path=xl/calcChain.xml><?xml version="1.0" encoding="utf-8"?>
<calcChain xmlns="http://schemas.openxmlformats.org/spreadsheetml/2006/main">
  <c r="M10" i="27" l="1"/>
  <c r="O10" i="27"/>
  <c r="L23" i="33" l="1"/>
  <c r="L19" i="33"/>
  <c r="L24" i="33" s="1"/>
  <c r="L16" i="33"/>
  <c r="L12" i="33"/>
  <c r="L17" i="33" s="1"/>
  <c r="L62" i="21" l="1"/>
  <c r="J62" i="21"/>
  <c r="H62" i="21"/>
  <c r="F62" i="21"/>
  <c r="L58" i="21"/>
  <c r="J58" i="21"/>
  <c r="H58" i="21"/>
  <c r="F58" i="21"/>
  <c r="L57" i="21"/>
  <c r="J57" i="21"/>
  <c r="H57" i="21"/>
  <c r="F57" i="21"/>
  <c r="J63" i="21" l="1"/>
  <c r="J65" i="21" s="1"/>
  <c r="J67" i="21" s="1"/>
  <c r="J74" i="21" s="1"/>
  <c r="F63" i="21"/>
  <c r="F65" i="21" s="1"/>
  <c r="F67" i="21" s="1"/>
  <c r="F74" i="21" s="1"/>
  <c r="H63" i="21"/>
  <c r="H65" i="21" s="1"/>
  <c r="H67" i="21" s="1"/>
  <c r="H74" i="21" s="1"/>
  <c r="L63" i="21"/>
  <c r="L65" i="21" s="1"/>
  <c r="L67" i="21" s="1"/>
  <c r="L74" i="21" s="1"/>
  <c r="L77" i="21" l="1"/>
  <c r="J77" i="21"/>
  <c r="J70" i="21"/>
  <c r="J72" i="21" s="1"/>
  <c r="M57" i="27" s="1"/>
  <c r="M61" i="27" s="1"/>
  <c r="M64" i="27" s="1"/>
  <c r="M66" i="27" s="1"/>
  <c r="J68" i="21"/>
  <c r="F70" i="21"/>
  <c r="F72" i="21" s="1"/>
  <c r="I57" i="27" s="1"/>
  <c r="I61" i="27" s="1"/>
  <c r="I64" i="27" s="1"/>
  <c r="I66" i="27" s="1"/>
  <c r="F68" i="21"/>
  <c r="L70" i="21"/>
  <c r="L72" i="21" s="1"/>
  <c r="O57" i="27" s="1"/>
  <c r="O61" i="27" s="1"/>
  <c r="O64" i="27" s="1"/>
  <c r="O66" i="27" s="1"/>
  <c r="L68" i="21"/>
  <c r="H70" i="21"/>
  <c r="H72" i="21" s="1"/>
  <c r="K57" i="27" s="1"/>
  <c r="K61" i="27" s="1"/>
  <c r="K64" i="27" s="1"/>
  <c r="K66" i="27" s="1"/>
  <c r="H68" i="21"/>
  <c r="G62" i="24" l="1"/>
  <c r="M78" i="24" l="1"/>
  <c r="I78" i="24"/>
  <c r="F87" i="23" l="1"/>
  <c r="L20" i="21" l="1"/>
  <c r="J20" i="21"/>
  <c r="H20" i="21"/>
  <c r="F20" i="21"/>
  <c r="F24" i="23" l="1"/>
  <c r="H16" i="23"/>
  <c r="L16" i="23"/>
  <c r="F24" i="33" l="1"/>
  <c r="F17" i="33"/>
  <c r="J24" i="26" l="1"/>
  <c r="H24" i="26"/>
  <c r="F24" i="26"/>
  <c r="L23" i="26"/>
  <c r="L19" i="26"/>
  <c r="L16" i="26"/>
  <c r="L12" i="26"/>
  <c r="L24" i="26" l="1"/>
  <c r="K54" i="24"/>
  <c r="A3" i="33" l="1"/>
  <c r="A3" i="26" s="1"/>
  <c r="K61" i="24" l="1"/>
  <c r="G61" i="24"/>
  <c r="G60" i="24"/>
  <c r="A57" i="24"/>
  <c r="A3" i="21" l="1"/>
  <c r="A45" i="21" s="1"/>
  <c r="A35" i="21"/>
  <c r="A21" i="27" s="1"/>
  <c r="A24" i="26"/>
  <c r="A23" i="26"/>
  <c r="A22" i="26"/>
  <c r="A21" i="26"/>
  <c r="A17" i="26"/>
  <c r="A16" i="26"/>
  <c r="A15" i="26"/>
  <c r="A14" i="26"/>
  <c r="H35" i="23" l="1"/>
  <c r="H16" i="21" l="1"/>
  <c r="H74" i="23" l="1"/>
  <c r="H69" i="23"/>
  <c r="H24" i="23"/>
  <c r="H79" i="23"/>
  <c r="L79" i="23"/>
  <c r="H36" i="23" l="1"/>
  <c r="H75" i="23"/>
  <c r="L18" i="26"/>
  <c r="L35" i="23" l="1"/>
  <c r="L24" i="23"/>
  <c r="L74" i="23"/>
  <c r="L69" i="23"/>
  <c r="L75" i="23" l="1"/>
  <c r="L36" i="23"/>
  <c r="F74" i="24" l="1"/>
  <c r="M70" i="24"/>
  <c r="I70" i="24"/>
  <c r="M63" i="24"/>
  <c r="K63" i="24"/>
  <c r="I63" i="24"/>
  <c r="G63" i="24"/>
  <c r="A58" i="24"/>
  <c r="A3" i="24"/>
  <c r="A56" i="24" s="1"/>
  <c r="A3" i="27"/>
  <c r="A50" i="27" s="1"/>
  <c r="E49" i="26"/>
  <c r="A19" i="26"/>
  <c r="A12" i="26"/>
  <c r="H17" i="33"/>
  <c r="G103" i="23"/>
  <c r="J79" i="23"/>
  <c r="F79" i="23"/>
  <c r="A56" i="23"/>
  <c r="A55" i="23"/>
  <c r="A54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L87" i="23"/>
  <c r="H9" i="30"/>
  <c r="H87" i="23"/>
  <c r="H88" i="23" s="1"/>
  <c r="H103" i="23" s="1"/>
  <c r="H8" i="30"/>
  <c r="H11" i="30"/>
  <c r="E24" i="30"/>
  <c r="C13" i="30"/>
  <c r="H26" i="30"/>
  <c r="H27" i="30" s="1"/>
  <c r="H29" i="30" s="1"/>
  <c r="J17" i="30"/>
  <c r="H12" i="30"/>
  <c r="H15" i="21"/>
  <c r="D17" i="33"/>
  <c r="D17" i="26"/>
  <c r="L88" i="23" l="1"/>
  <c r="L103" i="23" s="1"/>
  <c r="L16" i="21"/>
  <c r="H13" i="30"/>
  <c r="H24" i="33"/>
  <c r="D24" i="26"/>
  <c r="D24" i="33"/>
  <c r="L15" i="21"/>
  <c r="H17" i="26" l="1"/>
  <c r="J17" i="33" l="1"/>
  <c r="J17" i="26" l="1"/>
  <c r="L17" i="26" s="1"/>
  <c r="J69" i="23" l="1"/>
  <c r="G103" i="24"/>
  <c r="K103" i="24"/>
  <c r="F69" i="23"/>
  <c r="J35" i="23"/>
  <c r="K70" i="24"/>
  <c r="F74" i="23" l="1"/>
  <c r="F75" i="23" s="1"/>
  <c r="F88" i="23" s="1"/>
  <c r="G70" i="24"/>
  <c r="F35" i="23"/>
  <c r="G78" i="24"/>
  <c r="K78" i="24"/>
  <c r="J74" i="23"/>
  <c r="J75" i="23" s="1"/>
  <c r="J15" i="21" l="1"/>
  <c r="J16" i="21"/>
  <c r="F16" i="21" l="1"/>
  <c r="F15" i="21"/>
  <c r="J24" i="23" l="1"/>
  <c r="J36" i="23" s="1"/>
  <c r="F36" i="23"/>
  <c r="J87" i="23" l="1"/>
  <c r="J88" i="23" l="1"/>
  <c r="J103" i="23" s="1"/>
  <c r="J24" i="33" l="1"/>
  <c r="F103" i="23" l="1"/>
  <c r="F21" i="21" l="1"/>
  <c r="F23" i="21" l="1"/>
  <c r="F25" i="21" s="1"/>
  <c r="H21" i="21"/>
  <c r="F26" i="21" l="1"/>
  <c r="G11" i="24"/>
  <c r="G27" i="24" s="1"/>
  <c r="G40" i="24" s="1"/>
  <c r="G43" i="24" s="1"/>
  <c r="G80" i="24" s="1"/>
  <c r="G82" i="24" s="1"/>
  <c r="G104" i="24" s="1"/>
  <c r="I10" i="27"/>
  <c r="I14" i="27" s="1"/>
  <c r="I17" i="27" s="1"/>
  <c r="I19" i="27" s="1"/>
  <c r="F28" i="21"/>
  <c r="F30" i="21" s="1"/>
  <c r="H23" i="21"/>
  <c r="H25" i="21" s="1"/>
  <c r="H32" i="21" s="1"/>
  <c r="F32" i="21"/>
  <c r="J21" i="21"/>
  <c r="H28" i="21" l="1"/>
  <c r="H30" i="21" s="1"/>
  <c r="K10" i="27"/>
  <c r="K14" i="27" s="1"/>
  <c r="K17" i="27" s="1"/>
  <c r="K19" i="27" s="1"/>
  <c r="J23" i="21"/>
  <c r="J25" i="21" s="1"/>
  <c r="I11" i="24"/>
  <c r="I27" i="24" s="1"/>
  <c r="I40" i="24" s="1"/>
  <c r="I43" i="24" s="1"/>
  <c r="I80" i="24" s="1"/>
  <c r="I82" i="24" s="1"/>
  <c r="I104" i="24" s="1"/>
  <c r="H26" i="21"/>
  <c r="L21" i="21"/>
  <c r="L23" i="21" s="1"/>
  <c r="L25" i="21" s="1"/>
  <c r="L26" i="21" s="1"/>
  <c r="M14" i="27" l="1"/>
  <c r="M17" i="27" s="1"/>
  <c r="M19" i="27" s="1"/>
  <c r="K11" i="24"/>
  <c r="K27" i="24" s="1"/>
  <c r="K40" i="24" s="1"/>
  <c r="K43" i="24" s="1"/>
  <c r="K80" i="24" s="1"/>
  <c r="K82" i="24" s="1"/>
  <c r="K104" i="24" s="1"/>
  <c r="J28" i="21"/>
  <c r="J30" i="21" s="1"/>
  <c r="J35" i="21"/>
  <c r="J32" i="21"/>
  <c r="J26" i="21"/>
  <c r="O14" i="27"/>
  <c r="O17" i="27" s="1"/>
  <c r="O19" i="27" s="1"/>
  <c r="L28" i="21"/>
  <c r="L30" i="21" s="1"/>
  <c r="L35" i="21"/>
  <c r="L32" i="21"/>
  <c r="M11" i="24"/>
  <c r="M27" i="24" s="1"/>
  <c r="M40" i="24" s="1"/>
  <c r="M43" i="24" s="1"/>
  <c r="M80" i="24" s="1"/>
  <c r="M82" i="24" s="1"/>
  <c r="M104" i="24" s="1"/>
</calcChain>
</file>

<file path=xl/sharedStrings.xml><?xml version="1.0" encoding="utf-8"?>
<sst xmlns="http://schemas.openxmlformats.org/spreadsheetml/2006/main" count="389" uniqueCount="205">
  <si>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</si>
  <si>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</si>
  <si>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</si>
  <si>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</si>
  <si>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(ปรับปรุงใหม่)</t>
  </si>
  <si>
    <t>เงินสดคงเหลือสิ้นงวด =</t>
  </si>
  <si>
    <t>TEST  ต้อง = 0</t>
  </si>
  <si>
    <t>เงินปันผลรับ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</si>
  <si>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</si>
  <si>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</si>
  <si>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</si>
  <si>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</si>
  <si>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</si>
  <si>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</si>
  <si>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</si>
  <si>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</si>
  <si>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</si>
  <si>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</si>
  <si>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</si>
  <si>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</si>
  <si>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</si>
  <si>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</si>
  <si>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</si>
  <si>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>(ตรวจสอบแล้ว)</t>
  </si>
  <si>
    <t>ขาดทุนจากการตัดจำหน่ายสินทรัพย์ถาวร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</si>
  <si>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</si>
  <si>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</si>
  <si>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</si>
  <si>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</si>
  <si>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</si>
  <si>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</si>
  <si>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December,31</t>
  </si>
  <si>
    <t>Unaudited/Reviewed</t>
  </si>
  <si>
    <t>Audited</t>
  </si>
  <si>
    <t>ASSETS</t>
  </si>
  <si>
    <t>CURRENT ASSETS</t>
  </si>
  <si>
    <t>Cash and cash equivalents</t>
  </si>
  <si>
    <t>Trade receivables - others - net</t>
  </si>
  <si>
    <t>Other receivables - others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</si>
  <si>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</si>
  <si>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</si>
  <si>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</si>
  <si>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</si>
  <si>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</si>
  <si>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</si>
  <si>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</si>
  <si>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</si>
  <si>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</si>
  <si>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</si>
  <si>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LIABILITIES AND SHAREHOLDER'S EQUITY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</si>
  <si>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</si>
  <si>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</si>
  <si>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</si>
  <si>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</si>
  <si>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</si>
  <si>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</si>
  <si>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</si>
  <si>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</si>
  <si>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</si>
  <si>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</si>
  <si>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</si>
  <si>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</si>
  <si>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</si>
  <si>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Unaudited / Reviewed</t>
  </si>
  <si>
    <t>STATEMENT OF CHANGES IN SHAREHOLDERS'EQUITY</t>
  </si>
  <si>
    <t>Retained earning</t>
  </si>
  <si>
    <t>Issued and</t>
  </si>
  <si>
    <t>paid-up</t>
  </si>
  <si>
    <t>share capital</t>
  </si>
  <si>
    <t>Appropriated</t>
  </si>
  <si>
    <t xml:space="preserve">      Comprehensive income for the period</t>
  </si>
  <si>
    <t>Balance as of January 1,2019</t>
  </si>
  <si>
    <t xml:space="preserve">      Legal reserve</t>
  </si>
  <si>
    <t xml:space="preserve">      Dividend</t>
  </si>
  <si>
    <t>SEPARATE FINANCIAL STATEMENT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</si>
  <si>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</si>
  <si>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</si>
  <si>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</si>
  <si>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</si>
  <si>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</si>
  <si>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</si>
  <si>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 xml:space="preserve">      Non-controlling interest</t>
  </si>
  <si>
    <t>Number of weighted average ordinary shares</t>
  </si>
  <si>
    <t>Earning per share of the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</si>
  <si>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</si>
  <si>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</si>
  <si>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</si>
  <si>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</si>
  <si>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</si>
  <si>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</si>
  <si>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</si>
  <si>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</si>
  <si>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</si>
  <si>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</si>
  <si>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</si>
  <si>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2019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</si>
  <si>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</si>
  <si>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</si>
  <si>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</si>
  <si>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</si>
  <si>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</si>
  <si>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</si>
  <si>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Allowance for Doubtful Account receivable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</si>
  <si>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</si>
  <si>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</si>
  <si>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</si>
  <si>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</si>
  <si>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</si>
  <si>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</si>
  <si>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Cash received from long term loan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</si>
  <si>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</si>
  <si>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</si>
  <si>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</si>
  <si>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</si>
  <si>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</si>
  <si>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</si>
  <si>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>Changes in equity for the period</t>
  </si>
  <si>
    <t>REVENUES</t>
  </si>
  <si>
    <t>EXPENSES</t>
  </si>
  <si>
    <t>Gain on sale of property, plant and equipment</t>
  </si>
  <si>
    <t>Others</t>
  </si>
  <si>
    <t>Service income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</si>
  <si>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</si>
  <si>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</si>
  <si>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</si>
  <si>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</si>
  <si>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</si>
  <si>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Other income</t>
  </si>
  <si>
    <t xml:space="preserve">Investment in subsidiary </t>
  </si>
  <si>
    <t>Property, plant and equipment, net</t>
  </si>
  <si>
    <t>The accompany notes to interim financial statements are an intergral part of these interim financial statements</t>
  </si>
  <si>
    <t>Register share capital</t>
  </si>
  <si>
    <t xml:space="preserve">       - Ordinary share 215,000,000 shares 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</si>
  <si>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</si>
  <si>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</si>
  <si>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</si>
  <si>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</si>
  <si>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</si>
  <si>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…………………………………………… Director      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</si>
  <si>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</si>
  <si>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</si>
  <si>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</si>
  <si>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</si>
  <si>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</si>
  <si>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</si>
  <si>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</si>
  <si>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</si>
  <si>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>Other payables -  related parties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</si>
  <si>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</si>
  <si>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</si>
  <si>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</si>
  <si>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</si>
  <si>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Bank overdraft</t>
  </si>
  <si>
    <t>Cash paid to loans from financial institutions</t>
  </si>
  <si>
    <t>Cash paid to liabilities under finance lease</t>
  </si>
  <si>
    <t>CASH AND CASH EQUIVALENTS AT BEGINNING OF THE PERIODS</t>
  </si>
  <si>
    <t>CASH AND CASH EQUIVALENTS AT END OF THE PERIODS</t>
  </si>
  <si>
    <t xml:space="preserve">                                 - related parties</t>
  </si>
  <si>
    <t>CONSOLIDATED FINANCIAL STATEMENT</t>
  </si>
  <si>
    <t>Balance as of January 1,2020</t>
  </si>
  <si>
    <t>2020</t>
  </si>
  <si>
    <t>Current contract assets</t>
  </si>
  <si>
    <t>Right of use assets</t>
  </si>
  <si>
    <t>Share premium on ordinary share</t>
  </si>
  <si>
    <t>Right of use assets increase</t>
  </si>
  <si>
    <t>Liabilities under financial lease increase</t>
  </si>
  <si>
    <t>Depreciation right of use assets</t>
  </si>
  <si>
    <t>Net profit (loss)  for the periods</t>
  </si>
  <si>
    <t>Total comprehensive income (loss) for the periods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</si>
  <si>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</si>
  <si>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</si>
  <si>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</si>
  <si>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</si>
  <si>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</si>
  <si>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</si>
  <si>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</si>
  <si>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</si>
  <si>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</si>
  <si>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</si>
  <si>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Bank overdrafts and short-term loan borrowing from financial institution</t>
  </si>
  <si>
    <t>Retained earnings:</t>
  </si>
  <si>
    <t>Profit (loss) before from operating activities</t>
  </si>
  <si>
    <t>Profit (loss) before income tax expenses</t>
  </si>
  <si>
    <t>Profit (loss) for the periods</t>
  </si>
  <si>
    <t>Other current financial assets-repayment pending</t>
  </si>
  <si>
    <t>Other current financial assets - investment</t>
  </si>
  <si>
    <t>Effects of the adoption of TFRS16</t>
  </si>
  <si>
    <t>21.1,21.2</t>
  </si>
  <si>
    <t>AS AT  JUNE 30, 2020</t>
  </si>
  <si>
    <t>As at June,30</t>
  </si>
  <si>
    <t>FOR THE SIX MONTH PERIOD ENDED JUNE 30,2020</t>
  </si>
  <si>
    <t>Balance as of June 30,2020</t>
  </si>
  <si>
    <t>Balance as of June 30,2019</t>
  </si>
  <si>
    <t>FOR THE SIX MONTH PERIOD ENDED JUNE 30, 2020</t>
  </si>
  <si>
    <t>June 30, 2020</t>
  </si>
  <si>
    <t>June 30, 2019</t>
  </si>
  <si>
    <t>Other payables - releated parties</t>
  </si>
  <si>
    <t>FOR THE THREE MONTH PERIOD ENDED JUNE 30, 2020</t>
  </si>
  <si>
    <t>FOR THE THREE MONTH PERIOD ENDED JUNE 30,2020</t>
  </si>
  <si>
    <t>Cash paid land and building waiting to be transferred</t>
  </si>
  <si>
    <t>Land and building waiting to be transferred</t>
  </si>
  <si>
    <t>3.1 , 6</t>
  </si>
  <si>
    <t xml:space="preserve">                </t>
  </si>
  <si>
    <t>Distribution Cost</t>
  </si>
  <si>
    <t>For the six month period ended June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</si>
</sst>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"/>
    <numFmt numFmtId="196" formatCode="#,##0.00000000"/>
    <numFmt numFmtId="197" formatCode="0.0%"/>
  </numFmts>
  <fonts count="2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04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4" fontId="7" fillId="0" borderId="0" xfId="0" applyNumberFormat="1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188" fontId="5" fillId="0" borderId="0" xfId="1" applyFont="1"/>
    <xf numFmtId="188" fontId="7" fillId="0" borderId="2" xfId="1" applyFont="1" applyBorder="1"/>
    <xf numFmtId="188" fontId="7" fillId="0" borderId="5" xfId="1" applyFont="1" applyBorder="1"/>
    <xf numFmtId="188" fontId="7" fillId="0" borderId="1" xfId="1" applyFont="1" applyBorder="1"/>
    <xf numFmtId="188" fontId="7" fillId="0" borderId="0" xfId="0" applyNumberFormat="1" applyFont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195" fontId="7" fillId="0" borderId="0" xfId="0" applyNumberFormat="1" applyFont="1"/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6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43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89" fontId="9" fillId="0" borderId="0" xfId="21" applyNumberFormat="1" applyFont="1" applyAlignment="1">
      <alignment horizontal="center" vertical="top" wrapText="1"/>
    </xf>
    <xf numFmtId="15" fontId="7" fillId="0" borderId="1" xfId="0" quotePrefix="1" applyNumberFormat="1" applyFont="1" applyBorder="1" applyAlignment="1">
      <alignment horizontal="center"/>
    </xf>
    <xf numFmtId="189" fontId="5" fillId="0" borderId="0" xfId="1" applyNumberFormat="1" applyFont="1" applyAlignment="1">
      <alignment horizontal="right" vertical="center" wrapText="1"/>
    </xf>
    <xf numFmtId="190" fontId="17" fillId="0" borderId="0" xfId="0" applyNumberFormat="1" applyFont="1"/>
    <xf numFmtId="188" fontId="5" fillId="0" borderId="0" xfId="21" applyNumberFormat="1" applyFont="1"/>
    <xf numFmtId="189" fontId="9" fillId="0" borderId="0" xfId="1" applyNumberFormat="1" applyFont="1" applyAlignment="1">
      <alignment horizontal="center" vertical="top" wrapText="1"/>
    </xf>
    <xf numFmtId="0" fontId="7" fillId="0" borderId="0" xfId="0" applyFont="1" applyAlignment="1">
      <alignment horizontal="left"/>
    </xf>
    <xf numFmtId="188" fontId="5" fillId="0" borderId="0" xfId="1" applyFont="1" applyBorder="1"/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8" fillId="0" borderId="0" xfId="0" applyFont="1"/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97" fontId="19" fillId="0" borderId="0" xfId="6" applyNumberFormat="1" applyFont="1"/>
    <xf numFmtId="0" fontId="6" fillId="0" borderId="0" xfId="0" applyFont="1" applyFill="1" applyAlignment="1">
      <alignment horizontal="center"/>
    </xf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15" fontId="7" fillId="0" borderId="0" xfId="0" quotePrefix="1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Border="1"/>
    <xf numFmtId="189" fontId="7" fillId="0" borderId="1" xfId="1" applyNumberFormat="1" applyFont="1" applyBorder="1" applyAlignment="1"/>
    <xf numFmtId="189" fontId="7" fillId="0" borderId="0" xfId="1" applyNumberFormat="1" applyFont="1" applyBorder="1" applyAlignment="1"/>
    <xf numFmtId="0" fontId="7" fillId="0" borderId="0" xfId="0" applyFont="1" applyBorder="1" applyAlignment="1"/>
    <xf numFmtId="189" fontId="9" fillId="0" borderId="4" xfId="21" applyNumberFormat="1" applyFont="1" applyBorder="1" applyAlignment="1">
      <alignment vertical="top" wrapText="1"/>
    </xf>
    <xf numFmtId="189" fontId="9" fillId="0" borderId="0" xfId="21" applyNumberFormat="1" applyFont="1" applyAlignment="1">
      <alignment vertical="top" wrapText="1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9" fontId="6" fillId="0" borderId="1" xfId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left"/>
    </xf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8" fontId="6" fillId="0" borderId="5" xfId="1" applyFont="1" applyBorder="1"/>
    <xf numFmtId="189" fontId="6" fillId="0" borderId="0" xfId="0" applyNumberFormat="1" applyFont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5" fillId="0" borderId="0" xfId="1" applyNumberFormat="1" applyFont="1"/>
    <xf numFmtId="189" fontId="7" fillId="0" borderId="0" xfId="1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89" fontId="6" fillId="0" borderId="0" xfId="1" applyNumberFormat="1" applyFont="1" applyAlignment="1"/>
    <xf numFmtId="189" fontId="6" fillId="0" borderId="0" xfId="0" applyNumberFormat="1" applyFont="1"/>
    <xf numFmtId="190" fontId="6" fillId="0" borderId="0" xfId="0" applyNumberFormat="1" applyFont="1"/>
    <xf numFmtId="10" fontId="7" fillId="0" borderId="0" xfId="6" applyNumberFormat="1" applyFont="1"/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1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8" fontId="6" fillId="0" borderId="0" xfId="1" applyFont="1" applyBorder="1" applyAlignment="1">
      <alignment horizontal="center" vertical="center" wrapText="1"/>
    </xf>
    <xf numFmtId="188" fontId="6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89" fontId="20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189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left"/>
    </xf>
  </cellXfs>
  <cellStyles count="41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90" customWidth="1"/>
    <col min="2" max="2" width="12.125" style="90" customWidth="1"/>
    <col min="3" max="3" width="18.375" style="90" customWidth="1"/>
    <col min="4" max="4" width="16" style="90" customWidth="1"/>
    <col min="5" max="5" width="18" style="90" customWidth="1"/>
    <col min="6" max="6" width="14.375" style="90" customWidth="1"/>
    <col min="7" max="7" width="19.75" style="90" customWidth="1"/>
    <col min="8" max="8" width="19.375" style="90" customWidth="1"/>
    <col min="9" max="9" width="18.375" style="90" customWidth="1"/>
    <col min="10" max="10" width="17" style="90" customWidth="1"/>
    <col min="11" max="11" width="11.625" style="90" customWidth="1"/>
    <col min="12" max="12" width="19.875" style="90" bestFit="1" customWidth="1"/>
    <col min="13" max="16384" width="9.125" style="90"/>
  </cols>
  <sheetData>
    <row r="1" spans="1:10">
      <c r="A1" s="90" t="s">
        <v>1</v>
      </c>
    </row>
    <row r="2" spans="1:10">
      <c r="A2" s="90" t="s">
        <v>8</v>
      </c>
    </row>
    <row r="3" spans="1:10">
      <c r="G3" s="91"/>
    </row>
    <row r="4" spans="1:10">
      <c r="G4" s="91"/>
    </row>
    <row r="5" spans="1:10" ht="30.75" hidden="1" customHeight="1">
      <c r="A5" s="91" t="s">
        <v>9</v>
      </c>
      <c r="B5" s="91" t="s">
        <v>10</v>
      </c>
      <c r="C5" s="91" t="s">
        <v>11</v>
      </c>
      <c r="D5" s="91" t="s">
        <v>2</v>
      </c>
      <c r="E5" s="91" t="s">
        <v>3</v>
      </c>
      <c r="F5" s="91" t="s">
        <v>12</v>
      </c>
      <c r="G5" s="92" t="s">
        <v>13</v>
      </c>
      <c r="H5" s="91" t="s">
        <v>14</v>
      </c>
    </row>
    <row r="6" spans="1:10" hidden="1">
      <c r="A6" s="91" t="s">
        <v>15</v>
      </c>
      <c r="B6" s="93">
        <v>42736</v>
      </c>
      <c r="C6" s="97">
        <v>58304</v>
      </c>
      <c r="D6" s="97">
        <v>100</v>
      </c>
      <c r="E6" s="97">
        <f>C6*D6</f>
        <v>5830400</v>
      </c>
      <c r="F6" s="93">
        <v>43100</v>
      </c>
      <c r="G6" s="94">
        <f>(F6-B6)+1</f>
        <v>365</v>
      </c>
      <c r="H6" s="95">
        <f>C6*G6/365</f>
        <v>58304</v>
      </c>
    </row>
    <row r="7" spans="1:10" hidden="1">
      <c r="A7" s="91">
        <v>1</v>
      </c>
      <c r="B7" s="93">
        <v>42983</v>
      </c>
      <c r="C7" s="97">
        <f t="shared" ref="C7:C12" si="0">E7/D7</f>
        <v>185424</v>
      </c>
      <c r="D7" s="98">
        <v>100</v>
      </c>
      <c r="E7" s="97">
        <v>18542400</v>
      </c>
      <c r="F7" s="93">
        <v>43100</v>
      </c>
      <c r="G7" s="94">
        <f t="shared" ref="G7:G12" si="1">(F7-B7)+1</f>
        <v>118</v>
      </c>
      <c r="H7" s="95">
        <f t="shared" ref="H7:H12" si="2">C7*G7/365</f>
        <v>59945.293150684935</v>
      </c>
    </row>
    <row r="8" spans="1:10" hidden="1">
      <c r="A8" s="91">
        <v>2</v>
      </c>
      <c r="B8" s="93">
        <v>42984</v>
      </c>
      <c r="C8" s="97">
        <f t="shared" si="0"/>
        <v>139068</v>
      </c>
      <c r="D8" s="98">
        <v>100</v>
      </c>
      <c r="E8" s="98">
        <v>13906800</v>
      </c>
      <c r="F8" s="93">
        <v>43100</v>
      </c>
      <c r="G8" s="94">
        <f t="shared" si="1"/>
        <v>117</v>
      </c>
      <c r="H8" s="95">
        <f t="shared" si="2"/>
        <v>44577.961643835617</v>
      </c>
    </row>
    <row r="9" spans="1:10" hidden="1">
      <c r="A9" s="91">
        <v>3</v>
      </c>
      <c r="B9" s="93">
        <v>42985</v>
      </c>
      <c r="C9" s="97">
        <f t="shared" si="0"/>
        <v>139068</v>
      </c>
      <c r="D9" s="98">
        <v>100</v>
      </c>
      <c r="E9" s="98">
        <v>13906800</v>
      </c>
      <c r="F9" s="93">
        <v>43100</v>
      </c>
      <c r="G9" s="94">
        <f t="shared" si="1"/>
        <v>116</v>
      </c>
      <c r="H9" s="95">
        <f t="shared" si="2"/>
        <v>44196.953424657535</v>
      </c>
    </row>
    <row r="10" spans="1:10" hidden="1">
      <c r="A10" s="91">
        <v>4</v>
      </c>
      <c r="B10" s="93">
        <v>42986</v>
      </c>
      <c r="C10" s="97">
        <f t="shared" si="0"/>
        <v>139068</v>
      </c>
      <c r="D10" s="98">
        <v>100</v>
      </c>
      <c r="E10" s="98">
        <v>13906800</v>
      </c>
      <c r="F10" s="93">
        <v>43100</v>
      </c>
      <c r="G10" s="94">
        <f t="shared" si="1"/>
        <v>115</v>
      </c>
      <c r="H10" s="95">
        <f t="shared" si="2"/>
        <v>43815.945205479453</v>
      </c>
    </row>
    <row r="11" spans="1:10" hidden="1">
      <c r="A11" s="91">
        <v>5</v>
      </c>
      <c r="B11" s="93">
        <v>42989</v>
      </c>
      <c r="C11" s="97">
        <f t="shared" si="0"/>
        <v>139054.85190000001</v>
      </c>
      <c r="D11" s="98">
        <v>100</v>
      </c>
      <c r="E11" s="98">
        <v>13905485.189999999</v>
      </c>
      <c r="F11" s="93">
        <v>43100</v>
      </c>
      <c r="G11" s="94">
        <f t="shared" si="1"/>
        <v>112</v>
      </c>
      <c r="H11" s="95">
        <f t="shared" si="2"/>
        <v>42668.886062465754</v>
      </c>
    </row>
    <row r="12" spans="1:10" hidden="1">
      <c r="A12" s="91">
        <v>6</v>
      </c>
      <c r="B12" s="93">
        <v>42990</v>
      </c>
      <c r="C12" s="97">
        <f t="shared" si="0"/>
        <v>13.148099999999999</v>
      </c>
      <c r="D12" s="98">
        <v>100</v>
      </c>
      <c r="E12" s="98">
        <v>1314.81</v>
      </c>
      <c r="F12" s="93">
        <v>43100</v>
      </c>
      <c r="G12" s="94">
        <f t="shared" si="1"/>
        <v>111</v>
      </c>
      <c r="H12" s="95">
        <f t="shared" si="2"/>
        <v>3.9984632876712332</v>
      </c>
    </row>
    <row r="13" spans="1:10" ht="14.4" hidden="1" thickBot="1">
      <c r="A13" s="91"/>
      <c r="B13" s="91"/>
      <c r="C13" s="99">
        <f>SUM(C6:C12)</f>
        <v>800000</v>
      </c>
      <c r="D13" s="98"/>
      <c r="E13" s="100">
        <f>SUM(E6:E12)</f>
        <v>80000000</v>
      </c>
      <c r="F13" s="97"/>
      <c r="H13" s="96">
        <f>SUM(H6:H12)</f>
        <v>293513.03795041092</v>
      </c>
    </row>
    <row r="14" spans="1:10" ht="15" hidden="1" customHeight="1" thickTop="1">
      <c r="A14" s="91"/>
      <c r="B14" s="91"/>
      <c r="C14" s="97"/>
      <c r="D14" s="98"/>
      <c r="E14" s="98"/>
      <c r="F14" s="97"/>
    </row>
    <row r="15" spans="1:10" hidden="1">
      <c r="A15" s="91"/>
      <c r="B15" s="93"/>
      <c r="C15" s="97"/>
      <c r="D15" s="98"/>
      <c r="E15" s="98"/>
      <c r="F15" s="101"/>
      <c r="G15" s="94"/>
      <c r="H15" s="98"/>
    </row>
    <row r="16" spans="1:10" ht="27.6">
      <c r="A16" s="91" t="s">
        <v>9</v>
      </c>
      <c r="B16" s="91" t="s">
        <v>10</v>
      </c>
      <c r="C16" s="91" t="s">
        <v>11</v>
      </c>
      <c r="D16" s="91" t="s">
        <v>2</v>
      </c>
      <c r="E16" s="91" t="s">
        <v>3</v>
      </c>
      <c r="F16" s="91" t="s">
        <v>12</v>
      </c>
      <c r="G16" s="92" t="s">
        <v>13</v>
      </c>
      <c r="H16" s="91" t="s">
        <v>14</v>
      </c>
      <c r="I16" s="92" t="s">
        <v>18</v>
      </c>
      <c r="J16" s="91" t="s">
        <v>11</v>
      </c>
    </row>
    <row r="17" spans="1:12">
      <c r="A17" s="91" t="s">
        <v>15</v>
      </c>
      <c r="B17" s="93">
        <v>42736</v>
      </c>
      <c r="C17" s="97">
        <v>58304</v>
      </c>
      <c r="D17" s="97">
        <v>100</v>
      </c>
      <c r="E17" s="97">
        <f>C17*D17</f>
        <v>5830400</v>
      </c>
      <c r="F17" s="93">
        <v>43100</v>
      </c>
      <c r="G17" s="94">
        <f>(F17-B17)+1</f>
        <v>365</v>
      </c>
      <c r="H17" s="95">
        <f>C17*G17/365</f>
        <v>58304</v>
      </c>
      <c r="I17" s="90">
        <f>100/0.5</f>
        <v>200</v>
      </c>
      <c r="J17" s="111">
        <f>+I17*H17</f>
        <v>11660800</v>
      </c>
      <c r="L17" s="111"/>
    </row>
    <row r="18" spans="1:12">
      <c r="A18" s="91">
        <v>1</v>
      </c>
      <c r="B18" s="93">
        <v>42983</v>
      </c>
      <c r="C18" s="97">
        <v>741696</v>
      </c>
      <c r="D18" s="98">
        <v>25</v>
      </c>
      <c r="E18" s="97">
        <f t="shared" ref="E18:E23" si="3">C18*D18</f>
        <v>18542400</v>
      </c>
      <c r="F18" s="93">
        <v>43100</v>
      </c>
      <c r="G18" s="94">
        <f t="shared" ref="G18:G23" si="4">(F18-B18)+1</f>
        <v>118</v>
      </c>
      <c r="H18" s="95">
        <f t="shared" ref="H18:H23" si="5">C18*G18/365</f>
        <v>239781.17260273974</v>
      </c>
      <c r="I18" s="103"/>
      <c r="L18" s="104"/>
    </row>
    <row r="19" spans="1:12">
      <c r="A19" s="91">
        <v>2</v>
      </c>
      <c r="B19" s="93">
        <v>42984</v>
      </c>
      <c r="C19" s="97">
        <v>741696</v>
      </c>
      <c r="D19" s="98">
        <v>18.75</v>
      </c>
      <c r="E19" s="97">
        <f t="shared" si="3"/>
        <v>13906800</v>
      </c>
      <c r="F19" s="93">
        <v>43100</v>
      </c>
      <c r="G19" s="94">
        <f t="shared" si="4"/>
        <v>117</v>
      </c>
      <c r="H19" s="95">
        <f t="shared" si="5"/>
        <v>237749.1287671233</v>
      </c>
      <c r="I19" s="103"/>
      <c r="J19" s="104">
        <f>+E17/0.5</f>
        <v>11660800</v>
      </c>
    </row>
    <row r="20" spans="1:12">
      <c r="A20" s="91">
        <v>3</v>
      </c>
      <c r="B20" s="93">
        <v>42985</v>
      </c>
      <c r="C20" s="97">
        <v>741696</v>
      </c>
      <c r="D20" s="98">
        <v>18.75</v>
      </c>
      <c r="E20" s="97">
        <f t="shared" si="3"/>
        <v>13906800</v>
      </c>
      <c r="F20" s="93">
        <v>43100</v>
      </c>
      <c r="G20" s="94">
        <f t="shared" si="4"/>
        <v>116</v>
      </c>
      <c r="H20" s="95">
        <f t="shared" si="5"/>
        <v>235717.08493150686</v>
      </c>
      <c r="I20" s="103"/>
    </row>
    <row r="21" spans="1:12">
      <c r="A21" s="91">
        <v>4</v>
      </c>
      <c r="B21" s="93">
        <v>42986</v>
      </c>
      <c r="C21" s="97">
        <v>741696</v>
      </c>
      <c r="D21" s="98">
        <v>18.75</v>
      </c>
      <c r="E21" s="97">
        <f t="shared" si="3"/>
        <v>13906800</v>
      </c>
      <c r="F21" s="93">
        <v>43100</v>
      </c>
      <c r="G21" s="94">
        <f t="shared" si="4"/>
        <v>115</v>
      </c>
      <c r="H21" s="95">
        <f t="shared" si="5"/>
        <v>233685.04109589042</v>
      </c>
      <c r="I21" s="103"/>
    </row>
    <row r="22" spans="1:12">
      <c r="A22" s="91">
        <v>5</v>
      </c>
      <c r="B22" s="93">
        <v>42989</v>
      </c>
      <c r="C22" s="97">
        <v>741696</v>
      </c>
      <c r="D22" s="98">
        <v>18.75</v>
      </c>
      <c r="E22" s="97">
        <f t="shared" si="3"/>
        <v>13906800</v>
      </c>
      <c r="F22" s="93">
        <v>43100</v>
      </c>
      <c r="G22" s="94">
        <f t="shared" si="4"/>
        <v>112</v>
      </c>
      <c r="H22" s="95">
        <f t="shared" si="5"/>
        <v>227588.90958904108</v>
      </c>
      <c r="I22" s="103"/>
    </row>
    <row r="23" spans="1:12">
      <c r="A23" s="91">
        <v>6</v>
      </c>
      <c r="B23" s="93">
        <v>42990</v>
      </c>
      <c r="C23" s="97"/>
      <c r="D23" s="98"/>
      <c r="E23" s="97">
        <f t="shared" si="3"/>
        <v>0</v>
      </c>
      <c r="F23" s="93">
        <v>43100</v>
      </c>
      <c r="G23" s="94">
        <f t="shared" si="4"/>
        <v>111</v>
      </c>
      <c r="H23" s="95">
        <f t="shared" si="5"/>
        <v>0</v>
      </c>
    </row>
    <row r="24" spans="1:12" ht="14.4" thickBot="1">
      <c r="A24" s="91"/>
      <c r="B24" s="91"/>
      <c r="C24" s="99">
        <f>SUM(C17:C18)</f>
        <v>800000</v>
      </c>
      <c r="D24" s="98"/>
      <c r="E24" s="100">
        <f>SUM(E17:E23)</f>
        <v>80000000</v>
      </c>
      <c r="F24" s="97"/>
      <c r="H24" s="96">
        <v>293208.27</v>
      </c>
      <c r="I24" s="104"/>
      <c r="J24" s="103">
        <f>H24*200</f>
        <v>58641654</v>
      </c>
    </row>
    <row r="25" spans="1:12" ht="14.4" thickTop="1">
      <c r="J25" s="111"/>
    </row>
    <row r="26" spans="1:12">
      <c r="G26" s="90" t="s">
        <v>19</v>
      </c>
      <c r="H26" s="111">
        <f>SUM(H18:H22)</f>
        <v>1174521.3369863015</v>
      </c>
    </row>
    <row r="27" spans="1:12">
      <c r="G27" s="90" t="s">
        <v>20</v>
      </c>
      <c r="H27" s="112">
        <f>+H26/5</f>
        <v>234904.26739726029</v>
      </c>
    </row>
    <row r="28" spans="1:12">
      <c r="G28" s="90" t="s">
        <v>15</v>
      </c>
      <c r="H28" s="111">
        <f>+H17</f>
        <v>58304</v>
      </c>
    </row>
    <row r="29" spans="1:12" ht="14.4" thickBot="1">
      <c r="G29" s="90" t="s">
        <v>21</v>
      </c>
      <c r="H29" s="113">
        <f>+H27+H28</f>
        <v>293208.26739726029</v>
      </c>
    </row>
    <row r="30" spans="1:12" ht="14.4" thickTop="1"/>
    <row r="32" spans="1:12">
      <c r="A32" s="90" t="s">
        <v>16</v>
      </c>
      <c r="H32" s="103"/>
      <c r="I32" s="104"/>
    </row>
    <row r="33" spans="1:8" ht="27.6">
      <c r="A33" s="91" t="s">
        <v>9</v>
      </c>
      <c r="B33" s="91" t="s">
        <v>10</v>
      </c>
      <c r="C33" s="91" t="s">
        <v>11</v>
      </c>
      <c r="D33" s="91" t="s">
        <v>2</v>
      </c>
      <c r="E33" s="91" t="s">
        <v>3</v>
      </c>
      <c r="F33" s="91" t="s">
        <v>12</v>
      </c>
      <c r="G33" s="92" t="s">
        <v>13</v>
      </c>
      <c r="H33" s="91" t="s">
        <v>14</v>
      </c>
    </row>
    <row r="34" spans="1:8">
      <c r="A34" s="91" t="s">
        <v>15</v>
      </c>
      <c r="B34" s="93">
        <v>43101</v>
      </c>
      <c r="C34" s="110">
        <v>800000</v>
      </c>
      <c r="D34" s="97">
        <v>100</v>
      </c>
      <c r="E34" s="97">
        <f>C34*D34</f>
        <v>80000000</v>
      </c>
      <c r="F34" s="93">
        <v>43465</v>
      </c>
      <c r="G34" s="94">
        <f>F34-B34+1</f>
        <v>365</v>
      </c>
      <c r="H34" s="95">
        <f>C34*G34/365</f>
        <v>800000</v>
      </c>
    </row>
    <row r="35" spans="1:8">
      <c r="A35" s="90">
        <v>1</v>
      </c>
      <c r="B35" s="109">
        <v>43272</v>
      </c>
      <c r="C35" s="104">
        <v>160000000</v>
      </c>
      <c r="D35" s="104">
        <v>0.5</v>
      </c>
      <c r="E35" s="97">
        <f>C35*D35</f>
        <v>80000000</v>
      </c>
      <c r="F35" s="93">
        <v>43465</v>
      </c>
      <c r="G35" s="94">
        <f>F35-B35+1</f>
        <v>194</v>
      </c>
      <c r="H35" s="95">
        <f>+C35</f>
        <v>160000000</v>
      </c>
    </row>
    <row r="36" spans="1:8" ht="14.4" thickBot="1">
      <c r="H36" s="96">
        <f>+H35</f>
        <v>160000000</v>
      </c>
    </row>
    <row r="37" spans="1:8" ht="14.4" thickTop="1">
      <c r="C37" s="90" t="s">
        <v>17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4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7" customWidth="1"/>
    <col min="2" max="2" width="2.25" style="7" customWidth="1"/>
    <col min="3" max="3" width="47" style="7" customWidth="1"/>
    <col min="4" max="4" width="6.375" style="8" customWidth="1"/>
    <col min="5" max="5" width="1" style="7" customWidth="1"/>
    <col min="6" max="6" width="17.625" style="7" customWidth="1"/>
    <col min="7" max="7" width="1" style="7" customWidth="1"/>
    <col min="8" max="8" width="16.25" style="7" customWidth="1"/>
    <col min="9" max="9" width="0.875" style="7" customWidth="1"/>
    <col min="10" max="10" width="17.625" style="7" customWidth="1"/>
    <col min="11" max="11" width="0.875" style="7" customWidth="1"/>
    <col min="12" max="12" width="15.375" style="10" customWidth="1"/>
    <col min="13" max="13" width="1" style="7" customWidth="1"/>
    <col min="14" max="14" width="15.25" style="7" hidden="1" customWidth="1"/>
    <col min="15" max="15" width="2.75" style="7" customWidth="1"/>
    <col min="16" max="16" width="25.875" style="142" bestFit="1" customWidth="1"/>
    <col min="17" max="17" width="2.75" style="142" customWidth="1"/>
    <col min="18" max="18" width="14.625" style="142" customWidth="1"/>
    <col min="19" max="19" width="11" style="142" customWidth="1"/>
    <col min="20" max="16384" width="9.125" style="7"/>
  </cols>
  <sheetData>
    <row r="1" spans="1:18">
      <c r="J1" s="108"/>
      <c r="K1" s="108"/>
      <c r="L1" s="108"/>
      <c r="M1" s="108"/>
      <c r="N1" s="108"/>
    </row>
    <row r="2" spans="1:18">
      <c r="A2" s="179" t="s">
        <v>114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8">
      <c r="A3" s="179" t="s">
        <v>26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8">
      <c r="A4" s="179" t="s">
        <v>188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8">
      <c r="F5" s="180" t="s">
        <v>27</v>
      </c>
      <c r="G5" s="180"/>
      <c r="H5" s="180"/>
      <c r="I5" s="180"/>
      <c r="J5" s="180"/>
      <c r="K5" s="180"/>
      <c r="L5" s="180"/>
      <c r="M5" s="145"/>
      <c r="N5" s="144"/>
    </row>
    <row r="6" spans="1:18">
      <c r="D6" s="7"/>
      <c r="F6" s="182" t="s">
        <v>28</v>
      </c>
      <c r="G6" s="182"/>
      <c r="H6" s="182"/>
      <c r="I6" s="146"/>
      <c r="J6" s="180" t="s">
        <v>29</v>
      </c>
      <c r="K6" s="180"/>
      <c r="L6" s="180"/>
      <c r="M6" s="180"/>
      <c r="N6" s="181"/>
    </row>
    <row r="7" spans="1:18">
      <c r="D7" s="7"/>
      <c r="E7" s="142"/>
      <c r="F7" s="140" t="s">
        <v>189</v>
      </c>
      <c r="G7" s="142"/>
      <c r="H7" s="140" t="s">
        <v>31</v>
      </c>
      <c r="I7" s="143"/>
      <c r="J7" s="140" t="s">
        <v>189</v>
      </c>
      <c r="K7" s="142"/>
      <c r="L7" s="140" t="s">
        <v>31</v>
      </c>
      <c r="M7" s="8"/>
      <c r="N7" s="115" t="s">
        <v>22</v>
      </c>
    </row>
    <row r="8" spans="1:18">
      <c r="D8" s="139" t="s">
        <v>30</v>
      </c>
      <c r="F8" s="140">
        <v>2020</v>
      </c>
      <c r="H8" s="44">
        <v>2019</v>
      </c>
      <c r="I8" s="35"/>
      <c r="J8" s="140">
        <v>2020</v>
      </c>
      <c r="L8" s="44">
        <v>2019</v>
      </c>
      <c r="M8" s="134"/>
      <c r="N8" s="141"/>
    </row>
    <row r="9" spans="1:18" ht="39.6">
      <c r="F9" s="147" t="s">
        <v>32</v>
      </c>
      <c r="G9" s="119"/>
      <c r="H9" s="114" t="s">
        <v>33</v>
      </c>
      <c r="I9" s="108"/>
      <c r="J9" s="147" t="s">
        <v>32</v>
      </c>
      <c r="K9" s="24"/>
      <c r="L9" s="136" t="s">
        <v>33</v>
      </c>
      <c r="M9" s="25"/>
      <c r="N9" s="114" t="s">
        <v>23</v>
      </c>
    </row>
    <row r="10" spans="1:18">
      <c r="F10" s="148"/>
      <c r="G10" s="119"/>
      <c r="H10" s="56"/>
      <c r="I10" s="108"/>
      <c r="J10" s="148"/>
      <c r="K10" s="24"/>
      <c r="L10" s="56"/>
      <c r="M10" s="25"/>
      <c r="N10" s="56" t="s">
        <v>4</v>
      </c>
    </row>
    <row r="11" spans="1:18">
      <c r="C11" s="20" t="s">
        <v>34</v>
      </c>
      <c r="F11" s="114"/>
      <c r="G11" s="36"/>
      <c r="H11" s="108"/>
      <c r="I11" s="24"/>
      <c r="J11" s="114"/>
      <c r="K11" s="36"/>
      <c r="L11" s="108"/>
      <c r="M11" s="24"/>
      <c r="N11" s="108"/>
    </row>
    <row r="12" spans="1:18">
      <c r="A12" s="7" t="s">
        <v>35</v>
      </c>
      <c r="D12" s="8" t="s">
        <v>202</v>
      </c>
    </row>
    <row r="13" spans="1:18">
      <c r="B13" s="7" t="s">
        <v>36</v>
      </c>
      <c r="D13" s="8">
        <v>5</v>
      </c>
      <c r="F13" s="21">
        <v>89488908.620000005</v>
      </c>
      <c r="H13" s="21">
        <v>78644827.209999993</v>
      </c>
      <c r="I13" s="21"/>
      <c r="J13" s="21">
        <v>85657319.209999993</v>
      </c>
      <c r="L13" s="21">
        <v>73279841.859999999</v>
      </c>
      <c r="N13" s="21">
        <v>16873432.400000002</v>
      </c>
      <c r="R13" s="161"/>
    </row>
    <row r="14" spans="1:18">
      <c r="B14" s="5" t="s">
        <v>184</v>
      </c>
      <c r="D14" s="160" t="s">
        <v>201</v>
      </c>
      <c r="F14" s="21">
        <v>113794280.8</v>
      </c>
      <c r="H14" s="21">
        <v>150151708.62</v>
      </c>
      <c r="I14" s="21"/>
      <c r="J14" s="21">
        <v>113794280.8</v>
      </c>
      <c r="L14" s="21">
        <v>150146373.11000001</v>
      </c>
      <c r="N14" s="21"/>
      <c r="R14" s="122"/>
    </row>
    <row r="15" spans="1:18">
      <c r="B15" s="7" t="s">
        <v>172</v>
      </c>
      <c r="F15" s="21"/>
      <c r="H15" s="21"/>
      <c r="I15" s="21"/>
      <c r="L15" s="21"/>
      <c r="N15" s="21"/>
      <c r="R15" s="161"/>
    </row>
    <row r="16" spans="1:18">
      <c r="C16" s="5" t="s">
        <v>37</v>
      </c>
      <c r="D16" s="8">
        <v>7</v>
      </c>
      <c r="F16" s="21">
        <v>34324659.600000001</v>
      </c>
      <c r="H16" s="21">
        <f>128718922.73-H19</f>
        <v>54802156.88000001</v>
      </c>
      <c r="I16" s="21"/>
      <c r="J16" s="21">
        <v>29925943.149999999</v>
      </c>
      <c r="L16" s="21">
        <f>115461764.88-L19</f>
        <v>44691381.390000001</v>
      </c>
      <c r="N16" s="21">
        <v>79276215.359999999</v>
      </c>
      <c r="R16" s="122"/>
    </row>
    <row r="17" spans="1:18">
      <c r="C17" s="5" t="s">
        <v>157</v>
      </c>
      <c r="D17" s="8">
        <v>4.2</v>
      </c>
      <c r="F17" s="21">
        <v>12331</v>
      </c>
      <c r="H17" s="21">
        <v>12331</v>
      </c>
      <c r="I17" s="21"/>
      <c r="J17" s="21">
        <v>128307.31</v>
      </c>
      <c r="L17" s="21">
        <v>78442.460000000006</v>
      </c>
      <c r="N17" s="21">
        <v>5796431.4000000004</v>
      </c>
    </row>
    <row r="18" spans="1:18">
      <c r="C18" s="5" t="s">
        <v>38</v>
      </c>
      <c r="D18" s="8">
        <v>8</v>
      </c>
      <c r="F18" s="21">
        <v>2167619.65</v>
      </c>
      <c r="G18" s="21"/>
      <c r="H18" s="21">
        <v>1933207.38</v>
      </c>
      <c r="I18" s="21"/>
      <c r="J18" s="21">
        <v>1959905.58</v>
      </c>
      <c r="K18" s="21"/>
      <c r="L18" s="21">
        <v>1833516.02</v>
      </c>
      <c r="N18" s="21">
        <v>528185.09</v>
      </c>
    </row>
    <row r="19" spans="1:18">
      <c r="B19" s="7" t="s">
        <v>161</v>
      </c>
      <c r="C19" s="5"/>
      <c r="D19" s="160">
        <v>9</v>
      </c>
      <c r="F19" s="21">
        <v>27337620.239999998</v>
      </c>
      <c r="H19" s="21">
        <v>73916765.849999994</v>
      </c>
      <c r="I19" s="21"/>
      <c r="J19" s="21">
        <v>24212335.050000001</v>
      </c>
      <c r="L19" s="21">
        <v>70770383.489999995</v>
      </c>
      <c r="N19" s="21"/>
    </row>
    <row r="20" spans="1:18">
      <c r="B20" s="7" t="s">
        <v>115</v>
      </c>
      <c r="C20" s="5"/>
      <c r="D20" s="8">
        <v>4.4000000000000004</v>
      </c>
      <c r="F20" s="21">
        <v>0</v>
      </c>
      <c r="H20" s="21">
        <v>0</v>
      </c>
      <c r="I20" s="21"/>
      <c r="J20" s="21">
        <v>5000000</v>
      </c>
      <c r="L20" s="21">
        <v>8000000</v>
      </c>
      <c r="N20" s="21">
        <v>0</v>
      </c>
    </row>
    <row r="21" spans="1:18">
      <c r="B21" s="7" t="s">
        <v>41</v>
      </c>
      <c r="C21" s="5"/>
      <c r="F21" s="21">
        <v>1433566.26</v>
      </c>
      <c r="H21" s="21">
        <v>1210939.1599999999</v>
      </c>
      <c r="I21" s="21"/>
      <c r="J21" s="21">
        <v>331639.38</v>
      </c>
      <c r="L21" s="21">
        <v>0</v>
      </c>
      <c r="N21" s="21">
        <v>0</v>
      </c>
    </row>
    <row r="22" spans="1:18">
      <c r="B22" s="7" t="s">
        <v>113</v>
      </c>
      <c r="D22" s="8">
        <v>10</v>
      </c>
      <c r="F22" s="21">
        <v>19843873.149999999</v>
      </c>
      <c r="H22" s="21">
        <v>6204354.9900000002</v>
      </c>
      <c r="I22" s="21"/>
      <c r="J22" s="21">
        <v>19634030.489999998</v>
      </c>
      <c r="L22" s="21">
        <v>5993217.25</v>
      </c>
      <c r="N22" s="21">
        <v>5653705.8399999999</v>
      </c>
    </row>
    <row r="23" spans="1:18">
      <c r="B23" s="7" t="s">
        <v>39</v>
      </c>
      <c r="D23" s="8">
        <v>11</v>
      </c>
      <c r="F23" s="21">
        <v>14839812.15</v>
      </c>
      <c r="H23" s="21">
        <v>11672747.35</v>
      </c>
      <c r="I23" s="21"/>
      <c r="J23" s="21">
        <v>13500831.4</v>
      </c>
      <c r="L23" s="21">
        <v>10722370.550000001</v>
      </c>
      <c r="N23" s="21">
        <v>0</v>
      </c>
    </row>
    <row r="24" spans="1:18" ht="20.399999999999999">
      <c r="C24" s="13" t="s">
        <v>40</v>
      </c>
      <c r="F24" s="87">
        <f>SUM(F13:F23)</f>
        <v>303242671.46999997</v>
      </c>
      <c r="G24" s="2"/>
      <c r="H24" s="87">
        <f>SUM(H13:H23)</f>
        <v>378549038.44</v>
      </c>
      <c r="I24" s="26"/>
      <c r="J24" s="87">
        <f>SUM(J13:J23)</f>
        <v>294144592.37</v>
      </c>
      <c r="K24" s="2"/>
      <c r="L24" s="87">
        <f>SUM(L13:L23)</f>
        <v>365515526.13000005</v>
      </c>
      <c r="N24" s="27">
        <v>127438013.70000002</v>
      </c>
    </row>
    <row r="25" spans="1:18">
      <c r="H25" s="21"/>
      <c r="I25" s="21"/>
      <c r="L25" s="21"/>
    </row>
    <row r="26" spans="1:18">
      <c r="A26" s="7" t="s">
        <v>42</v>
      </c>
      <c r="H26" s="21"/>
      <c r="I26" s="21"/>
      <c r="L26" s="21"/>
    </row>
    <row r="27" spans="1:18">
      <c r="B27" s="7" t="s">
        <v>43</v>
      </c>
      <c r="D27" s="8">
        <v>12</v>
      </c>
      <c r="F27" s="21">
        <v>3798400.5</v>
      </c>
      <c r="H27" s="21">
        <v>3798400.5</v>
      </c>
      <c r="I27" s="21"/>
      <c r="J27" s="21">
        <v>3798400.5</v>
      </c>
      <c r="L27" s="21">
        <v>3798400.5</v>
      </c>
      <c r="N27" s="21">
        <v>659250</v>
      </c>
    </row>
    <row r="28" spans="1:18">
      <c r="B28" s="7" t="s">
        <v>128</v>
      </c>
      <c r="D28" s="8">
        <v>13</v>
      </c>
      <c r="F28" s="21">
        <v>0</v>
      </c>
      <c r="H28" s="21">
        <v>0</v>
      </c>
      <c r="I28" s="21"/>
      <c r="J28" s="21">
        <v>3000000</v>
      </c>
      <c r="L28" s="21">
        <v>3000000</v>
      </c>
      <c r="N28" s="21">
        <v>3000000</v>
      </c>
      <c r="R28" s="122"/>
    </row>
    <row r="29" spans="1:18">
      <c r="B29" s="2" t="s">
        <v>129</v>
      </c>
      <c r="D29" s="8">
        <v>14</v>
      </c>
      <c r="F29" s="21">
        <v>142323276.09999999</v>
      </c>
      <c r="H29" s="21">
        <v>144443509.09999999</v>
      </c>
      <c r="I29" s="21"/>
      <c r="J29" s="21">
        <v>133213669.66</v>
      </c>
      <c r="L29" s="21">
        <v>133509282.73999999</v>
      </c>
      <c r="N29" s="21">
        <v>117847682.00000001</v>
      </c>
      <c r="R29" s="159"/>
    </row>
    <row r="30" spans="1:18">
      <c r="B30" s="2" t="s">
        <v>200</v>
      </c>
      <c r="D30" s="160">
        <v>14</v>
      </c>
      <c r="F30" s="21">
        <v>10000000</v>
      </c>
      <c r="H30" s="21">
        <v>0</v>
      </c>
      <c r="I30" s="21"/>
      <c r="J30" s="21">
        <v>10000000</v>
      </c>
      <c r="L30" s="21">
        <v>0</v>
      </c>
      <c r="N30" s="21"/>
      <c r="R30" s="159"/>
    </row>
    <row r="31" spans="1:18">
      <c r="B31" s="2" t="s">
        <v>162</v>
      </c>
      <c r="D31" s="160">
        <v>16</v>
      </c>
      <c r="F31" s="21">
        <v>10605372.98</v>
      </c>
      <c r="H31" s="21">
        <v>0</v>
      </c>
      <c r="I31" s="21"/>
      <c r="J31" s="21">
        <v>7398217.9199999999</v>
      </c>
      <c r="L31" s="21">
        <v>0</v>
      </c>
      <c r="N31" s="21"/>
      <c r="R31" s="159"/>
    </row>
    <row r="32" spans="1:18">
      <c r="B32" s="7" t="s">
        <v>44</v>
      </c>
      <c r="D32" s="8">
        <v>15</v>
      </c>
      <c r="F32" s="21">
        <v>5843817.9699999997</v>
      </c>
      <c r="H32" s="21">
        <v>4304033.21</v>
      </c>
      <c r="I32" s="21"/>
      <c r="J32" s="21">
        <v>5843817.9699999997</v>
      </c>
      <c r="L32" s="21">
        <v>4304033.21</v>
      </c>
      <c r="N32" s="21">
        <v>70317.270000000019</v>
      </c>
    </row>
    <row r="33" spans="1:19">
      <c r="B33" s="7" t="s">
        <v>178</v>
      </c>
      <c r="D33" s="8">
        <v>21.3</v>
      </c>
      <c r="F33" s="21">
        <v>1081882.76</v>
      </c>
      <c r="H33" s="21">
        <v>955016.91</v>
      </c>
      <c r="I33" s="21"/>
      <c r="J33" s="21">
        <v>922747.76</v>
      </c>
      <c r="L33" s="21">
        <v>830932.36</v>
      </c>
      <c r="N33" s="21">
        <v>778229</v>
      </c>
      <c r="P33" s="159"/>
    </row>
    <row r="34" spans="1:19">
      <c r="B34" s="7" t="s">
        <v>45</v>
      </c>
      <c r="F34" s="21">
        <v>2391354</v>
      </c>
      <c r="H34" s="21">
        <v>2466254</v>
      </c>
      <c r="I34" s="21"/>
      <c r="J34" s="21">
        <v>2336754</v>
      </c>
      <c r="L34" s="21">
        <v>2349654</v>
      </c>
      <c r="N34" s="21">
        <v>86670</v>
      </c>
    </row>
    <row r="35" spans="1:19" ht="20.399999999999999">
      <c r="C35" s="13" t="s">
        <v>46</v>
      </c>
      <c r="F35" s="87">
        <f>SUM(F27:F34)</f>
        <v>176044104.30999997</v>
      </c>
      <c r="G35" s="2"/>
      <c r="H35" s="87">
        <f>SUM(H27:H34)</f>
        <v>155967213.72</v>
      </c>
      <c r="I35" s="26"/>
      <c r="J35" s="87">
        <f>SUM(J27:J34)</f>
        <v>166513607.80999997</v>
      </c>
      <c r="K35" s="2"/>
      <c r="L35" s="87">
        <f>SUM(L27:L34)</f>
        <v>147792302.81000003</v>
      </c>
      <c r="N35" s="27">
        <v>126541928.27000001</v>
      </c>
    </row>
    <row r="36" spans="1:19" ht="21" thickBot="1">
      <c r="A36" s="13" t="s">
        <v>47</v>
      </c>
      <c r="F36" s="47">
        <f>+F35+F24</f>
        <v>479286775.77999997</v>
      </c>
      <c r="G36" s="2"/>
      <c r="H36" s="47">
        <f>SUM(H24,H35)</f>
        <v>534516252.15999997</v>
      </c>
      <c r="I36" s="26"/>
      <c r="J36" s="47">
        <f>+J35+J24</f>
        <v>460658200.17999995</v>
      </c>
      <c r="K36" s="2"/>
      <c r="L36" s="47">
        <f>SUM(L24,L35)</f>
        <v>513307828.94000006</v>
      </c>
      <c r="N36" s="28">
        <v>253979941.97000003</v>
      </c>
    </row>
    <row r="37" spans="1:19" ht="20.399999999999999" thickTop="1">
      <c r="H37" s="21"/>
      <c r="I37" s="21"/>
    </row>
    <row r="38" spans="1:19">
      <c r="A38" s="24" t="s">
        <v>130</v>
      </c>
      <c r="D38" s="7"/>
    </row>
    <row r="39" spans="1:19">
      <c r="A39" s="24"/>
      <c r="D39" s="7"/>
    </row>
    <row r="40" spans="1:19">
      <c r="A40" s="24"/>
      <c r="D40" s="7"/>
    </row>
    <row r="41" spans="1:19">
      <c r="A41" s="24"/>
      <c r="D41" s="7"/>
    </row>
    <row r="42" spans="1:19">
      <c r="A42" s="24"/>
      <c r="D42" s="7"/>
    </row>
    <row r="43" spans="1:19">
      <c r="A43" s="24"/>
      <c r="D43" s="7"/>
    </row>
    <row r="44" spans="1:19">
      <c r="A44" s="24"/>
      <c r="D44" s="7"/>
    </row>
    <row r="45" spans="1:19">
      <c r="A45" s="24"/>
      <c r="D45" s="7"/>
    </row>
    <row r="46" spans="1:19">
      <c r="A46" s="2"/>
      <c r="D46" s="7"/>
    </row>
    <row r="47" spans="1:19">
      <c r="A47" s="7" t="s">
        <v>48</v>
      </c>
      <c r="H47" s="7" t="s">
        <v>48</v>
      </c>
      <c r="L47" s="7"/>
    </row>
    <row r="48" spans="1:19" s="9" customFormat="1">
      <c r="A48" s="33"/>
      <c r="B48" s="7" t="s">
        <v>111</v>
      </c>
      <c r="C48" s="33"/>
      <c r="E48" s="33"/>
      <c r="F48" s="33"/>
      <c r="H48" s="7" t="s">
        <v>112</v>
      </c>
      <c r="I48" s="33"/>
      <c r="P48" s="162"/>
      <c r="Q48" s="162"/>
      <c r="R48" s="162"/>
      <c r="S48" s="162"/>
    </row>
    <row r="49" spans="1:14">
      <c r="D49" s="7"/>
      <c r="L49" s="7"/>
    </row>
    <row r="50" spans="1:14">
      <c r="D50" s="7"/>
      <c r="L50" s="7"/>
    </row>
    <row r="51" spans="1:14">
      <c r="A51" s="183">
        <v>1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</row>
    <row r="52" spans="1:14">
      <c r="D52" s="7"/>
      <c r="L52" s="7"/>
    </row>
    <row r="53" spans="1:14">
      <c r="D53" s="7"/>
      <c r="L53" s="7"/>
    </row>
    <row r="54" spans="1:14">
      <c r="A54" s="179" t="str">
        <f>A2</f>
        <v>INTERMEDICAL CARE AND LAB HOSPITAL PUBLIC COMPANY LIMITED AND ITS SUBSIDIARY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</row>
    <row r="55" spans="1:14">
      <c r="A55" s="179" t="str">
        <f>A3</f>
        <v>STATEMENT OF FINANCIAL POSITION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</row>
    <row r="56" spans="1:14">
      <c r="A56" s="179" t="str">
        <f>A4</f>
        <v>AS AT  JUNE 30, 2020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</row>
    <row r="57" spans="1:14">
      <c r="F57" s="180" t="s">
        <v>27</v>
      </c>
      <c r="G57" s="180"/>
      <c r="H57" s="180"/>
      <c r="I57" s="180"/>
      <c r="J57" s="180"/>
      <c r="K57" s="180"/>
      <c r="L57" s="180"/>
      <c r="M57" s="145"/>
      <c r="N57" s="144"/>
    </row>
    <row r="58" spans="1:14">
      <c r="D58" s="7"/>
      <c r="F58" s="182" t="s">
        <v>28</v>
      </c>
      <c r="G58" s="182"/>
      <c r="H58" s="182"/>
      <c r="I58" s="146"/>
      <c r="J58" s="180" t="s">
        <v>29</v>
      </c>
      <c r="K58" s="180"/>
      <c r="L58" s="180"/>
      <c r="M58" s="180"/>
      <c r="N58" s="181"/>
    </row>
    <row r="59" spans="1:14">
      <c r="D59" s="139"/>
      <c r="F59" s="140" t="s">
        <v>189</v>
      </c>
      <c r="G59" s="142"/>
      <c r="H59" s="140" t="s">
        <v>31</v>
      </c>
      <c r="I59" s="143"/>
      <c r="J59" s="140" t="s">
        <v>189</v>
      </c>
      <c r="K59" s="142"/>
      <c r="L59" s="140" t="s">
        <v>31</v>
      </c>
      <c r="M59" s="134"/>
      <c r="N59" s="115" t="s">
        <v>22</v>
      </c>
    </row>
    <row r="60" spans="1:14">
      <c r="D60" s="139" t="s">
        <v>30</v>
      </c>
      <c r="F60" s="140">
        <v>2020</v>
      </c>
      <c r="H60" s="44">
        <v>2019</v>
      </c>
      <c r="I60" s="35"/>
      <c r="J60" s="140">
        <v>2020</v>
      </c>
      <c r="L60" s="44">
        <v>2019</v>
      </c>
      <c r="M60" s="134"/>
      <c r="N60" s="141"/>
    </row>
    <row r="61" spans="1:14" ht="39.6">
      <c r="F61" s="147" t="s">
        <v>32</v>
      </c>
      <c r="G61" s="119"/>
      <c r="H61" s="136" t="s">
        <v>33</v>
      </c>
      <c r="I61" s="138"/>
      <c r="J61" s="147" t="s">
        <v>32</v>
      </c>
      <c r="K61" s="24"/>
      <c r="L61" s="136" t="s">
        <v>33</v>
      </c>
      <c r="M61" s="25"/>
      <c r="N61" s="136" t="s">
        <v>23</v>
      </c>
    </row>
    <row r="62" spans="1:14">
      <c r="C62" s="20" t="s">
        <v>49</v>
      </c>
      <c r="F62" s="114"/>
      <c r="G62" s="36"/>
      <c r="H62" s="108"/>
      <c r="I62" s="24"/>
      <c r="J62" s="114"/>
      <c r="K62" s="36"/>
      <c r="L62" s="108"/>
      <c r="M62" s="24"/>
      <c r="N62" s="108"/>
    </row>
    <row r="63" spans="1:14">
      <c r="A63" s="7" t="s">
        <v>50</v>
      </c>
    </row>
    <row r="64" spans="1:14">
      <c r="B64" s="7" t="s">
        <v>179</v>
      </c>
      <c r="F64" s="21"/>
      <c r="H64" s="21"/>
      <c r="I64" s="21"/>
      <c r="J64" s="21"/>
      <c r="L64" s="21"/>
      <c r="M64" s="21"/>
      <c r="N64" s="21">
        <v>0</v>
      </c>
    </row>
    <row r="65" spans="1:16">
      <c r="B65" s="7" t="s">
        <v>173</v>
      </c>
      <c r="D65" s="8">
        <v>17</v>
      </c>
      <c r="F65" s="21">
        <v>25207490.670000002</v>
      </c>
      <c r="H65" s="21">
        <v>65688682.149999999</v>
      </c>
      <c r="I65" s="21"/>
      <c r="J65" s="21">
        <v>22845132.609999999</v>
      </c>
      <c r="L65" s="21">
        <v>62512013.859999999</v>
      </c>
      <c r="M65" s="21"/>
      <c r="N65" s="21"/>
    </row>
    <row r="66" spans="1:16">
      <c r="B66" s="5" t="s">
        <v>196</v>
      </c>
      <c r="D66" s="160">
        <v>4.3</v>
      </c>
      <c r="F66" s="21">
        <v>0</v>
      </c>
      <c r="H66" s="21">
        <v>0</v>
      </c>
      <c r="I66" s="21"/>
      <c r="J66" s="21">
        <v>6429.64</v>
      </c>
      <c r="L66" s="21">
        <v>0</v>
      </c>
      <c r="M66" s="21"/>
      <c r="N66" s="21"/>
    </row>
    <row r="67" spans="1:16">
      <c r="B67" s="7" t="s">
        <v>174</v>
      </c>
      <c r="D67" s="8">
        <v>18</v>
      </c>
      <c r="F67" s="21">
        <v>8991765.5800000001</v>
      </c>
      <c r="H67" s="21">
        <v>2428722.9500000002</v>
      </c>
      <c r="I67" s="21"/>
      <c r="J67" s="21">
        <v>5598458.25</v>
      </c>
      <c r="L67" s="21">
        <v>924492</v>
      </c>
      <c r="N67" s="21">
        <v>0</v>
      </c>
    </row>
    <row r="68" spans="1:16">
      <c r="B68" s="7" t="s">
        <v>51</v>
      </c>
      <c r="D68" s="8">
        <v>19</v>
      </c>
      <c r="F68" s="21">
        <v>456112.76</v>
      </c>
      <c r="H68" s="21">
        <v>2622890.92</v>
      </c>
      <c r="I68" s="21"/>
      <c r="J68" s="21">
        <v>138100.51999999999</v>
      </c>
      <c r="L68" s="21">
        <v>1650623.91</v>
      </c>
      <c r="N68" s="21">
        <v>428067.87</v>
      </c>
    </row>
    <row r="69" spans="1:16" ht="20.399999999999999">
      <c r="C69" s="13" t="s">
        <v>52</v>
      </c>
      <c r="D69" s="1"/>
      <c r="E69" s="13"/>
      <c r="F69" s="87">
        <f>SUM(F64:F68)</f>
        <v>34655369.009999998</v>
      </c>
      <c r="G69" s="2"/>
      <c r="H69" s="87">
        <f>SUM(H64:H68)</f>
        <v>70740296.019999996</v>
      </c>
      <c r="I69" s="26"/>
      <c r="J69" s="87">
        <f>SUM(J64:J68)</f>
        <v>28588121.02</v>
      </c>
      <c r="K69" s="2"/>
      <c r="L69" s="87">
        <f>SUM(L64:L68)</f>
        <v>65087129.769999996</v>
      </c>
      <c r="N69" s="27">
        <v>57315546.749999993</v>
      </c>
    </row>
    <row r="70" spans="1:16">
      <c r="A70" s="7" t="s">
        <v>53</v>
      </c>
      <c r="F70" s="2"/>
      <c r="G70" s="2"/>
      <c r="H70" s="26"/>
      <c r="I70" s="26"/>
      <c r="J70" s="2"/>
      <c r="K70" s="2"/>
      <c r="L70" s="26"/>
    </row>
    <row r="71" spans="1:16">
      <c r="B71" s="2" t="s">
        <v>175</v>
      </c>
      <c r="D71" s="8">
        <v>18</v>
      </c>
      <c r="F71" s="26">
        <v>9985929.8800000008</v>
      </c>
      <c r="G71" s="2"/>
      <c r="H71" s="26">
        <v>5568003.7699999996</v>
      </c>
      <c r="I71" s="26"/>
      <c r="J71" s="26">
        <v>6413250.6900000004</v>
      </c>
      <c r="K71" s="2"/>
      <c r="L71" s="26">
        <v>2666779.0299999998</v>
      </c>
      <c r="N71" s="21">
        <v>0</v>
      </c>
    </row>
    <row r="72" spans="1:16">
      <c r="B72" s="2" t="s">
        <v>171</v>
      </c>
      <c r="D72" s="22">
        <v>22</v>
      </c>
      <c r="F72" s="26">
        <v>7530692</v>
      </c>
      <c r="G72" s="2"/>
      <c r="H72" s="26">
        <v>6616436</v>
      </c>
      <c r="I72" s="26"/>
      <c r="J72" s="26">
        <v>6669801</v>
      </c>
      <c r="K72" s="2"/>
      <c r="L72" s="26">
        <v>5881569</v>
      </c>
      <c r="N72" s="21">
        <v>3891145</v>
      </c>
      <c r="P72" s="159"/>
    </row>
    <row r="73" spans="1:16">
      <c r="B73" s="2" t="s">
        <v>176</v>
      </c>
      <c r="D73" s="22">
        <v>25.2</v>
      </c>
      <c r="F73" s="26">
        <v>480000</v>
      </c>
      <c r="G73" s="2"/>
      <c r="H73" s="26">
        <v>0</v>
      </c>
      <c r="I73" s="26"/>
      <c r="J73" s="26">
        <v>480000</v>
      </c>
      <c r="K73" s="2"/>
      <c r="L73" s="26">
        <v>0</v>
      </c>
      <c r="N73" s="21"/>
      <c r="P73" s="159"/>
    </row>
    <row r="74" spans="1:16" ht="20.399999999999999">
      <c r="C74" s="13" t="s">
        <v>54</v>
      </c>
      <c r="D74" s="1"/>
      <c r="E74" s="13"/>
      <c r="F74" s="87">
        <f>SUM(F71:F73)</f>
        <v>17996621.880000003</v>
      </c>
      <c r="G74" s="2"/>
      <c r="H74" s="87">
        <f>SUM(H71:H73)</f>
        <v>12184439.77</v>
      </c>
      <c r="I74" s="26"/>
      <c r="J74" s="87">
        <f>SUM(J71:J73)</f>
        <v>13563051.690000001</v>
      </c>
      <c r="K74" s="2"/>
      <c r="L74" s="87">
        <f>SUM(L71:L73)</f>
        <v>8548348.0299999993</v>
      </c>
      <c r="N74" s="27">
        <v>56656092.670000002</v>
      </c>
    </row>
    <row r="75" spans="1:16" ht="20.399999999999999">
      <c r="C75" s="13" t="s">
        <v>55</v>
      </c>
      <c r="D75" s="1"/>
      <c r="E75" s="13"/>
      <c r="F75" s="87">
        <f>+F69+F74</f>
        <v>52651990.890000001</v>
      </c>
      <c r="G75" s="2"/>
      <c r="H75" s="87">
        <f>SUM(H69,H74)</f>
        <v>82924735.789999992</v>
      </c>
      <c r="I75" s="26"/>
      <c r="J75" s="87">
        <f>+J69+J74</f>
        <v>42151172.710000001</v>
      </c>
      <c r="K75" s="2"/>
      <c r="L75" s="87">
        <f>SUM(L69,L74)</f>
        <v>73635477.799999997</v>
      </c>
      <c r="N75" s="27">
        <v>113971639.41999999</v>
      </c>
    </row>
    <row r="76" spans="1:16">
      <c r="A76" s="7" t="s">
        <v>56</v>
      </c>
      <c r="F76" s="2"/>
      <c r="G76" s="2"/>
      <c r="H76" s="2"/>
      <c r="I76" s="2"/>
      <c r="J76" s="2"/>
      <c r="K76" s="2"/>
      <c r="L76" s="166"/>
    </row>
    <row r="77" spans="1:16">
      <c r="B77" s="2" t="s">
        <v>134</v>
      </c>
      <c r="C77" s="15"/>
      <c r="F77" s="21"/>
      <c r="H77" s="21"/>
      <c r="I77" s="21"/>
      <c r="J77" s="21"/>
      <c r="N77" s="10"/>
    </row>
    <row r="78" spans="1:16">
      <c r="B78" s="2"/>
      <c r="C78" s="15" t="s">
        <v>131</v>
      </c>
      <c r="D78" s="151"/>
      <c r="F78" s="21"/>
      <c r="H78" s="21"/>
      <c r="I78" s="21"/>
      <c r="J78" s="21"/>
      <c r="N78" s="10"/>
    </row>
    <row r="79" spans="1:16" ht="20.399999999999999" thickBot="1">
      <c r="B79" s="2"/>
      <c r="C79" s="15" t="s">
        <v>132</v>
      </c>
      <c r="D79" s="8">
        <v>20</v>
      </c>
      <c r="F79" s="37">
        <f>215000000*0.5</f>
        <v>107500000</v>
      </c>
      <c r="H79" s="37">
        <f>215000000*0.5</f>
        <v>107500000</v>
      </c>
      <c r="I79" s="21"/>
      <c r="J79" s="37">
        <f>215000000*0.5</f>
        <v>107500000</v>
      </c>
      <c r="L79" s="37">
        <f>215000000*0.5</f>
        <v>107500000</v>
      </c>
      <c r="N79" s="10"/>
    </row>
    <row r="80" spans="1:16" ht="20.399999999999999" thickTop="1">
      <c r="B80" s="2"/>
      <c r="C80" s="15" t="s">
        <v>57</v>
      </c>
      <c r="N80" s="10">
        <v>5830400</v>
      </c>
    </row>
    <row r="81" spans="1:14">
      <c r="B81" s="2"/>
      <c r="C81" s="15" t="s">
        <v>132</v>
      </c>
      <c r="D81" s="8">
        <v>20</v>
      </c>
      <c r="F81" s="21">
        <v>107500000</v>
      </c>
      <c r="H81" s="21">
        <v>107500000</v>
      </c>
      <c r="I81" s="21"/>
      <c r="J81" s="21">
        <v>107500000</v>
      </c>
      <c r="L81" s="21">
        <v>107500000</v>
      </c>
      <c r="N81" s="10"/>
    </row>
    <row r="82" spans="1:14">
      <c r="B82" s="2" t="s">
        <v>180</v>
      </c>
      <c r="C82" s="2"/>
      <c r="F82" s="21"/>
      <c r="H82" s="21"/>
      <c r="I82" s="21"/>
      <c r="N82" s="10"/>
    </row>
    <row r="83" spans="1:14">
      <c r="B83" s="2"/>
      <c r="C83" s="2" t="s">
        <v>163</v>
      </c>
      <c r="D83" s="160">
        <v>20</v>
      </c>
      <c r="F83" s="21">
        <v>262690733.19</v>
      </c>
      <c r="H83" s="21">
        <v>262690733.19</v>
      </c>
      <c r="I83" s="21"/>
      <c r="J83" s="21">
        <v>262690733.19</v>
      </c>
      <c r="L83" s="21">
        <v>262690733.19</v>
      </c>
      <c r="N83" s="10"/>
    </row>
    <row r="84" spans="1:14">
      <c r="C84" s="2" t="s">
        <v>58</v>
      </c>
      <c r="D84" s="134"/>
      <c r="F84" s="21"/>
      <c r="H84" s="21"/>
      <c r="I84" s="21"/>
      <c r="N84" s="10"/>
    </row>
    <row r="85" spans="1:14">
      <c r="B85" s="2"/>
      <c r="C85" s="2" t="s">
        <v>133</v>
      </c>
      <c r="F85" s="21">
        <v>8434589.25</v>
      </c>
      <c r="H85" s="21">
        <v>8434589.25</v>
      </c>
      <c r="I85" s="21"/>
      <c r="J85" s="21">
        <v>8000000</v>
      </c>
      <c r="L85" s="21">
        <v>8000000</v>
      </c>
      <c r="N85" s="21">
        <v>0</v>
      </c>
    </row>
    <row r="86" spans="1:14">
      <c r="B86" s="2"/>
      <c r="C86" s="2" t="s">
        <v>60</v>
      </c>
      <c r="F86" s="122">
        <v>48009462.450000003</v>
      </c>
      <c r="G86" s="142"/>
      <c r="H86" s="122">
        <v>72966193.930000007</v>
      </c>
      <c r="I86" s="122"/>
      <c r="J86" s="122">
        <v>40316294.280000001</v>
      </c>
      <c r="K86" s="142"/>
      <c r="L86" s="122">
        <v>61481617.950000003</v>
      </c>
      <c r="N86" s="29">
        <v>134177902.55</v>
      </c>
    </row>
    <row r="87" spans="1:14">
      <c r="B87" s="7" t="s">
        <v>61</v>
      </c>
      <c r="F87" s="27">
        <f>SUM(F81:F86)</f>
        <v>426634784.88999999</v>
      </c>
      <c r="H87" s="27">
        <f>SUM(H81:H86)</f>
        <v>451591516.37</v>
      </c>
      <c r="I87" s="21"/>
      <c r="J87" s="27">
        <f>SUM(J81:J86)</f>
        <v>418507027.47000003</v>
      </c>
      <c r="L87" s="27">
        <f>SUM(L81:L86)</f>
        <v>439672351.13999999</v>
      </c>
      <c r="N87" s="27">
        <v>140008302.55000001</v>
      </c>
    </row>
    <row r="88" spans="1:14" ht="21" thickBot="1">
      <c r="A88" s="13" t="s">
        <v>62</v>
      </c>
      <c r="B88" s="13"/>
      <c r="C88" s="13"/>
      <c r="D88" s="1"/>
      <c r="E88" s="13"/>
      <c r="F88" s="47">
        <f>SUM(F75,F87)</f>
        <v>479286775.77999997</v>
      </c>
      <c r="G88" s="2"/>
      <c r="H88" s="47">
        <f>SUM(H75,H87)</f>
        <v>534516252.15999997</v>
      </c>
      <c r="I88" s="26"/>
      <c r="J88" s="47">
        <f>SUM(J75,J87)</f>
        <v>460658200.18000001</v>
      </c>
      <c r="K88" s="2"/>
      <c r="L88" s="47">
        <f>SUM(L75,L87)</f>
        <v>513307828.94</v>
      </c>
      <c r="N88" s="28">
        <v>253979941.97</v>
      </c>
    </row>
    <row r="89" spans="1:14" ht="20.399999999999999" thickTop="1">
      <c r="H89" s="21"/>
      <c r="I89" s="21"/>
      <c r="L89" s="21"/>
    </row>
    <row r="90" spans="1:14">
      <c r="A90" s="24" t="s">
        <v>130</v>
      </c>
      <c r="D90" s="7"/>
    </row>
    <row r="91" spans="1:14">
      <c r="A91" s="24"/>
      <c r="D91" s="7"/>
    </row>
    <row r="92" spans="1:14">
      <c r="A92" s="24"/>
      <c r="D92" s="7"/>
    </row>
    <row r="93" spans="1:14">
      <c r="A93" s="24"/>
      <c r="D93" s="7"/>
    </row>
    <row r="94" spans="1:14">
      <c r="A94" s="24"/>
      <c r="D94" s="7"/>
    </row>
    <row r="95" spans="1:14">
      <c r="A95" s="24"/>
      <c r="D95" s="7"/>
    </row>
    <row r="96" spans="1:14">
      <c r="A96" s="24"/>
      <c r="D96" s="7"/>
    </row>
    <row r="97" spans="1:16">
      <c r="A97" s="24"/>
      <c r="D97" s="7"/>
    </row>
    <row r="98" spans="1:16">
      <c r="A98" s="7" t="s">
        <v>48</v>
      </c>
      <c r="D98" s="134"/>
      <c r="H98" s="7" t="s">
        <v>48</v>
      </c>
      <c r="L98" s="7"/>
    </row>
    <row r="99" spans="1:16">
      <c r="A99" s="33"/>
      <c r="B99" s="7" t="s">
        <v>111</v>
      </c>
      <c r="C99" s="33"/>
      <c r="D99" s="9"/>
      <c r="E99" s="33"/>
      <c r="F99" s="33"/>
      <c r="G99" s="9"/>
      <c r="H99" s="7" t="s">
        <v>112</v>
      </c>
      <c r="I99" s="33"/>
      <c r="J99" s="9"/>
      <c r="K99" s="9"/>
      <c r="L99" s="9"/>
    </row>
    <row r="100" spans="1:16">
      <c r="D100" s="7"/>
      <c r="L100" s="7"/>
    </row>
    <row r="101" spans="1:16">
      <c r="A101" s="183">
        <v>2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</row>
    <row r="102" spans="1:16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</row>
    <row r="103" spans="1:16">
      <c r="D103" s="7"/>
      <c r="F103" s="21">
        <f>+F88-F36</f>
        <v>0</v>
      </c>
      <c r="G103" s="21">
        <f>+G88-G36</f>
        <v>0</v>
      </c>
      <c r="H103" s="21">
        <f>H36-H88</f>
        <v>0</v>
      </c>
      <c r="I103" s="21"/>
      <c r="J103" s="21">
        <f>J36-J88</f>
        <v>0</v>
      </c>
      <c r="K103" s="21"/>
      <c r="L103" s="21">
        <f>L36-L88</f>
        <v>0</v>
      </c>
      <c r="M103" s="21"/>
      <c r="N103" s="21">
        <v>0</v>
      </c>
      <c r="P103" s="122"/>
    </row>
    <row r="104" spans="1:16">
      <c r="J104" s="102"/>
    </row>
  </sheetData>
  <mergeCells count="14">
    <mergeCell ref="A101:N101"/>
    <mergeCell ref="A51:N51"/>
    <mergeCell ref="A54:N54"/>
    <mergeCell ref="A55:N55"/>
    <mergeCell ref="A56:N56"/>
    <mergeCell ref="J58:N58"/>
    <mergeCell ref="F57:L57"/>
    <mergeCell ref="F58:H58"/>
    <mergeCell ref="A2:N2"/>
    <mergeCell ref="A3:N3"/>
    <mergeCell ref="A4:N4"/>
    <mergeCell ref="J6:N6"/>
    <mergeCell ref="F5:L5"/>
    <mergeCell ref="F6:H6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51" max="22" man="1"/>
  </rowBreaks>
  <colBreaks count="1" manualBreakCount="1">
    <brk id="12" max="1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"/>
  <sheetViews>
    <sheetView view="pageBreakPreview" zoomScaleNormal="70" zoomScaleSheetLayoutView="100" workbookViewId="0"/>
  </sheetViews>
  <sheetFormatPr defaultColWidth="9.125" defaultRowHeight="17.399999999999999"/>
  <cols>
    <col min="1" max="1" width="44" style="39" customWidth="1"/>
    <col min="2" max="2" width="1" style="39" customWidth="1"/>
    <col min="3" max="3" width="1.5" style="39" hidden="1" customWidth="1"/>
    <col min="4" max="4" width="14.875" style="39" customWidth="1"/>
    <col min="5" max="5" width="0.875" style="39" customWidth="1"/>
    <col min="6" max="6" width="13.875" style="39" customWidth="1"/>
    <col min="7" max="7" width="1" style="39" customWidth="1"/>
    <col min="8" max="8" width="16.875" style="39" customWidth="1"/>
    <col min="9" max="9" width="0.875" style="39" customWidth="1"/>
    <col min="10" max="10" width="15.375" style="39" customWidth="1"/>
    <col min="11" max="11" width="1" style="39" customWidth="1"/>
    <col min="12" max="12" width="16.125" style="39" customWidth="1"/>
    <col min="13" max="13" width="12.75" style="39" customWidth="1"/>
    <col min="14" max="14" width="16.875" style="39" customWidth="1"/>
    <col min="15" max="16384" width="9.125" style="39"/>
  </cols>
  <sheetData>
    <row r="1" spans="1:20">
      <c r="J1" s="192" t="s">
        <v>63</v>
      </c>
      <c r="K1" s="192"/>
      <c r="L1" s="192"/>
      <c r="M1" s="149"/>
      <c r="N1" s="149"/>
    </row>
    <row r="3" spans="1:20">
      <c r="A3" s="186" t="str">
        <f>'งบ conso'!A2:N2</f>
        <v>INTERMEDICAL CARE AND LAB HOSPITAL PUBLIC COMPANY LIMITED AND ITS SUBSIDIARY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75"/>
      <c r="N3" s="175"/>
      <c r="O3" s="175"/>
      <c r="P3" s="175"/>
      <c r="Q3" s="175"/>
      <c r="R3" s="175"/>
      <c r="S3" s="175"/>
      <c r="T3" s="175"/>
    </row>
    <row r="4" spans="1:20">
      <c r="A4" s="187" t="s">
        <v>64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20">
      <c r="A5" s="187" t="s">
        <v>190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20" ht="9" customHeight="1">
      <c r="A6" s="48"/>
      <c r="B6" s="48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20" ht="17.25" customHeight="1">
      <c r="A7" s="48"/>
      <c r="B7" s="48"/>
      <c r="C7" s="172"/>
      <c r="D7" s="188" t="s">
        <v>27</v>
      </c>
      <c r="E7" s="188"/>
      <c r="F7" s="188"/>
      <c r="G7" s="188"/>
      <c r="H7" s="188"/>
      <c r="I7" s="188"/>
      <c r="J7" s="188"/>
      <c r="K7" s="188"/>
      <c r="L7" s="188"/>
    </row>
    <row r="8" spans="1:20" ht="17.25" customHeight="1">
      <c r="A8" s="48"/>
      <c r="B8" s="48"/>
      <c r="C8" s="172"/>
      <c r="D8" s="165"/>
      <c r="E8" s="165"/>
      <c r="F8" s="165"/>
      <c r="G8" s="165"/>
      <c r="H8" s="165" t="s">
        <v>158</v>
      </c>
      <c r="I8" s="165"/>
      <c r="J8" s="165"/>
      <c r="K8" s="165"/>
      <c r="L8" s="165"/>
    </row>
    <row r="9" spans="1:20">
      <c r="D9" s="71" t="s">
        <v>66</v>
      </c>
      <c r="E9" s="73"/>
      <c r="F9" s="190" t="s">
        <v>163</v>
      </c>
      <c r="G9" s="71"/>
      <c r="H9" s="189" t="s">
        <v>65</v>
      </c>
      <c r="I9" s="189"/>
      <c r="J9" s="189"/>
      <c r="L9" s="155" t="s">
        <v>135</v>
      </c>
    </row>
    <row r="10" spans="1:20">
      <c r="D10" s="73" t="s">
        <v>67</v>
      </c>
      <c r="E10" s="73"/>
      <c r="F10" s="190"/>
      <c r="G10" s="71"/>
      <c r="H10" s="72" t="s">
        <v>69</v>
      </c>
      <c r="I10" s="74"/>
      <c r="J10" s="137" t="s">
        <v>60</v>
      </c>
      <c r="L10" s="155" t="s">
        <v>136</v>
      </c>
    </row>
    <row r="11" spans="1:20">
      <c r="C11" s="40" t="s">
        <v>30</v>
      </c>
      <c r="D11" s="75" t="s">
        <v>68</v>
      </c>
      <c r="E11" s="73"/>
      <c r="F11" s="191"/>
      <c r="G11" s="71"/>
      <c r="H11" s="173" t="s">
        <v>59</v>
      </c>
      <c r="I11" s="74"/>
      <c r="J11" s="157"/>
      <c r="L11" s="156" t="s">
        <v>137</v>
      </c>
      <c r="N11" s="71"/>
    </row>
    <row r="12" spans="1:20">
      <c r="A12" s="39" t="s">
        <v>71</v>
      </c>
      <c r="D12" s="41">
        <v>80000000</v>
      </c>
      <c r="E12" s="41"/>
      <c r="F12" s="41">
        <v>0</v>
      </c>
      <c r="G12" s="41"/>
      <c r="H12" s="41">
        <v>4046670.71</v>
      </c>
      <c r="I12" s="41"/>
      <c r="J12" s="41">
        <v>81855541.230000004</v>
      </c>
      <c r="K12" s="43"/>
      <c r="L12" s="41">
        <f>SUM(D12,F12,H12,J12)</f>
        <v>165902211.94</v>
      </c>
      <c r="M12" s="43"/>
      <c r="N12" s="43"/>
    </row>
    <row r="13" spans="1:20" ht="17.25" customHeight="1">
      <c r="A13" s="39" t="s">
        <v>116</v>
      </c>
      <c r="D13" s="41"/>
      <c r="E13" s="41"/>
      <c r="F13" s="41"/>
      <c r="G13" s="41"/>
      <c r="H13" s="41"/>
      <c r="I13" s="41"/>
      <c r="J13" s="41"/>
      <c r="K13" s="43"/>
      <c r="L13" s="41"/>
    </row>
    <row r="14" spans="1:20">
      <c r="A14" s="39" t="s">
        <v>72</v>
      </c>
      <c r="C14" s="171"/>
      <c r="D14" s="41"/>
      <c r="E14" s="41"/>
      <c r="F14" s="41"/>
      <c r="G14" s="41"/>
      <c r="H14" s="41"/>
      <c r="I14" s="41"/>
      <c r="J14" s="41"/>
      <c r="K14" s="43"/>
      <c r="L14" s="41"/>
    </row>
    <row r="15" spans="1:20">
      <c r="A15" s="39" t="s">
        <v>73</v>
      </c>
      <c r="C15" s="171"/>
      <c r="D15" s="41"/>
      <c r="E15" s="41"/>
      <c r="F15" s="41"/>
      <c r="G15" s="41"/>
      <c r="H15" s="41"/>
      <c r="I15" s="41"/>
      <c r="J15" s="41"/>
      <c r="K15" s="43"/>
      <c r="L15" s="41"/>
    </row>
    <row r="16" spans="1:20" ht="21.75" customHeight="1">
      <c r="A16" s="39" t="s">
        <v>70</v>
      </c>
      <c r="C16" s="171"/>
      <c r="D16" s="42"/>
      <c r="E16" s="41"/>
      <c r="F16" s="42"/>
      <c r="G16" s="41"/>
      <c r="H16" s="42"/>
      <c r="I16" s="41"/>
      <c r="J16" s="42">
        <v>6190695.5300000003</v>
      </c>
      <c r="K16" s="43"/>
      <c r="L16" s="42">
        <f>SUM(D16,F16,H16,J16)</f>
        <v>6190695.5300000003</v>
      </c>
      <c r="M16" s="43"/>
      <c r="N16" s="43"/>
    </row>
    <row r="17" spans="1:14" ht="18" thickBot="1">
      <c r="A17" s="39" t="s">
        <v>192</v>
      </c>
      <c r="D17" s="79">
        <f>SUM(D12:D16)</f>
        <v>80000000</v>
      </c>
      <c r="E17" s="41"/>
      <c r="F17" s="79">
        <f>SUM(F12:F16)</f>
        <v>0</v>
      </c>
      <c r="G17" s="41"/>
      <c r="H17" s="79">
        <f>SUM(H12:H16)</f>
        <v>4046670.71</v>
      </c>
      <c r="I17" s="41"/>
      <c r="J17" s="79">
        <f>SUM(J12:J16)</f>
        <v>88046236.760000005</v>
      </c>
      <c r="K17" s="43"/>
      <c r="L17" s="79">
        <f>SUM(L12:L16)</f>
        <v>172092907.47</v>
      </c>
      <c r="M17" s="43"/>
      <c r="N17" s="43"/>
    </row>
    <row r="18" spans="1:14" ht="14.1" customHeight="1" thickTop="1">
      <c r="A18" s="80"/>
      <c r="B18" s="80"/>
      <c r="D18" s="43"/>
      <c r="E18" s="43"/>
      <c r="F18" s="43"/>
      <c r="G18" s="43"/>
      <c r="H18" s="43"/>
      <c r="I18" s="43"/>
      <c r="J18" s="43"/>
      <c r="K18" s="43"/>
      <c r="L18" s="43"/>
    </row>
    <row r="19" spans="1:14">
      <c r="A19" s="39" t="s">
        <v>159</v>
      </c>
      <c r="D19" s="41">
        <v>107500000</v>
      </c>
      <c r="E19" s="41"/>
      <c r="F19" s="41">
        <v>262690733.19</v>
      </c>
      <c r="G19" s="41"/>
      <c r="H19" s="41">
        <v>8434589.25</v>
      </c>
      <c r="I19" s="41"/>
      <c r="J19" s="41">
        <v>72966193.930000007</v>
      </c>
      <c r="K19" s="43"/>
      <c r="L19" s="41">
        <f>SUM(D19,F19,H19,J19)</f>
        <v>451591516.37</v>
      </c>
      <c r="M19" s="43"/>
      <c r="N19" s="43"/>
    </row>
    <row r="20" spans="1:14" ht="16.5" customHeight="1">
      <c r="A20" s="39" t="s">
        <v>116</v>
      </c>
      <c r="D20" s="41"/>
      <c r="E20" s="41"/>
      <c r="F20" s="41"/>
      <c r="G20" s="41"/>
      <c r="H20" s="41"/>
      <c r="I20" s="41"/>
      <c r="J20" s="41"/>
      <c r="K20" s="41"/>
      <c r="L20" s="41"/>
    </row>
    <row r="21" spans="1:14">
      <c r="A21" s="39" t="s">
        <v>72</v>
      </c>
      <c r="C21" s="132"/>
      <c r="D21" s="41"/>
      <c r="E21" s="41"/>
      <c r="F21" s="41"/>
      <c r="G21" s="41"/>
      <c r="H21" s="41"/>
      <c r="I21" s="41"/>
      <c r="J21" s="41"/>
      <c r="K21" s="41"/>
      <c r="L21" s="41"/>
      <c r="M21" s="43"/>
      <c r="N21" s="43"/>
    </row>
    <row r="22" spans="1:14">
      <c r="A22" s="39" t="s">
        <v>73</v>
      </c>
      <c r="C22" s="132"/>
      <c r="D22" s="41"/>
      <c r="E22" s="41"/>
      <c r="F22" s="41"/>
      <c r="G22" s="41"/>
      <c r="H22" s="41"/>
      <c r="I22" s="41"/>
      <c r="J22" s="41"/>
      <c r="K22" s="41"/>
      <c r="L22" s="41"/>
      <c r="M22" s="43"/>
      <c r="N22" s="43"/>
    </row>
    <row r="23" spans="1:14">
      <c r="A23" s="39" t="s">
        <v>70</v>
      </c>
      <c r="C23" s="171"/>
      <c r="D23" s="42"/>
      <c r="E23" s="41"/>
      <c r="F23" s="42"/>
      <c r="G23" s="41"/>
      <c r="H23" s="42"/>
      <c r="I23" s="41"/>
      <c r="J23" s="42">
        <v>-24956731.48</v>
      </c>
      <c r="K23" s="43"/>
      <c r="L23" s="42">
        <f>SUM(D23,F23,H23,J23)</f>
        <v>-24956731.48</v>
      </c>
      <c r="M23" s="43"/>
      <c r="N23" s="43"/>
    </row>
    <row r="24" spans="1:14" ht="18" thickBot="1">
      <c r="A24" s="39" t="s">
        <v>191</v>
      </c>
      <c r="D24" s="79">
        <f>SUM(D19:D23)</f>
        <v>107500000</v>
      </c>
      <c r="E24" s="41"/>
      <c r="F24" s="79">
        <f>SUM(F19:F23)</f>
        <v>262690733.19</v>
      </c>
      <c r="G24" s="41"/>
      <c r="H24" s="79">
        <f>SUM(H19:H23)</f>
        <v>8434589.25</v>
      </c>
      <c r="I24" s="41"/>
      <c r="J24" s="79">
        <f>SUM(J19:J23)</f>
        <v>48009462.450000003</v>
      </c>
      <c r="K24" s="43"/>
      <c r="L24" s="79">
        <f>SUM(L19:L23)</f>
        <v>426634784.88999999</v>
      </c>
      <c r="M24" s="80"/>
      <c r="N24" s="41"/>
    </row>
    <row r="25" spans="1:14" ht="18" thickTop="1">
      <c r="D25" s="43"/>
      <c r="E25" s="43"/>
      <c r="F25" s="43"/>
      <c r="G25" s="43"/>
      <c r="H25" s="43"/>
      <c r="I25" s="43"/>
      <c r="J25" s="43"/>
      <c r="K25" s="43"/>
      <c r="L25" s="43"/>
    </row>
    <row r="26" spans="1:14">
      <c r="A26" s="125" t="s">
        <v>130</v>
      </c>
      <c r="B26" s="125"/>
      <c r="H26" s="43"/>
      <c r="I26" s="43"/>
      <c r="J26" s="43"/>
      <c r="K26" s="43"/>
      <c r="L26" s="43"/>
    </row>
    <row r="27" spans="1:14">
      <c r="A27" s="125"/>
      <c r="B27" s="125"/>
      <c r="D27" s="43"/>
      <c r="E27" s="43"/>
      <c r="F27" s="43"/>
      <c r="G27" s="43"/>
      <c r="H27" s="43"/>
      <c r="I27" s="43"/>
      <c r="J27" s="43"/>
      <c r="K27" s="43"/>
      <c r="L27" s="43"/>
    </row>
    <row r="28" spans="1:14">
      <c r="A28" s="125"/>
      <c r="B28" s="125"/>
      <c r="D28" s="43"/>
      <c r="E28" s="43"/>
      <c r="F28" s="43"/>
      <c r="G28" s="43"/>
      <c r="H28" s="43"/>
      <c r="I28" s="43"/>
      <c r="J28" s="43"/>
      <c r="K28" s="43"/>
      <c r="L28" s="43"/>
    </row>
    <row r="29" spans="1:14">
      <c r="A29" s="125"/>
      <c r="B29" s="125"/>
      <c r="D29" s="43"/>
      <c r="E29" s="43"/>
      <c r="F29" s="43"/>
      <c r="G29" s="43"/>
      <c r="H29" s="43"/>
      <c r="I29" s="43"/>
      <c r="J29" s="43"/>
      <c r="K29" s="43"/>
      <c r="L29" s="43"/>
    </row>
    <row r="30" spans="1:14">
      <c r="L30" s="43"/>
    </row>
    <row r="31" spans="1:14">
      <c r="A31" s="39" t="s">
        <v>48</v>
      </c>
      <c r="H31" s="39" t="s">
        <v>48</v>
      </c>
    </row>
    <row r="32" spans="1:14" s="176" customFormat="1">
      <c r="A32" s="39" t="s">
        <v>111</v>
      </c>
      <c r="B32" s="39"/>
      <c r="E32" s="177"/>
      <c r="F32" s="177"/>
      <c r="G32" s="177"/>
      <c r="H32" s="39" t="s">
        <v>112</v>
      </c>
    </row>
    <row r="35" spans="1:12">
      <c r="A35" s="184">
        <v>3</v>
      </c>
      <c r="B35" s="184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49" spans="6:7">
      <c r="F49" s="43"/>
      <c r="G49" s="43"/>
    </row>
  </sheetData>
  <mergeCells count="8">
    <mergeCell ref="J1:L1"/>
    <mergeCell ref="A35:L35"/>
    <mergeCell ref="A3:L3"/>
    <mergeCell ref="A4:L4"/>
    <mergeCell ref="A5:L5"/>
    <mergeCell ref="D7:L7"/>
    <mergeCell ref="H9:J9"/>
    <mergeCell ref="F9:F11"/>
  </mergeCells>
  <pageMargins left="0.70866141732283472" right="0" top="0.39370078740157483" bottom="0" header="0.35433070866141736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view="pageBreakPreview" zoomScaleNormal="70" zoomScaleSheetLayoutView="100" workbookViewId="0"/>
  </sheetViews>
  <sheetFormatPr defaultColWidth="9.125" defaultRowHeight="17.399999999999999"/>
  <cols>
    <col min="1" max="1" width="44" style="39" customWidth="1"/>
    <col min="2" max="2" width="7.375" style="39" hidden="1" customWidth="1"/>
    <col min="3" max="3" width="0.875" style="39" customWidth="1"/>
    <col min="4" max="4" width="14.75" style="39" customWidth="1"/>
    <col min="5" max="5" width="0.875" style="39" customWidth="1"/>
    <col min="6" max="6" width="13.625" style="39" customWidth="1"/>
    <col min="7" max="7" width="0.875" style="39" customWidth="1"/>
    <col min="8" max="8" width="15.25" style="39" customWidth="1"/>
    <col min="9" max="9" width="0.875" style="39" customWidth="1"/>
    <col min="10" max="10" width="14.875" style="39" customWidth="1"/>
    <col min="11" max="11" width="0.75" style="39" customWidth="1"/>
    <col min="12" max="12" width="15.125" style="39" customWidth="1"/>
    <col min="13" max="13" width="12.75" style="39" customWidth="1"/>
    <col min="14" max="14" width="16.875" style="39" customWidth="1"/>
    <col min="15" max="16384" width="9.125" style="39"/>
  </cols>
  <sheetData>
    <row r="1" spans="1:18" ht="21.75" customHeight="1">
      <c r="J1" s="192" t="s">
        <v>63</v>
      </c>
      <c r="K1" s="192"/>
      <c r="L1" s="192"/>
      <c r="O1" s="149"/>
      <c r="P1" s="149"/>
      <c r="Q1" s="149"/>
      <c r="R1" s="149"/>
    </row>
    <row r="3" spans="1:18">
      <c r="A3" s="193" t="str">
        <f>'Conso-SC (งบรวม)'!A3:L3</f>
        <v>INTERMEDICAL CARE AND LAB HOSPITAL PUBLIC COMPANY LIMITED AND ITS SUBSIDIARY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8">
      <c r="A4" s="187" t="s">
        <v>64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8">
      <c r="A5" s="187" t="s">
        <v>190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8" ht="10.5" customHeight="1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8" ht="17.25" customHeight="1">
      <c r="A7" s="48"/>
      <c r="B7" s="88"/>
      <c r="C7" s="88"/>
      <c r="D7" s="188" t="s">
        <v>27</v>
      </c>
      <c r="E7" s="188"/>
      <c r="F7" s="188"/>
      <c r="G7" s="188"/>
      <c r="H7" s="188"/>
      <c r="I7" s="188"/>
      <c r="J7" s="188"/>
      <c r="K7" s="188"/>
      <c r="L7" s="188"/>
    </row>
    <row r="8" spans="1:18" ht="17.25" customHeight="1">
      <c r="A8" s="48"/>
      <c r="B8" s="164"/>
      <c r="C8" s="164"/>
      <c r="D8" s="165"/>
      <c r="E8" s="165"/>
      <c r="F8" s="165"/>
      <c r="G8" s="165"/>
      <c r="H8" s="165" t="s">
        <v>74</v>
      </c>
      <c r="I8" s="165"/>
      <c r="J8" s="165"/>
      <c r="K8" s="165"/>
      <c r="L8" s="165"/>
    </row>
    <row r="9" spans="1:18" ht="21.75" customHeight="1">
      <c r="D9" s="71" t="s">
        <v>66</v>
      </c>
      <c r="E9" s="71"/>
      <c r="F9" s="190" t="s">
        <v>163</v>
      </c>
      <c r="G9" s="71"/>
      <c r="H9" s="189" t="s">
        <v>65</v>
      </c>
      <c r="I9" s="189"/>
      <c r="J9" s="189"/>
      <c r="K9" s="49"/>
      <c r="L9" s="155" t="s">
        <v>135</v>
      </c>
    </row>
    <row r="10" spans="1:18" ht="18" customHeight="1">
      <c r="D10" s="73" t="s">
        <v>67</v>
      </c>
      <c r="E10" s="71"/>
      <c r="F10" s="190"/>
      <c r="G10" s="71"/>
      <c r="H10" s="72" t="s">
        <v>69</v>
      </c>
      <c r="I10" s="74"/>
      <c r="J10" s="137" t="s">
        <v>60</v>
      </c>
      <c r="K10" s="49"/>
      <c r="L10" s="155" t="s">
        <v>136</v>
      </c>
    </row>
    <row r="11" spans="1:18">
      <c r="B11" s="40" t="s">
        <v>30</v>
      </c>
      <c r="D11" s="75" t="s">
        <v>68</v>
      </c>
      <c r="E11" s="71"/>
      <c r="F11" s="191"/>
      <c r="G11" s="71"/>
      <c r="H11" s="154" t="s">
        <v>59</v>
      </c>
      <c r="I11" s="74"/>
      <c r="J11" s="157"/>
      <c r="K11" s="49"/>
      <c r="L11" s="156" t="s">
        <v>137</v>
      </c>
      <c r="N11" s="71"/>
    </row>
    <row r="12" spans="1:18">
      <c r="A12" s="39" t="str">
        <f>'Conso-SC (งบรวม)'!A12</f>
        <v>Balance as of January 1,2019</v>
      </c>
      <c r="D12" s="41">
        <v>80000000</v>
      </c>
      <c r="E12" s="41"/>
      <c r="F12" s="41"/>
      <c r="G12" s="41"/>
      <c r="H12" s="41">
        <v>3612081.46</v>
      </c>
      <c r="I12" s="41"/>
      <c r="J12" s="41">
        <v>73148435.810000002</v>
      </c>
      <c r="K12" s="41"/>
      <c r="L12" s="41">
        <f>+D12+F12+H12+J12</f>
        <v>156760517.26999998</v>
      </c>
      <c r="M12" s="43"/>
      <c r="N12" s="43"/>
    </row>
    <row r="13" spans="1:18">
      <c r="A13" s="39" t="s">
        <v>116</v>
      </c>
      <c r="D13" s="41"/>
      <c r="E13" s="41"/>
      <c r="F13" s="41"/>
      <c r="G13" s="41"/>
      <c r="H13" s="41"/>
      <c r="I13" s="41"/>
      <c r="J13" s="41"/>
      <c r="K13" s="41"/>
      <c r="L13" s="41"/>
    </row>
    <row r="14" spans="1:18">
      <c r="A14" s="39" t="str">
        <f>+'Conso-SC (งบรวม)'!A14</f>
        <v xml:space="preserve">      Legal reserve</v>
      </c>
      <c r="B14" s="6">
        <v>20</v>
      </c>
      <c r="D14" s="41"/>
      <c r="E14" s="41"/>
      <c r="F14" s="41"/>
      <c r="G14" s="41"/>
      <c r="H14" s="41"/>
      <c r="I14" s="41"/>
      <c r="J14" s="41"/>
      <c r="K14" s="41"/>
      <c r="L14" s="41"/>
    </row>
    <row r="15" spans="1:18">
      <c r="A15" s="39" t="str">
        <f>+'Conso-SC (งบรวม)'!A15</f>
        <v xml:space="preserve">      Dividend</v>
      </c>
      <c r="B15" s="6">
        <v>21</v>
      </c>
      <c r="D15" s="41"/>
      <c r="E15" s="41"/>
      <c r="F15" s="41"/>
      <c r="G15" s="41"/>
      <c r="H15" s="41"/>
      <c r="I15" s="41"/>
      <c r="J15" s="41"/>
      <c r="K15" s="41"/>
      <c r="L15" s="41"/>
    </row>
    <row r="16" spans="1:18">
      <c r="A16" s="39" t="str">
        <f>+'Conso-SC (งบรวม)'!A16</f>
        <v xml:space="preserve">      Comprehensive income for the period</v>
      </c>
      <c r="B16" s="76"/>
      <c r="C16" s="41"/>
      <c r="D16" s="42"/>
      <c r="E16" s="41"/>
      <c r="F16" s="41"/>
      <c r="G16" s="41"/>
      <c r="H16" s="42"/>
      <c r="I16" s="77"/>
      <c r="J16" s="42">
        <v>852965.8</v>
      </c>
      <c r="K16" s="41"/>
      <c r="L16" s="42">
        <f>+D16+F16+H16+J16</f>
        <v>852965.8</v>
      </c>
      <c r="M16" s="43"/>
    </row>
    <row r="17" spans="1:14" ht="18" thickBot="1">
      <c r="A17" s="39" t="str">
        <f>+'Conso-SC (งบรวม)'!A17</f>
        <v>Balance as of June 30,2019</v>
      </c>
      <c r="C17" s="78"/>
      <c r="D17" s="79">
        <f>SUM(D12:D16)</f>
        <v>80000000</v>
      </c>
      <c r="E17" s="41"/>
      <c r="F17" s="163"/>
      <c r="G17" s="41"/>
      <c r="H17" s="79">
        <f>SUM(H12:H16)</f>
        <v>3612081.46</v>
      </c>
      <c r="I17" s="41"/>
      <c r="J17" s="79">
        <f>SUM(J12:J16)</f>
        <v>74001401.609999999</v>
      </c>
      <c r="K17" s="41"/>
      <c r="L17" s="79">
        <f>+D17+H17+J17</f>
        <v>157613483.06999999</v>
      </c>
      <c r="M17" s="43"/>
      <c r="N17" s="43"/>
    </row>
    <row r="18" spans="1:14" ht="14.1" customHeight="1" thickTop="1">
      <c r="A18" s="80"/>
      <c r="D18" s="43"/>
      <c r="E18" s="43"/>
      <c r="F18" s="43"/>
      <c r="G18" s="43"/>
      <c r="H18" s="43"/>
      <c r="I18" s="43"/>
      <c r="J18" s="43"/>
      <c r="K18" s="43"/>
      <c r="L18" s="41">
        <f>+D18+H18+J18</f>
        <v>0</v>
      </c>
    </row>
    <row r="19" spans="1:14">
      <c r="A19" s="39" t="str">
        <f>'Conso-SC (งบรวม)'!A19</f>
        <v>Balance as of January 1,2020</v>
      </c>
      <c r="D19" s="41">
        <v>107500000</v>
      </c>
      <c r="E19" s="41"/>
      <c r="F19" s="41">
        <v>262690733.19</v>
      </c>
      <c r="G19" s="41"/>
      <c r="H19" s="41">
        <v>8000000</v>
      </c>
      <c r="I19" s="41"/>
      <c r="J19" s="41">
        <v>61481617.950000003</v>
      </c>
      <c r="K19" s="41"/>
      <c r="L19" s="41">
        <f>+D19+F19+H19+J19</f>
        <v>439672351.13999999</v>
      </c>
      <c r="M19" s="43"/>
      <c r="N19" s="43"/>
    </row>
    <row r="20" spans="1:14">
      <c r="A20" s="39" t="s">
        <v>116</v>
      </c>
      <c r="D20" s="41"/>
      <c r="E20" s="41"/>
      <c r="F20" s="41"/>
      <c r="G20" s="41"/>
      <c r="H20" s="41"/>
      <c r="I20" s="41"/>
      <c r="J20" s="41"/>
      <c r="K20" s="41"/>
      <c r="L20" s="41"/>
    </row>
    <row r="21" spans="1:14" ht="16.95" customHeight="1">
      <c r="A21" s="39" t="str">
        <f>+'Conso-SC (งบรวม)'!A21</f>
        <v xml:space="preserve">      Legal reserve</v>
      </c>
      <c r="B21" s="132">
        <v>20</v>
      </c>
      <c r="D21" s="41"/>
      <c r="E21" s="41"/>
      <c r="F21" s="41"/>
      <c r="G21" s="41"/>
      <c r="H21" s="41"/>
      <c r="I21" s="41"/>
      <c r="J21" s="41"/>
      <c r="K21" s="41"/>
      <c r="L21" s="41"/>
      <c r="M21" s="43"/>
      <c r="N21" s="43"/>
    </row>
    <row r="22" spans="1:14" ht="16.95" customHeight="1">
      <c r="A22" s="39" t="str">
        <f>+'Conso-SC (งบรวม)'!A22</f>
        <v xml:space="preserve">      Dividend</v>
      </c>
      <c r="B22" s="132">
        <v>21</v>
      </c>
      <c r="D22" s="41"/>
      <c r="E22" s="41"/>
      <c r="F22" s="41"/>
      <c r="G22" s="41"/>
      <c r="H22" s="41"/>
      <c r="I22" s="41"/>
      <c r="J22" s="41"/>
      <c r="K22" s="41"/>
      <c r="L22" s="41"/>
      <c r="M22" s="43"/>
      <c r="N22" s="43"/>
    </row>
    <row r="23" spans="1:14">
      <c r="A23" s="39" t="str">
        <f>+'Conso-SC (งบรวม)'!A23</f>
        <v xml:space="preserve">      Comprehensive income for the period</v>
      </c>
      <c r="B23" s="6"/>
      <c r="D23" s="42"/>
      <c r="E23" s="41"/>
      <c r="F23" s="42"/>
      <c r="G23" s="41"/>
      <c r="H23" s="42"/>
      <c r="I23" s="77"/>
      <c r="J23" s="42">
        <v>-21165323.670000002</v>
      </c>
      <c r="K23" s="41"/>
      <c r="L23" s="42">
        <f>+D23+F23+H23+J23</f>
        <v>-21165323.670000002</v>
      </c>
      <c r="M23" s="43"/>
      <c r="N23" s="43"/>
    </row>
    <row r="24" spans="1:14" ht="18" thickBot="1">
      <c r="A24" s="39" t="str">
        <f>+'Conso-SC (งบรวม)'!A24</f>
        <v>Balance as of June 30,2020</v>
      </c>
      <c r="D24" s="79">
        <f>SUM(D19:D23)</f>
        <v>107500000</v>
      </c>
      <c r="E24" s="41"/>
      <c r="F24" s="79">
        <f>SUM(F19:F23)</f>
        <v>262690733.19</v>
      </c>
      <c r="G24" s="41"/>
      <c r="H24" s="79">
        <f>SUM(H19:H23)</f>
        <v>8000000</v>
      </c>
      <c r="I24" s="41"/>
      <c r="J24" s="79">
        <f>SUM(J19:J23)</f>
        <v>40316294.280000001</v>
      </c>
      <c r="K24" s="41"/>
      <c r="L24" s="79">
        <f>SUM(L19:L23)</f>
        <v>418507027.46999997</v>
      </c>
      <c r="M24" s="80"/>
      <c r="N24" s="41"/>
    </row>
    <row r="25" spans="1:14" ht="18" thickTop="1">
      <c r="D25" s="43"/>
      <c r="E25" s="43"/>
      <c r="F25" s="43"/>
      <c r="G25" s="43"/>
      <c r="H25" s="43"/>
      <c r="I25" s="43"/>
      <c r="J25" s="43"/>
      <c r="K25" s="43"/>
      <c r="L25" s="41"/>
    </row>
    <row r="26" spans="1:14" ht="19.8">
      <c r="A26" s="24" t="s">
        <v>130</v>
      </c>
      <c r="D26" s="43"/>
      <c r="E26" s="43"/>
      <c r="F26" s="43"/>
      <c r="G26" s="43"/>
      <c r="H26" s="43"/>
      <c r="I26" s="43"/>
      <c r="J26" s="43"/>
      <c r="K26" s="43"/>
      <c r="L26" s="43"/>
    </row>
    <row r="27" spans="1:14">
      <c r="A27" s="125"/>
      <c r="D27" s="43"/>
      <c r="E27" s="43"/>
      <c r="F27" s="43"/>
      <c r="G27" s="43"/>
      <c r="H27" s="43"/>
      <c r="I27" s="43"/>
      <c r="J27" s="43"/>
      <c r="K27" s="43"/>
      <c r="L27" s="43"/>
    </row>
    <row r="28" spans="1:14">
      <c r="A28" s="125"/>
      <c r="D28" s="43"/>
      <c r="E28" s="43"/>
      <c r="F28" s="43"/>
      <c r="G28" s="43"/>
      <c r="H28" s="43"/>
      <c r="I28" s="43"/>
      <c r="J28" s="43"/>
      <c r="K28" s="43"/>
      <c r="L28" s="43"/>
    </row>
    <row r="29" spans="1:14">
      <c r="A29" s="125"/>
      <c r="D29" s="43"/>
      <c r="E29" s="43"/>
      <c r="F29" s="43"/>
      <c r="G29" s="43"/>
      <c r="H29" s="43"/>
      <c r="I29" s="43"/>
      <c r="J29" s="43"/>
      <c r="K29" s="43"/>
      <c r="L29" s="43"/>
    </row>
    <row r="31" spans="1:14" ht="19.8">
      <c r="A31" s="7" t="s">
        <v>48</v>
      </c>
      <c r="H31" s="120" t="s">
        <v>138</v>
      </c>
    </row>
    <row r="32" spans="1:14" s="9" customFormat="1" ht="19.8">
      <c r="A32" s="7" t="s">
        <v>111</v>
      </c>
      <c r="C32" s="33"/>
      <c r="E32" s="33"/>
      <c r="F32" s="33"/>
      <c r="G32" s="33"/>
      <c r="H32" s="7" t="s">
        <v>112</v>
      </c>
      <c r="K32" s="33"/>
      <c r="L32" s="33"/>
    </row>
    <row r="33" spans="1:12" s="9" customFormat="1" ht="19.8">
      <c r="A33" s="7"/>
      <c r="C33" s="33"/>
      <c r="E33" s="33"/>
      <c r="F33" s="33"/>
      <c r="G33" s="33"/>
      <c r="H33" s="7"/>
      <c r="K33" s="33"/>
      <c r="L33" s="33"/>
    </row>
    <row r="35" spans="1:12">
      <c r="A35" s="184" t="s">
        <v>25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49" spans="5:7">
      <c r="E49" s="43" t="e">
        <f>+E18-#REF!</f>
        <v>#REF!</v>
      </c>
      <c r="F49" s="43"/>
      <c r="G49" s="43"/>
    </row>
    <row r="57" spans="5:7" ht="37.950000000000003" customHeight="1"/>
  </sheetData>
  <mergeCells count="8">
    <mergeCell ref="J1:L1"/>
    <mergeCell ref="H9:J9"/>
    <mergeCell ref="A35:L35"/>
    <mergeCell ref="A3:L3"/>
    <mergeCell ref="A4:L4"/>
    <mergeCell ref="A5:L5"/>
    <mergeCell ref="D7:L7"/>
    <mergeCell ref="F9:F11"/>
  </mergeCells>
  <pageMargins left="0.6692913385826772" right="0" top="0.31496062992125984" bottom="0" header="3.937007874015748E-2" footer="0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view="pageBreakPreview" zoomScaleNormal="90" zoomScaleSheetLayoutView="100" workbookViewId="0"/>
  </sheetViews>
  <sheetFormatPr defaultColWidth="9.125" defaultRowHeight="19.8"/>
  <cols>
    <col min="1" max="2" width="2.75" style="7" customWidth="1"/>
    <col min="3" max="3" width="37.125" style="7" customWidth="1"/>
    <col min="4" max="4" width="8.75" style="8" customWidth="1"/>
    <col min="5" max="5" width="1" style="7" customWidth="1"/>
    <col min="6" max="6" width="15.875" style="7" customWidth="1"/>
    <col min="7" max="7" width="0.875" style="7" customWidth="1"/>
    <col min="8" max="8" width="16" style="7" customWidth="1"/>
    <col min="9" max="9" width="0.875" style="7" customWidth="1"/>
    <col min="10" max="10" width="15.625" style="7" customWidth="1"/>
    <col min="11" max="11" width="1" style="7" customWidth="1"/>
    <col min="12" max="12" width="15.625" style="10" customWidth="1"/>
    <col min="13" max="13" width="16.125" style="7" customWidth="1"/>
    <col min="14" max="14" width="2.75" style="7" customWidth="1"/>
    <col min="15" max="15" width="14.75" style="7" customWidth="1"/>
    <col min="16" max="16" width="3.375" style="7" customWidth="1"/>
    <col min="17" max="17" width="15" style="7" bestFit="1" customWidth="1"/>
    <col min="18" max="18" width="3.125" style="7" customWidth="1"/>
    <col min="19" max="19" width="15.375" style="7" customWidth="1"/>
    <col min="20" max="20" width="9.125" style="7" customWidth="1"/>
    <col min="21" max="16384" width="9.125" style="7"/>
  </cols>
  <sheetData>
    <row r="1" spans="1:19" ht="21.6" customHeight="1">
      <c r="D1" s="7"/>
      <c r="J1" s="192" t="s">
        <v>63</v>
      </c>
      <c r="K1" s="192"/>
      <c r="L1" s="192"/>
    </row>
    <row r="2" spans="1:19" ht="21.6" customHeight="1">
      <c r="D2" s="7"/>
      <c r="J2" s="127"/>
      <c r="K2" s="127"/>
      <c r="L2" s="127"/>
    </row>
    <row r="3" spans="1:19">
      <c r="A3" s="179" t="str">
        <f>+'Conso-SC (งบเดี่ยว)'!A3:L3</f>
        <v>INTERMEDICAL CARE AND LAB HOSPITAL PUBLIC COMPANY LIMITED AND ITS SUBSIDIARY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9" ht="21.75" customHeight="1">
      <c r="A4" s="179" t="s">
        <v>75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9">
      <c r="A5" s="195" t="s">
        <v>193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1:19" ht="21.75" customHeight="1">
      <c r="F6" s="180" t="s">
        <v>27</v>
      </c>
      <c r="G6" s="180"/>
      <c r="H6" s="180"/>
      <c r="I6" s="180"/>
      <c r="J6" s="180"/>
      <c r="K6" s="180"/>
      <c r="L6" s="180"/>
    </row>
    <row r="7" spans="1:19">
      <c r="D7" s="7"/>
      <c r="F7" s="181" t="s">
        <v>28</v>
      </c>
      <c r="G7" s="181"/>
      <c r="H7" s="181"/>
      <c r="I7" s="34"/>
      <c r="J7" s="181" t="s">
        <v>29</v>
      </c>
      <c r="K7" s="181"/>
      <c r="L7" s="181"/>
    </row>
    <row r="8" spans="1:19" ht="24" customHeight="1">
      <c r="C8" s="20"/>
      <c r="D8" s="19" t="s">
        <v>30</v>
      </c>
      <c r="F8" s="44" t="s">
        <v>194</v>
      </c>
      <c r="H8" s="44" t="s">
        <v>195</v>
      </c>
      <c r="I8" s="31"/>
      <c r="J8" s="44" t="s">
        <v>194</v>
      </c>
      <c r="L8" s="44" t="s">
        <v>195</v>
      </c>
    </row>
    <row r="9" spans="1:19" ht="24" customHeight="1">
      <c r="C9" s="20"/>
      <c r="F9" s="31"/>
      <c r="H9" s="56"/>
      <c r="I9" s="56"/>
      <c r="J9" s="56"/>
      <c r="K9" s="24"/>
      <c r="L9" s="56"/>
    </row>
    <row r="10" spans="1:19">
      <c r="A10" s="17" t="s">
        <v>117</v>
      </c>
      <c r="B10" s="17"/>
      <c r="C10" s="17"/>
    </row>
    <row r="11" spans="1:19">
      <c r="A11" s="17"/>
      <c r="B11" s="17" t="s">
        <v>121</v>
      </c>
      <c r="C11" s="17"/>
      <c r="F11" s="21">
        <v>80997072.069999993</v>
      </c>
      <c r="G11" s="21"/>
      <c r="H11" s="21">
        <v>145685031.83000001</v>
      </c>
      <c r="I11" s="21"/>
      <c r="J11" s="21">
        <v>71226858.579999998</v>
      </c>
      <c r="K11" s="21"/>
      <c r="L11" s="21">
        <v>115209137.68000001</v>
      </c>
      <c r="M11" s="21"/>
      <c r="O11" s="30"/>
      <c r="Q11" s="178"/>
    </row>
    <row r="12" spans="1:19">
      <c r="A12" s="17"/>
      <c r="B12" s="17" t="s">
        <v>127</v>
      </c>
      <c r="C12" s="17"/>
      <c r="F12" s="21"/>
      <c r="G12" s="21"/>
      <c r="H12" s="21"/>
      <c r="I12" s="21"/>
      <c r="J12" s="21"/>
      <c r="K12" s="21"/>
      <c r="L12" s="21"/>
      <c r="M12" s="21"/>
      <c r="O12" s="30"/>
      <c r="Q12" s="178"/>
    </row>
    <row r="13" spans="1:19">
      <c r="A13" s="17"/>
      <c r="B13" s="17"/>
      <c r="C13" s="17" t="s">
        <v>119</v>
      </c>
      <c r="F13" s="21">
        <v>203373.58</v>
      </c>
      <c r="G13" s="21"/>
      <c r="H13" s="21">
        <v>0</v>
      </c>
      <c r="I13" s="21"/>
      <c r="J13" s="21">
        <v>147299.81</v>
      </c>
      <c r="K13" s="21"/>
      <c r="L13" s="21">
        <v>0</v>
      </c>
      <c r="M13" s="21"/>
      <c r="O13" s="30"/>
      <c r="Q13" s="178"/>
    </row>
    <row r="14" spans="1:19">
      <c r="A14" s="17"/>
      <c r="B14" s="17"/>
      <c r="C14" s="7" t="s">
        <v>120</v>
      </c>
      <c r="F14" s="21">
        <v>3227547.63</v>
      </c>
      <c r="G14" s="21"/>
      <c r="H14" s="21">
        <v>1006257.34</v>
      </c>
      <c r="I14" s="21"/>
      <c r="J14" s="21">
        <v>3866615.89</v>
      </c>
      <c r="K14" s="21"/>
      <c r="L14" s="21">
        <v>1897570.88</v>
      </c>
      <c r="M14" s="21"/>
      <c r="O14" s="30"/>
      <c r="Q14" s="178"/>
      <c r="S14" s="21"/>
    </row>
    <row r="15" spans="1:19">
      <c r="A15" s="17"/>
      <c r="B15" s="17"/>
      <c r="C15" s="17" t="s">
        <v>122</v>
      </c>
      <c r="F15" s="27">
        <f>SUM(F11:F14)</f>
        <v>84427993.279999986</v>
      </c>
      <c r="G15" s="21"/>
      <c r="H15" s="27">
        <f>SUM(H11:H14)</f>
        <v>146691289.17000002</v>
      </c>
      <c r="I15" s="21"/>
      <c r="J15" s="27">
        <f>SUM(J11:J14)</f>
        <v>75240774.280000001</v>
      </c>
      <c r="K15" s="21"/>
      <c r="L15" s="27">
        <f>SUM(L11:L14)</f>
        <v>117106708.56</v>
      </c>
      <c r="M15" s="21"/>
      <c r="O15" s="30"/>
      <c r="Q15" s="178"/>
      <c r="S15" s="21"/>
    </row>
    <row r="16" spans="1:19">
      <c r="A16" s="17" t="s">
        <v>118</v>
      </c>
      <c r="B16" s="17"/>
      <c r="C16" s="17"/>
      <c r="F16" s="128">
        <f>(F11-F17)/F11</f>
        <v>9.5126487082658237E-2</v>
      </c>
      <c r="G16" s="129"/>
      <c r="H16" s="128">
        <f>(H11-H17)/H11</f>
        <v>0.35036598618835613</v>
      </c>
      <c r="I16" s="129"/>
      <c r="J16" s="130">
        <f>(J11-J17)/J11</f>
        <v>0.10784201484012715</v>
      </c>
      <c r="K16" s="129"/>
      <c r="L16" s="128">
        <f>(L11-L17)/L11</f>
        <v>0.34279772165030242</v>
      </c>
      <c r="M16" s="21"/>
      <c r="O16" s="30"/>
      <c r="Q16" s="178"/>
      <c r="S16" s="21"/>
    </row>
    <row r="17" spans="1:19">
      <c r="A17" s="17"/>
      <c r="B17" s="17" t="s">
        <v>78</v>
      </c>
      <c r="C17" s="17"/>
      <c r="F17" s="21">
        <v>73292105.140000001</v>
      </c>
      <c r="G17" s="21"/>
      <c r="H17" s="21">
        <v>94641951.980000004</v>
      </c>
      <c r="I17" s="21"/>
      <c r="J17" s="21">
        <v>63545610.640000001</v>
      </c>
      <c r="K17" s="21"/>
      <c r="L17" s="21">
        <v>75715707.769999996</v>
      </c>
      <c r="M17" s="21"/>
      <c r="O17" s="30"/>
      <c r="Q17" s="178"/>
      <c r="R17" s="21"/>
      <c r="S17" s="21"/>
    </row>
    <row r="18" spans="1:19">
      <c r="A18" s="17"/>
      <c r="B18" s="17" t="s">
        <v>203</v>
      </c>
      <c r="C18" s="17"/>
      <c r="F18" s="21">
        <v>6995866.1200000001</v>
      </c>
      <c r="G18" s="21"/>
      <c r="H18" s="21">
        <v>9128971.6899999995</v>
      </c>
      <c r="I18" s="21"/>
      <c r="J18" s="21">
        <v>6332188.7800000003</v>
      </c>
      <c r="K18" s="21"/>
      <c r="L18" s="21">
        <v>7979437.6799999997</v>
      </c>
      <c r="M18" s="21"/>
      <c r="O18" s="30"/>
      <c r="Q18" s="178"/>
      <c r="S18" s="21"/>
    </row>
    <row r="19" spans="1:19">
      <c r="A19" s="17"/>
      <c r="B19" s="17" t="s">
        <v>77</v>
      </c>
      <c r="C19" s="17"/>
      <c r="F19" s="21">
        <v>28603713.280000001</v>
      </c>
      <c r="G19" s="21"/>
      <c r="H19" s="21">
        <v>33268807.66</v>
      </c>
      <c r="I19" s="21"/>
      <c r="J19" s="21">
        <v>26279604.859999999</v>
      </c>
      <c r="K19" s="21"/>
      <c r="L19" s="21">
        <v>30467928.710000001</v>
      </c>
      <c r="M19" s="21"/>
      <c r="O19" s="30"/>
      <c r="Q19" s="178"/>
      <c r="S19" s="21"/>
    </row>
    <row r="20" spans="1:19">
      <c r="A20" s="17"/>
      <c r="B20" s="17"/>
      <c r="C20" s="17" t="s">
        <v>123</v>
      </c>
      <c r="F20" s="27">
        <f>SUM(F17:F19)</f>
        <v>108891684.54000001</v>
      </c>
      <c r="G20" s="21"/>
      <c r="H20" s="27">
        <f>SUM(H17:H19)</f>
        <v>137039731.33000001</v>
      </c>
      <c r="I20" s="21"/>
      <c r="J20" s="27">
        <f>SUM(J17:J19)</f>
        <v>96157404.280000001</v>
      </c>
      <c r="K20" s="21"/>
      <c r="L20" s="27">
        <f>SUM(L17:L19)</f>
        <v>114163074.16</v>
      </c>
      <c r="M20" s="21"/>
      <c r="O20" s="30"/>
      <c r="Q20" s="178"/>
      <c r="S20" s="21"/>
    </row>
    <row r="21" spans="1:19">
      <c r="A21" s="17" t="s">
        <v>181</v>
      </c>
      <c r="B21" s="17"/>
      <c r="C21" s="17"/>
      <c r="F21" s="10">
        <f>+F15-F20</f>
        <v>-24463691.26000002</v>
      </c>
      <c r="G21" s="21"/>
      <c r="H21" s="10">
        <f>+H15-H20</f>
        <v>9651557.8400000036</v>
      </c>
      <c r="I21" s="21"/>
      <c r="J21" s="21">
        <f>+J15-J20</f>
        <v>-20916630</v>
      </c>
      <c r="K21" s="21"/>
      <c r="L21" s="10">
        <f>+L15-L20</f>
        <v>2943634.400000006</v>
      </c>
      <c r="M21" s="21"/>
      <c r="O21" s="30"/>
      <c r="Q21" s="178"/>
      <c r="S21" s="21"/>
    </row>
    <row r="22" spans="1:19">
      <c r="B22" s="17" t="s">
        <v>76</v>
      </c>
      <c r="C22" s="17"/>
      <c r="F22" s="29">
        <v>816098.82</v>
      </c>
      <c r="G22" s="21"/>
      <c r="H22" s="29">
        <v>1804732.2</v>
      </c>
      <c r="I22" s="21"/>
      <c r="J22" s="29">
        <v>526731.06999999995</v>
      </c>
      <c r="K22" s="21"/>
      <c r="L22" s="29">
        <v>1762602.6</v>
      </c>
      <c r="M22" s="21"/>
      <c r="O22" s="30"/>
      <c r="Q22" s="178"/>
      <c r="S22" s="21"/>
    </row>
    <row r="23" spans="1:19">
      <c r="A23" s="17" t="s">
        <v>182</v>
      </c>
      <c r="B23" s="17"/>
      <c r="C23" s="17"/>
      <c r="D23" s="160"/>
      <c r="F23" s="10">
        <f>+F21-F22</f>
        <v>-25279790.080000021</v>
      </c>
      <c r="G23" s="21"/>
      <c r="H23" s="10">
        <f>+H21-H22</f>
        <v>7846825.6400000034</v>
      </c>
      <c r="I23" s="21"/>
      <c r="J23" s="10">
        <f>+J21-J22</f>
        <v>-21443361.07</v>
      </c>
      <c r="K23" s="21"/>
      <c r="L23" s="10">
        <f>+L21-L22</f>
        <v>1181031.8000000059</v>
      </c>
      <c r="M23" s="21"/>
      <c r="O23" s="30"/>
      <c r="Q23" s="178"/>
      <c r="S23" s="21"/>
    </row>
    <row r="24" spans="1:19">
      <c r="A24" s="7" t="s">
        <v>177</v>
      </c>
      <c r="B24" s="17"/>
      <c r="C24" s="17"/>
      <c r="D24" s="8" t="s">
        <v>187</v>
      </c>
      <c r="F24" s="29">
        <v>-323058.59999999998</v>
      </c>
      <c r="G24" s="21"/>
      <c r="H24" s="10">
        <v>1656130.11</v>
      </c>
      <c r="I24" s="21"/>
      <c r="J24" s="21">
        <v>-278037.40000000002</v>
      </c>
      <c r="K24" s="21"/>
      <c r="L24" s="10">
        <v>328066</v>
      </c>
      <c r="M24" s="21"/>
      <c r="O24" s="30"/>
      <c r="Q24" s="178"/>
      <c r="S24" s="21"/>
    </row>
    <row r="25" spans="1:19" ht="20.399999999999999" thickBot="1">
      <c r="A25" s="17" t="s">
        <v>183</v>
      </c>
      <c r="B25" s="17"/>
      <c r="C25" s="17"/>
      <c r="F25" s="38">
        <f>+F23-F24</f>
        <v>-24956731.480000019</v>
      </c>
      <c r="G25" s="21"/>
      <c r="H25" s="38">
        <f>+H23-H24</f>
        <v>6190695.5300000031</v>
      </c>
      <c r="I25" s="21"/>
      <c r="J25" s="38">
        <f>+J23-J24</f>
        <v>-21165323.670000002</v>
      </c>
      <c r="K25" s="21"/>
      <c r="L25" s="38">
        <f>+L23-L24</f>
        <v>852965.80000000587</v>
      </c>
      <c r="M25" s="21"/>
      <c r="O25" s="30"/>
      <c r="Q25" s="178"/>
    </row>
    <row r="26" spans="1:19" ht="20.399999999999999" thickTop="1">
      <c r="A26" s="17"/>
      <c r="B26" s="17"/>
      <c r="C26" s="17"/>
      <c r="F26" s="131">
        <f>F25/F11</f>
        <v>-0.30811893371197041</v>
      </c>
      <c r="G26" s="129"/>
      <c r="H26" s="131">
        <f>H25/H11</f>
        <v>4.2493696519378399E-2</v>
      </c>
      <c r="I26" s="129"/>
      <c r="J26" s="131">
        <f>J25/J11</f>
        <v>-0.29715368741452647</v>
      </c>
      <c r="K26" s="129"/>
      <c r="L26" s="131">
        <f>L25/L11</f>
        <v>7.4036297569483366E-3</v>
      </c>
      <c r="M26" s="89"/>
      <c r="O26" s="30"/>
      <c r="Q26" s="178"/>
    </row>
    <row r="27" spans="1:19">
      <c r="A27" s="9" t="s">
        <v>170</v>
      </c>
      <c r="B27" s="9"/>
      <c r="C27" s="9"/>
      <c r="G27" s="21"/>
      <c r="H27" s="10"/>
      <c r="I27" s="21"/>
      <c r="J27" s="10"/>
      <c r="K27" s="21"/>
      <c r="M27" s="107"/>
      <c r="O27" s="30"/>
      <c r="Q27" s="178"/>
    </row>
    <row r="28" spans="1:19">
      <c r="A28" s="9" t="s">
        <v>80</v>
      </c>
      <c r="B28" s="9"/>
      <c r="C28" s="9"/>
      <c r="F28" s="10">
        <f>+F25-F29</f>
        <v>-24956731.480000019</v>
      </c>
      <c r="G28" s="21"/>
      <c r="H28" s="10">
        <f>+H25-H29</f>
        <v>6190695.5300000031</v>
      </c>
      <c r="I28" s="21"/>
      <c r="J28" s="10">
        <f>+J25-J29</f>
        <v>-21165323.670000002</v>
      </c>
      <c r="K28" s="21"/>
      <c r="L28" s="10">
        <f>+L25-L29</f>
        <v>852965.80000000587</v>
      </c>
      <c r="M28" s="107"/>
      <c r="O28" s="30"/>
      <c r="Q28" s="178"/>
    </row>
    <row r="29" spans="1:19">
      <c r="A29" s="9" t="s">
        <v>81</v>
      </c>
      <c r="B29" s="2"/>
      <c r="C29" s="2"/>
      <c r="F29" s="21">
        <v>0</v>
      </c>
      <c r="G29" s="21"/>
      <c r="H29" s="21">
        <v>0</v>
      </c>
      <c r="I29" s="21"/>
      <c r="J29" s="21">
        <v>0</v>
      </c>
      <c r="K29" s="21"/>
      <c r="L29" s="21">
        <v>0</v>
      </c>
      <c r="M29" s="18"/>
      <c r="O29" s="30"/>
      <c r="Q29" s="178"/>
    </row>
    <row r="30" spans="1:19" ht="20.399999999999999" thickBot="1">
      <c r="A30" s="17"/>
      <c r="B30" s="17"/>
      <c r="C30" s="17"/>
      <c r="F30" s="38">
        <f>SUM(F28:F29)</f>
        <v>-24956731.480000019</v>
      </c>
      <c r="G30" s="21"/>
      <c r="H30" s="38">
        <f>SUM(H28:H29)</f>
        <v>6190695.5300000031</v>
      </c>
      <c r="I30" s="21"/>
      <c r="J30" s="38">
        <f>SUM(J28:J29)</f>
        <v>-21165323.670000002</v>
      </c>
      <c r="K30" s="21"/>
      <c r="L30" s="38">
        <f>SUM(L28:L29)</f>
        <v>852965.80000000587</v>
      </c>
      <c r="O30" s="30"/>
      <c r="Q30" s="178"/>
    </row>
    <row r="31" spans="1:19" ht="20.399999999999999" thickTop="1">
      <c r="A31" s="17"/>
      <c r="B31" s="17"/>
      <c r="C31" s="17"/>
      <c r="F31" s="21"/>
      <c r="G31" s="21"/>
      <c r="H31" s="21"/>
      <c r="I31" s="21"/>
      <c r="J31" s="21"/>
      <c r="K31" s="21"/>
      <c r="L31" s="21"/>
      <c r="O31" s="30"/>
      <c r="Q31" s="178"/>
    </row>
    <row r="32" spans="1:19">
      <c r="A32" s="17" t="s">
        <v>83</v>
      </c>
      <c r="B32" s="17"/>
      <c r="C32" s="17"/>
      <c r="F32" s="10">
        <f>+F25/F33</f>
        <v>-0.1160778208372094</v>
      </c>
      <c r="G32" s="10"/>
      <c r="H32" s="10">
        <f>+H25/H33</f>
        <v>3.869184706250002E-2</v>
      </c>
      <c r="I32" s="10"/>
      <c r="J32" s="10">
        <f>+J25/J33</f>
        <v>-9.8443365906976749E-2</v>
      </c>
      <c r="K32" s="10"/>
      <c r="L32" s="10">
        <f>+L25/L33</f>
        <v>5.3310362500000371E-3</v>
      </c>
      <c r="O32" s="30"/>
      <c r="Q32" s="178"/>
    </row>
    <row r="33" spans="1:17">
      <c r="A33" s="9" t="s">
        <v>82</v>
      </c>
      <c r="B33" s="17"/>
      <c r="C33" s="17"/>
      <c r="F33" s="45">
        <v>215000000</v>
      </c>
      <c r="G33" s="10"/>
      <c r="H33" s="45">
        <v>160000000</v>
      </c>
      <c r="I33" s="10"/>
      <c r="J33" s="45">
        <v>215000000</v>
      </c>
      <c r="K33" s="10"/>
      <c r="L33" s="45">
        <v>160000000</v>
      </c>
      <c r="O33" s="30"/>
      <c r="Q33" s="178"/>
    </row>
    <row r="34" spans="1:17">
      <c r="A34" s="23"/>
      <c r="B34" s="23"/>
      <c r="C34" s="16"/>
      <c r="F34" s="21"/>
      <c r="G34" s="21"/>
      <c r="H34" s="21"/>
      <c r="I34" s="21"/>
      <c r="J34" s="21"/>
      <c r="K34" s="21"/>
      <c r="L34" s="21"/>
      <c r="O34" s="30"/>
      <c r="Q34" s="178"/>
    </row>
    <row r="35" spans="1:17">
      <c r="A35" s="24" t="str">
        <f>+'Conso-SC (งบเดี่ยว)'!A26</f>
        <v>The accompany notes to interim financial statements are an intergral part of these interim financial statements</v>
      </c>
      <c r="B35" s="24"/>
      <c r="D35" s="7"/>
      <c r="F35" s="128"/>
      <c r="G35" s="129"/>
      <c r="H35" s="128"/>
      <c r="I35" s="129"/>
      <c r="J35" s="128">
        <f>J25/J11</f>
        <v>-0.29715368741452647</v>
      </c>
      <c r="K35" s="129"/>
      <c r="L35" s="128">
        <f>L25/L11</f>
        <v>7.4036297569483366E-3</v>
      </c>
      <c r="O35" s="30"/>
      <c r="Q35" s="178"/>
    </row>
    <row r="36" spans="1:17">
      <c r="A36" s="24"/>
      <c r="D36" s="7"/>
      <c r="F36" s="21"/>
      <c r="G36" s="21"/>
      <c r="H36" s="21"/>
      <c r="I36" s="21"/>
      <c r="J36" s="21"/>
      <c r="K36" s="21"/>
      <c r="L36" s="21"/>
      <c r="O36" s="30"/>
      <c r="Q36" s="178"/>
    </row>
    <row r="37" spans="1:17">
      <c r="A37" s="24"/>
      <c r="D37" s="7"/>
      <c r="F37" s="21"/>
      <c r="G37" s="21"/>
      <c r="H37" s="21"/>
      <c r="I37" s="21"/>
      <c r="J37" s="21"/>
      <c r="K37" s="21"/>
      <c r="L37" s="21"/>
      <c r="O37" s="30"/>
      <c r="Q37" s="178"/>
    </row>
    <row r="38" spans="1:17" s="2" customFormat="1">
      <c r="H38" s="7"/>
      <c r="K38" s="7"/>
      <c r="O38" s="30"/>
      <c r="Q38" s="178"/>
    </row>
    <row r="39" spans="1:17" s="2" customFormat="1">
      <c r="A39" s="7" t="s">
        <v>48</v>
      </c>
      <c r="H39" s="7" t="s">
        <v>48</v>
      </c>
      <c r="K39" s="7"/>
      <c r="O39" s="30"/>
      <c r="Q39" s="178"/>
    </row>
    <row r="40" spans="1:17" s="9" customFormat="1">
      <c r="A40" s="33"/>
      <c r="B40" s="7" t="s">
        <v>111</v>
      </c>
      <c r="C40" s="33"/>
      <c r="E40" s="33"/>
      <c r="F40" s="33"/>
      <c r="H40" s="7" t="s">
        <v>112</v>
      </c>
      <c r="J40" s="33"/>
      <c r="L40" s="33"/>
      <c r="O40" s="30"/>
      <c r="Q40" s="178"/>
    </row>
    <row r="41" spans="1:17" s="9" customFormat="1">
      <c r="A41" s="33"/>
      <c r="B41" s="7"/>
      <c r="C41" s="33"/>
      <c r="E41" s="33"/>
      <c r="F41" s="33"/>
      <c r="H41" s="7"/>
      <c r="J41" s="33"/>
      <c r="L41" s="33"/>
      <c r="O41" s="30"/>
      <c r="Q41" s="178"/>
    </row>
    <row r="42" spans="1:17" s="2" customFormat="1">
      <c r="A42" s="194">
        <v>5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59"/>
      <c r="N42" s="59"/>
      <c r="O42" s="30"/>
      <c r="P42" s="59"/>
      <c r="Q42" s="178"/>
    </row>
    <row r="43" spans="1:17">
      <c r="D43" s="7"/>
      <c r="J43" s="192" t="s">
        <v>63</v>
      </c>
      <c r="K43" s="192"/>
      <c r="L43" s="192"/>
      <c r="O43" s="30"/>
      <c r="Q43" s="178"/>
    </row>
    <row r="44" spans="1:17">
      <c r="D44" s="7"/>
      <c r="J44" s="170"/>
      <c r="K44" s="170"/>
      <c r="L44" s="170"/>
      <c r="O44" s="30"/>
      <c r="Q44" s="178"/>
    </row>
    <row r="45" spans="1:17">
      <c r="A45" s="179" t="str">
        <f>+A3</f>
        <v>INTERMEDICAL CARE AND LAB HOSPITAL PUBLIC COMPANY LIMITED AND ITS SUBSIDIARY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O45" s="30"/>
      <c r="Q45" s="178"/>
    </row>
    <row r="46" spans="1:17">
      <c r="A46" s="179" t="s">
        <v>75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O46" s="30"/>
      <c r="Q46" s="178"/>
    </row>
    <row r="47" spans="1:17">
      <c r="A47" s="195" t="s">
        <v>197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O47" s="30"/>
      <c r="Q47" s="178"/>
    </row>
    <row r="48" spans="1:17">
      <c r="D48" s="160"/>
      <c r="F48" s="180" t="s">
        <v>27</v>
      </c>
      <c r="G48" s="180"/>
      <c r="H48" s="180"/>
      <c r="I48" s="180"/>
      <c r="J48" s="180"/>
      <c r="K48" s="180"/>
      <c r="L48" s="180"/>
      <c r="O48" s="30"/>
      <c r="Q48" s="178"/>
    </row>
    <row r="49" spans="1:17">
      <c r="D49" s="7"/>
      <c r="F49" s="181" t="s">
        <v>28</v>
      </c>
      <c r="G49" s="181"/>
      <c r="H49" s="181"/>
      <c r="I49" s="167"/>
      <c r="J49" s="181" t="s">
        <v>29</v>
      </c>
      <c r="K49" s="181"/>
      <c r="L49" s="181"/>
      <c r="O49" s="30"/>
      <c r="Q49" s="178"/>
    </row>
    <row r="50" spans="1:17">
      <c r="C50" s="20"/>
      <c r="D50" s="168" t="s">
        <v>30</v>
      </c>
      <c r="F50" s="44" t="s">
        <v>194</v>
      </c>
      <c r="H50" s="44" t="s">
        <v>195</v>
      </c>
      <c r="I50" s="31"/>
      <c r="J50" s="44" t="s">
        <v>194</v>
      </c>
      <c r="L50" s="44" t="s">
        <v>195</v>
      </c>
      <c r="O50" s="30"/>
      <c r="Q50" s="178"/>
    </row>
    <row r="51" spans="1:17">
      <c r="C51" s="20"/>
      <c r="D51" s="160"/>
      <c r="F51" s="31"/>
      <c r="H51" s="56"/>
      <c r="I51" s="56"/>
      <c r="J51" s="56"/>
      <c r="K51" s="24"/>
      <c r="L51" s="56"/>
      <c r="O51" s="30"/>
      <c r="Q51" s="178"/>
    </row>
    <row r="52" spans="1:17">
      <c r="A52" s="17" t="s">
        <v>117</v>
      </c>
      <c r="B52" s="17"/>
      <c r="C52" s="17"/>
      <c r="D52" s="160"/>
      <c r="O52" s="30"/>
      <c r="Q52" s="178"/>
    </row>
    <row r="53" spans="1:17">
      <c r="A53" s="17"/>
      <c r="B53" s="17" t="s">
        <v>121</v>
      </c>
      <c r="C53" s="17"/>
      <c r="D53" s="160"/>
      <c r="F53" s="21">
        <v>31339614.16</v>
      </c>
      <c r="G53" s="21"/>
      <c r="H53" s="21">
        <v>102829290.84</v>
      </c>
      <c r="I53" s="21"/>
      <c r="J53" s="21">
        <v>24928152.649999999</v>
      </c>
      <c r="K53" s="21"/>
      <c r="L53" s="21">
        <v>82818957.400000006</v>
      </c>
      <c r="O53" s="30"/>
      <c r="Q53" s="178"/>
    </row>
    <row r="54" spans="1:17">
      <c r="A54" s="17"/>
      <c r="B54" s="17" t="s">
        <v>127</v>
      </c>
      <c r="C54" s="17"/>
      <c r="D54" s="160"/>
      <c r="F54" s="21"/>
      <c r="G54" s="21"/>
      <c r="H54" s="21"/>
      <c r="I54" s="21"/>
      <c r="J54" s="21"/>
      <c r="K54" s="21"/>
      <c r="L54" s="21"/>
      <c r="O54" s="30"/>
      <c r="Q54" s="178"/>
    </row>
    <row r="55" spans="1:17">
      <c r="A55" s="17"/>
      <c r="B55" s="17"/>
      <c r="C55" s="17" t="s">
        <v>119</v>
      </c>
      <c r="D55" s="160"/>
      <c r="F55" s="21"/>
      <c r="G55" s="21"/>
      <c r="H55" s="21"/>
      <c r="I55" s="21"/>
      <c r="J55" s="21"/>
      <c r="K55" s="21"/>
      <c r="L55" s="21"/>
      <c r="O55" s="30"/>
      <c r="Q55" s="178"/>
    </row>
    <row r="56" spans="1:17">
      <c r="A56" s="17"/>
      <c r="B56" s="17"/>
      <c r="C56" s="7" t="s">
        <v>120</v>
      </c>
      <c r="D56" s="160"/>
      <c r="F56" s="21">
        <v>790025.92</v>
      </c>
      <c r="G56" s="21"/>
      <c r="H56" s="21">
        <v>444120.71</v>
      </c>
      <c r="I56" s="21"/>
      <c r="J56" s="21">
        <v>1201655.57</v>
      </c>
      <c r="K56" s="21"/>
      <c r="L56" s="21">
        <v>907623.05</v>
      </c>
      <c r="O56" s="30"/>
      <c r="Q56" s="178"/>
    </row>
    <row r="57" spans="1:17">
      <c r="A57" s="17"/>
      <c r="B57" s="17"/>
      <c r="C57" s="17" t="s">
        <v>122</v>
      </c>
      <c r="D57" s="160"/>
      <c r="F57" s="27">
        <f>SUM(F53:F56)</f>
        <v>32129640.080000002</v>
      </c>
      <c r="G57" s="21"/>
      <c r="H57" s="27">
        <f>SUM(H53:H56)</f>
        <v>103273411.55</v>
      </c>
      <c r="I57" s="21"/>
      <c r="J57" s="27">
        <f>SUM(J53:J56)</f>
        <v>26129808.219999999</v>
      </c>
      <c r="K57" s="21"/>
      <c r="L57" s="27">
        <f>SUM(L53:L56)</f>
        <v>83726580.450000003</v>
      </c>
      <c r="O57" s="30"/>
      <c r="Q57" s="178"/>
    </row>
    <row r="58" spans="1:17">
      <c r="A58" s="17" t="s">
        <v>118</v>
      </c>
      <c r="B58" s="17"/>
      <c r="C58" s="17"/>
      <c r="D58" s="160"/>
      <c r="F58" s="128">
        <f>(F53-F59)/F53</f>
        <v>-5.5897448547273333E-2</v>
      </c>
      <c r="G58" s="129"/>
      <c r="H58" s="128">
        <f>(H53-H59)/H53</f>
        <v>0.41395243059910225</v>
      </c>
      <c r="I58" s="129"/>
      <c r="J58" s="130">
        <f>(J53-J59)/J53</f>
        <v>-0.152391149209366</v>
      </c>
      <c r="K58" s="129"/>
      <c r="L58" s="128">
        <f>(L53-L59)/L53</f>
        <v>0.41540177708153569</v>
      </c>
      <c r="O58" s="30"/>
      <c r="Q58" s="178"/>
    </row>
    <row r="59" spans="1:17">
      <c r="A59" s="17"/>
      <c r="B59" s="17" t="s">
        <v>78</v>
      </c>
      <c r="C59" s="17"/>
      <c r="D59" s="160"/>
      <c r="F59" s="21">
        <v>33091418.629999999</v>
      </c>
      <c r="G59" s="21"/>
      <c r="H59" s="21">
        <v>60262855.960000001</v>
      </c>
      <c r="I59" s="21"/>
      <c r="J59" s="21">
        <v>28726982.48</v>
      </c>
      <c r="K59" s="21"/>
      <c r="L59" s="21">
        <v>48415815.32</v>
      </c>
      <c r="O59" s="30"/>
      <c r="Q59" s="178"/>
    </row>
    <row r="60" spans="1:17">
      <c r="A60" s="17"/>
      <c r="B60" s="17" t="s">
        <v>203</v>
      </c>
      <c r="C60" s="17"/>
      <c r="D60" s="160"/>
      <c r="F60" s="21">
        <v>3190138.35</v>
      </c>
      <c r="G60" s="21"/>
      <c r="H60" s="21">
        <v>4675752.33</v>
      </c>
      <c r="I60" s="21"/>
      <c r="J60" s="21">
        <v>2815971.6</v>
      </c>
      <c r="K60" s="21"/>
      <c r="L60" s="21">
        <v>3927218.97</v>
      </c>
      <c r="O60" s="30"/>
      <c r="Q60" s="178"/>
    </row>
    <row r="61" spans="1:17">
      <c r="A61" s="17"/>
      <c r="B61" s="17" t="s">
        <v>77</v>
      </c>
      <c r="C61" s="17"/>
      <c r="D61" s="160"/>
      <c r="F61" s="21">
        <v>12641692.43</v>
      </c>
      <c r="G61" s="21"/>
      <c r="H61" s="21">
        <v>16342109.48</v>
      </c>
      <c r="I61" s="21"/>
      <c r="J61" s="21">
        <v>11672419.73</v>
      </c>
      <c r="K61" s="21"/>
      <c r="L61" s="21">
        <v>15037132.060000001</v>
      </c>
      <c r="O61" s="30"/>
      <c r="Q61" s="178"/>
    </row>
    <row r="62" spans="1:17">
      <c r="A62" s="17"/>
      <c r="B62" s="17"/>
      <c r="C62" s="17" t="s">
        <v>123</v>
      </c>
      <c r="D62" s="160"/>
      <c r="F62" s="27">
        <f>SUM(F59:F61)</f>
        <v>48923249.409999996</v>
      </c>
      <c r="G62" s="21"/>
      <c r="H62" s="27">
        <f>SUM(H59:H61)</f>
        <v>81280717.769999996</v>
      </c>
      <c r="I62" s="21"/>
      <c r="J62" s="27">
        <f>SUM(J59:J61)</f>
        <v>43215373.810000002</v>
      </c>
      <c r="K62" s="21"/>
      <c r="L62" s="27">
        <f>SUM(L59:L61)</f>
        <v>67380166.349999994</v>
      </c>
      <c r="O62" s="30"/>
      <c r="Q62" s="178"/>
    </row>
    <row r="63" spans="1:17">
      <c r="A63" s="17" t="s">
        <v>181</v>
      </c>
      <c r="B63" s="17"/>
      <c r="C63" s="17"/>
      <c r="D63" s="160"/>
      <c r="F63" s="10">
        <f>+F57-F62</f>
        <v>-16793609.329999994</v>
      </c>
      <c r="G63" s="21"/>
      <c r="H63" s="10">
        <f>+H57-H62</f>
        <v>21992693.780000001</v>
      </c>
      <c r="I63" s="21"/>
      <c r="J63" s="21">
        <f>+J57-J62</f>
        <v>-17085565.590000004</v>
      </c>
      <c r="K63" s="21"/>
      <c r="L63" s="10">
        <f>+L57-L62</f>
        <v>16346414.100000009</v>
      </c>
      <c r="O63" s="30"/>
      <c r="Q63" s="178"/>
    </row>
    <row r="64" spans="1:17">
      <c r="B64" s="17" t="s">
        <v>76</v>
      </c>
      <c r="C64" s="17"/>
      <c r="D64" s="160"/>
      <c r="F64" s="29">
        <v>371572.45</v>
      </c>
      <c r="G64" s="21"/>
      <c r="H64" s="29">
        <v>836213.92</v>
      </c>
      <c r="I64" s="21"/>
      <c r="J64" s="29">
        <v>254046.85</v>
      </c>
      <c r="K64" s="21"/>
      <c r="L64" s="29">
        <v>815614.37</v>
      </c>
      <c r="O64" s="30"/>
      <c r="Q64" s="178"/>
    </row>
    <row r="65" spans="1:17">
      <c r="A65" s="17" t="s">
        <v>182</v>
      </c>
      <c r="B65" s="17"/>
      <c r="C65" s="17"/>
      <c r="D65" s="160"/>
      <c r="F65" s="10">
        <f>+F63-F64</f>
        <v>-17165181.779999994</v>
      </c>
      <c r="G65" s="21"/>
      <c r="H65" s="10">
        <f>+H63-H64</f>
        <v>21156479.859999999</v>
      </c>
      <c r="I65" s="21"/>
      <c r="J65" s="10">
        <f>+J63-J64</f>
        <v>-17339612.440000005</v>
      </c>
      <c r="K65" s="21"/>
      <c r="L65" s="10">
        <f>+L63-L64</f>
        <v>15530799.73000001</v>
      </c>
      <c r="O65" s="30"/>
      <c r="Q65" s="178"/>
    </row>
    <row r="66" spans="1:17">
      <c r="A66" s="7" t="s">
        <v>177</v>
      </c>
      <c r="B66" s="17"/>
      <c r="C66" s="17"/>
      <c r="D66" s="160" t="s">
        <v>187</v>
      </c>
      <c r="F66" s="29">
        <v>-115814.2</v>
      </c>
      <c r="G66" s="21"/>
      <c r="H66" s="10">
        <v>1590132.75</v>
      </c>
      <c r="I66" s="21"/>
      <c r="J66" s="21">
        <v>-103211.6</v>
      </c>
      <c r="K66" s="21"/>
      <c r="L66" s="10">
        <v>462283.6</v>
      </c>
      <c r="O66" s="30"/>
      <c r="Q66" s="178"/>
    </row>
    <row r="67" spans="1:17" ht="20.399999999999999" thickBot="1">
      <c r="A67" s="17" t="s">
        <v>183</v>
      </c>
      <c r="B67" s="17"/>
      <c r="C67" s="17"/>
      <c r="D67" s="160"/>
      <c r="F67" s="38">
        <f>+F65-F66</f>
        <v>-17049367.579999994</v>
      </c>
      <c r="G67" s="21"/>
      <c r="H67" s="38">
        <f>+H65-H66</f>
        <v>19566347.109999999</v>
      </c>
      <c r="I67" s="21"/>
      <c r="J67" s="38">
        <f>+J65-J66</f>
        <v>-17236400.840000004</v>
      </c>
      <c r="K67" s="21"/>
      <c r="L67" s="38">
        <f>+L65-L66</f>
        <v>15068516.13000001</v>
      </c>
      <c r="O67" s="30"/>
      <c r="Q67" s="178"/>
    </row>
    <row r="68" spans="1:17" ht="20.399999999999999" thickTop="1">
      <c r="A68" s="17"/>
      <c r="B68" s="17"/>
      <c r="C68" s="17"/>
      <c r="D68" s="160"/>
      <c r="F68" s="131">
        <f>F67/F53</f>
        <v>-0.54401970276203282</v>
      </c>
      <c r="G68" s="129"/>
      <c r="H68" s="131">
        <f>H67/H53</f>
        <v>0.19027989933767786</v>
      </c>
      <c r="I68" s="129"/>
      <c r="J68" s="131">
        <f>J67/J53</f>
        <v>-0.6914431679717753</v>
      </c>
      <c r="K68" s="129"/>
      <c r="L68" s="131">
        <f>L67/L53</f>
        <v>0.18194525266989184</v>
      </c>
    </row>
    <row r="69" spans="1:17">
      <c r="A69" s="9" t="s">
        <v>170</v>
      </c>
      <c r="B69" s="9"/>
      <c r="C69" s="9"/>
      <c r="D69" s="160"/>
      <c r="G69" s="21"/>
      <c r="H69" s="10"/>
      <c r="I69" s="21"/>
      <c r="J69" s="10"/>
      <c r="K69" s="21"/>
    </row>
    <row r="70" spans="1:17">
      <c r="A70" s="9" t="s">
        <v>80</v>
      </c>
      <c r="B70" s="9"/>
      <c r="C70" s="9"/>
      <c r="D70" s="160"/>
      <c r="F70" s="10">
        <f>+F67-F71</f>
        <v>-17049367.579999994</v>
      </c>
      <c r="G70" s="21"/>
      <c r="H70" s="10">
        <f>+H67-H71</f>
        <v>19566347.109999999</v>
      </c>
      <c r="I70" s="21"/>
      <c r="J70" s="10">
        <f>+J67-J71</f>
        <v>-17236400.840000004</v>
      </c>
      <c r="K70" s="21"/>
      <c r="L70" s="10">
        <f>+L67-L71</f>
        <v>15068516.13000001</v>
      </c>
    </row>
    <row r="71" spans="1:17">
      <c r="A71" s="9" t="s">
        <v>81</v>
      </c>
      <c r="B71" s="2"/>
      <c r="C71" s="2"/>
      <c r="D71" s="160"/>
      <c r="F71" s="21">
        <v>0</v>
      </c>
      <c r="G71" s="21"/>
      <c r="H71" s="21">
        <v>0</v>
      </c>
      <c r="I71" s="21"/>
      <c r="J71" s="21">
        <v>0</v>
      </c>
      <c r="K71" s="21"/>
      <c r="L71" s="21">
        <v>0</v>
      </c>
    </row>
    <row r="72" spans="1:17" ht="20.399999999999999" thickBot="1">
      <c r="A72" s="17"/>
      <c r="B72" s="17"/>
      <c r="C72" s="17"/>
      <c r="D72" s="160"/>
      <c r="F72" s="38">
        <f>SUM(F70:F71)</f>
        <v>-17049367.579999994</v>
      </c>
      <c r="G72" s="21"/>
      <c r="H72" s="38">
        <f>SUM(H70:H71)</f>
        <v>19566347.109999999</v>
      </c>
      <c r="I72" s="21"/>
      <c r="J72" s="38">
        <f>SUM(J70:J71)</f>
        <v>-17236400.840000004</v>
      </c>
      <c r="K72" s="21"/>
      <c r="L72" s="38">
        <f>SUM(L70:L71)</f>
        <v>15068516.13000001</v>
      </c>
    </row>
    <row r="73" spans="1:17" ht="20.399999999999999" thickTop="1">
      <c r="A73" s="17"/>
      <c r="B73" s="17"/>
      <c r="C73" s="17"/>
      <c r="D73" s="160"/>
      <c r="F73" s="21"/>
      <c r="G73" s="21"/>
      <c r="H73" s="21"/>
      <c r="I73" s="21"/>
      <c r="J73" s="21"/>
      <c r="K73" s="21"/>
      <c r="L73" s="21"/>
    </row>
    <row r="74" spans="1:17">
      <c r="A74" s="17" t="s">
        <v>83</v>
      </c>
      <c r="B74" s="17"/>
      <c r="C74" s="17"/>
      <c r="D74" s="160"/>
      <c r="F74" s="10">
        <f>+F67/F75</f>
        <v>-7.9299384093023229E-2</v>
      </c>
      <c r="G74" s="10"/>
      <c r="H74" s="10">
        <f>+H67/H75</f>
        <v>0.1222896694375</v>
      </c>
      <c r="I74" s="10"/>
      <c r="J74" s="10">
        <f>+J67/J75</f>
        <v>-8.0169306232558163E-2</v>
      </c>
      <c r="K74" s="10"/>
      <c r="L74" s="10">
        <f>+L67/L75</f>
        <v>9.4178225812500058E-2</v>
      </c>
    </row>
    <row r="75" spans="1:17">
      <c r="A75" s="9" t="s">
        <v>82</v>
      </c>
      <c r="B75" s="17"/>
      <c r="C75" s="17"/>
      <c r="D75" s="160"/>
      <c r="F75" s="45">
        <v>215000000</v>
      </c>
      <c r="G75" s="10"/>
      <c r="H75" s="45">
        <v>160000000</v>
      </c>
      <c r="I75" s="10"/>
      <c r="J75" s="45">
        <v>215000000</v>
      </c>
      <c r="K75" s="10"/>
      <c r="L75" s="45">
        <v>160000000</v>
      </c>
    </row>
    <row r="76" spans="1:17">
      <c r="A76" s="23"/>
      <c r="B76" s="23"/>
      <c r="C76" s="16"/>
      <c r="D76" s="160"/>
      <c r="F76" s="21"/>
      <c r="G76" s="21"/>
      <c r="H76" s="21"/>
      <c r="I76" s="21"/>
      <c r="J76" s="21"/>
      <c r="K76" s="21"/>
      <c r="L76" s="21"/>
    </row>
    <row r="77" spans="1:17">
      <c r="A77" s="24"/>
      <c r="B77" s="24"/>
      <c r="D77" s="7"/>
      <c r="F77" s="128"/>
      <c r="G77" s="129"/>
      <c r="H77" s="128"/>
      <c r="I77" s="129"/>
      <c r="J77" s="128">
        <f>J67/J53</f>
        <v>-0.6914431679717753</v>
      </c>
      <c r="K77" s="129"/>
      <c r="L77" s="128">
        <f>L67/L53</f>
        <v>0.18194525266989184</v>
      </c>
    </row>
    <row r="78" spans="1:17">
      <c r="A78" s="24"/>
      <c r="D78" s="7"/>
      <c r="F78" s="21"/>
      <c r="G78" s="21"/>
      <c r="H78" s="21"/>
      <c r="I78" s="21"/>
      <c r="J78" s="21"/>
      <c r="K78" s="21"/>
      <c r="L78" s="21"/>
    </row>
    <row r="79" spans="1:17">
      <c r="A79" s="24"/>
      <c r="D79" s="7"/>
      <c r="F79" s="21"/>
      <c r="G79" s="21"/>
      <c r="H79" s="21"/>
      <c r="I79" s="21"/>
      <c r="J79" s="21"/>
      <c r="K79" s="21"/>
      <c r="L79" s="21"/>
    </row>
    <row r="80" spans="1:17">
      <c r="A80" s="2"/>
      <c r="B80" s="2"/>
      <c r="C80" s="2"/>
      <c r="D80" s="2"/>
      <c r="E80" s="2"/>
      <c r="F80" s="2"/>
      <c r="G80" s="2"/>
      <c r="I80" s="2"/>
      <c r="J80" s="2"/>
      <c r="L80" s="2"/>
    </row>
    <row r="81" spans="1:12">
      <c r="A81" s="7" t="s">
        <v>48</v>
      </c>
      <c r="B81" s="2"/>
      <c r="C81" s="2"/>
      <c r="D81" s="2"/>
      <c r="E81" s="2"/>
      <c r="F81" s="2"/>
      <c r="G81" s="2"/>
      <c r="H81" s="7" t="s">
        <v>48</v>
      </c>
      <c r="I81" s="2"/>
      <c r="J81" s="2"/>
      <c r="L81" s="2"/>
    </row>
    <row r="82" spans="1:12">
      <c r="A82" s="33"/>
      <c r="B82" s="7" t="s">
        <v>111</v>
      </c>
      <c r="C82" s="33"/>
      <c r="D82" s="9"/>
      <c r="E82" s="33"/>
      <c r="F82" s="33"/>
      <c r="G82" s="9"/>
      <c r="H82" s="7" t="s">
        <v>112</v>
      </c>
      <c r="I82" s="9"/>
      <c r="J82" s="33"/>
      <c r="K82" s="9"/>
      <c r="L82" s="33"/>
    </row>
    <row r="83" spans="1:12">
      <c r="A83" s="33"/>
      <c r="C83" s="33"/>
      <c r="D83" s="9"/>
      <c r="E83" s="33"/>
      <c r="F83" s="33"/>
      <c r="G83" s="9"/>
      <c r="I83" s="9"/>
      <c r="J83" s="33"/>
      <c r="K83" s="9"/>
      <c r="L83" s="33"/>
    </row>
    <row r="84" spans="1:12">
      <c r="A84" s="194">
        <v>7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</row>
  </sheetData>
  <mergeCells count="16">
    <mergeCell ref="A84:L84"/>
    <mergeCell ref="J43:L43"/>
    <mergeCell ref="A45:L45"/>
    <mergeCell ref="A46:L46"/>
    <mergeCell ref="A47:L47"/>
    <mergeCell ref="F48:L48"/>
    <mergeCell ref="A4:L4"/>
    <mergeCell ref="J1:L1"/>
    <mergeCell ref="A3:L3"/>
    <mergeCell ref="F49:H49"/>
    <mergeCell ref="J49:L49"/>
    <mergeCell ref="F7:H7"/>
    <mergeCell ref="A42:L42"/>
    <mergeCell ref="J7:L7"/>
    <mergeCell ref="F6:L6"/>
    <mergeCell ref="A5:L5"/>
  </mergeCells>
  <pageMargins left="0.51181102362204722" right="0" top="0.74803149606299213" bottom="0" header="0.51181102362204722" footer="0"/>
  <pageSetup paperSize="9" scale="87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1"/>
  <sheetViews>
    <sheetView view="pageBreakPreview" zoomScaleNormal="80" zoomScaleSheetLayoutView="100" workbookViewId="0"/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7.625" style="16" customWidth="1"/>
    <col min="7" max="7" width="7.125" style="16" hidden="1" customWidth="1"/>
    <col min="8" max="8" width="0.875" style="16" customWidth="1"/>
    <col min="9" max="9" width="17.75" style="70" customWidth="1"/>
    <col min="10" max="10" width="0.875" style="16" customWidth="1"/>
    <col min="11" max="11" width="18.375" style="16" customWidth="1"/>
    <col min="12" max="12" width="0.875" style="16" customWidth="1"/>
    <col min="13" max="13" width="18.25" style="16" customWidth="1"/>
    <col min="14" max="14" width="1" style="51" customWidth="1"/>
    <col min="15" max="15" width="18" style="3" customWidth="1"/>
    <col min="16" max="16" width="4" style="16" customWidth="1"/>
    <col min="17" max="17" width="4.875" style="16" bestFit="1" customWidth="1"/>
    <col min="18" max="18" width="14.125" style="16" bestFit="1" customWidth="1"/>
    <col min="19" max="19" width="2.875" style="16" bestFit="1" customWidth="1"/>
    <col min="20" max="20" width="17.125" style="50" customWidth="1"/>
    <col min="21" max="21" width="16" style="16" customWidth="1"/>
    <col min="22" max="16384" width="8.375" style="16"/>
  </cols>
  <sheetData>
    <row r="1" spans="1:26">
      <c r="N1" s="149"/>
      <c r="O1" s="174" t="s">
        <v>63</v>
      </c>
    </row>
    <row r="2" spans="1:26">
      <c r="M2" s="108"/>
      <c r="N2" s="108"/>
      <c r="O2" s="108"/>
    </row>
    <row r="3" spans="1:26">
      <c r="A3" s="198" t="str">
        <f>'conso PL'!A3:L3</f>
        <v>INTERMEDICAL CARE AND LAB HOSPITAL PUBLIC COMPANY LIMITED AND ITS SUBSIDIARY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26">
      <c r="A4" s="198" t="s">
        <v>84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26">
      <c r="A5" s="198" t="s">
        <v>190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26" ht="18.75" customHeight="1">
      <c r="A6" s="51"/>
      <c r="B6" s="51"/>
      <c r="C6" s="51"/>
      <c r="D6" s="51"/>
      <c r="E6" s="51"/>
      <c r="F6" s="51"/>
      <c r="G6" s="51"/>
      <c r="H6" s="51"/>
      <c r="I6" s="196" t="s">
        <v>27</v>
      </c>
      <c r="J6" s="196"/>
      <c r="K6" s="196"/>
      <c r="L6" s="196"/>
      <c r="M6" s="196"/>
      <c r="N6" s="196"/>
      <c r="O6" s="196"/>
    </row>
    <row r="7" spans="1:26" ht="18.75" customHeight="1">
      <c r="A7" s="51"/>
      <c r="B7" s="51"/>
      <c r="C7" s="51"/>
      <c r="D7" s="51"/>
      <c r="E7" s="51"/>
      <c r="F7" s="51"/>
      <c r="G7" s="51"/>
      <c r="H7" s="51"/>
      <c r="I7" s="181" t="s">
        <v>28</v>
      </c>
      <c r="J7" s="181"/>
      <c r="K7" s="181"/>
      <c r="L7" s="133"/>
      <c r="M7" s="197" t="s">
        <v>29</v>
      </c>
      <c r="N7" s="197"/>
      <c r="O7" s="197"/>
      <c r="U7" s="14"/>
      <c r="V7" s="14"/>
      <c r="W7" s="14"/>
      <c r="X7" s="52"/>
      <c r="Y7" s="53"/>
      <c r="Z7" s="52"/>
    </row>
    <row r="8" spans="1:26" ht="18.75" customHeight="1">
      <c r="A8" s="51"/>
      <c r="B8" s="51"/>
      <c r="C8" s="51"/>
      <c r="D8" s="51"/>
      <c r="E8" s="51"/>
      <c r="F8" s="51"/>
      <c r="G8" s="54" t="s">
        <v>0</v>
      </c>
      <c r="H8" s="51"/>
      <c r="I8" s="44" t="s">
        <v>194</v>
      </c>
      <c r="J8" s="7"/>
      <c r="K8" s="44" t="s">
        <v>195</v>
      </c>
      <c r="L8" s="31"/>
      <c r="M8" s="44" t="s">
        <v>194</v>
      </c>
      <c r="N8" s="7"/>
      <c r="O8" s="44" t="s">
        <v>195</v>
      </c>
    </row>
    <row r="9" spans="1:26" ht="18.75" customHeight="1">
      <c r="A9" s="51"/>
      <c r="B9" s="51"/>
      <c r="C9" s="51"/>
      <c r="D9" s="51"/>
      <c r="E9" s="51"/>
      <c r="F9" s="51"/>
      <c r="G9" s="51"/>
      <c r="H9" s="51"/>
      <c r="I9" s="31"/>
      <c r="J9" s="53"/>
      <c r="K9" s="56"/>
      <c r="L9" s="56"/>
      <c r="M9" s="56"/>
      <c r="N9" s="56"/>
      <c r="O9" s="56"/>
    </row>
    <row r="10" spans="1:26" ht="18.75" customHeight="1">
      <c r="A10" s="16" t="s">
        <v>167</v>
      </c>
      <c r="G10" s="12"/>
      <c r="H10" s="12"/>
      <c r="I10" s="57">
        <f>'conso PL'!F25</f>
        <v>-24956731.480000019</v>
      </c>
      <c r="J10" s="2"/>
      <c r="K10" s="57">
        <f>'conso PL'!H25</f>
        <v>6190695.5300000031</v>
      </c>
      <c r="L10" s="2"/>
      <c r="M10" s="57">
        <f>'conso PL'!J25</f>
        <v>-21165323.670000002</v>
      </c>
      <c r="N10" s="58"/>
      <c r="O10" s="57">
        <f>'conso PL'!L25</f>
        <v>852965.80000000587</v>
      </c>
    </row>
    <row r="11" spans="1:26" ht="18.75" customHeight="1">
      <c r="G11" s="12"/>
      <c r="H11" s="12"/>
      <c r="I11" s="57"/>
      <c r="J11" s="2"/>
      <c r="K11" s="31"/>
      <c r="L11" s="31"/>
      <c r="M11" s="57"/>
      <c r="N11" s="58"/>
      <c r="O11" s="57"/>
    </row>
    <row r="12" spans="1:26" ht="18.75" customHeight="1">
      <c r="A12" s="16" t="s">
        <v>85</v>
      </c>
      <c r="B12" s="2"/>
      <c r="C12" s="2"/>
      <c r="G12" s="12"/>
      <c r="H12" s="12"/>
      <c r="I12" s="63">
        <v>0</v>
      </c>
      <c r="J12" s="2"/>
      <c r="K12" s="63">
        <v>0</v>
      </c>
      <c r="L12" s="2"/>
      <c r="M12" s="63">
        <v>0</v>
      </c>
      <c r="N12" s="58"/>
      <c r="O12" s="63">
        <v>0</v>
      </c>
    </row>
    <row r="13" spans="1:26" ht="18.75" customHeight="1">
      <c r="G13" s="12"/>
      <c r="H13" s="12"/>
      <c r="I13" s="57"/>
      <c r="J13" s="2"/>
      <c r="K13" s="57"/>
      <c r="L13" s="2"/>
      <c r="M13" s="57"/>
      <c r="N13" s="58"/>
      <c r="O13" s="57"/>
    </row>
    <row r="14" spans="1:26" ht="18.75" customHeight="1" thickBot="1">
      <c r="A14" s="16" t="s">
        <v>168</v>
      </c>
      <c r="G14" s="12"/>
      <c r="H14" s="12"/>
      <c r="I14" s="64">
        <f>I12+I10</f>
        <v>-24956731.480000019</v>
      </c>
      <c r="J14" s="57" t="e">
        <v>#REF!</v>
      </c>
      <c r="K14" s="64">
        <f>K12+K10</f>
        <v>6190695.5300000031</v>
      </c>
      <c r="L14" s="57" t="e">
        <v>#REF!</v>
      </c>
      <c r="M14" s="64">
        <f>M12+M10</f>
        <v>-21165323.670000002</v>
      </c>
      <c r="N14" s="57" t="e">
        <v>#REF!</v>
      </c>
      <c r="O14" s="64">
        <f>O12+O10</f>
        <v>852965.80000000587</v>
      </c>
    </row>
    <row r="15" spans="1:26" ht="18.75" customHeight="1" thickTop="1">
      <c r="G15" s="12"/>
      <c r="H15" s="12"/>
      <c r="I15" s="57"/>
      <c r="J15" s="57"/>
      <c r="K15" s="57"/>
      <c r="L15" s="57"/>
      <c r="M15" s="57"/>
      <c r="N15" s="57"/>
      <c r="O15" s="57"/>
    </row>
    <row r="16" spans="1:26" ht="18.75" customHeight="1">
      <c r="A16" s="16" t="s">
        <v>169</v>
      </c>
      <c r="G16" s="12"/>
      <c r="H16" s="12"/>
      <c r="I16" s="57"/>
      <c r="J16" s="2"/>
      <c r="K16" s="58"/>
      <c r="L16" s="2"/>
      <c r="M16" s="57"/>
      <c r="N16" s="58"/>
      <c r="O16" s="58"/>
    </row>
    <row r="17" spans="1:21">
      <c r="B17" s="16" t="s">
        <v>79</v>
      </c>
      <c r="G17" s="12"/>
      <c r="H17" s="12"/>
      <c r="I17" s="57">
        <f>+I14-I18</f>
        <v>-24956731.480000019</v>
      </c>
      <c r="J17" s="2"/>
      <c r="K17" s="57">
        <f>+K14-K18</f>
        <v>6190695.5300000031</v>
      </c>
      <c r="L17" s="2"/>
      <c r="M17" s="57">
        <f>+M14-M18</f>
        <v>-21165323.670000002</v>
      </c>
      <c r="N17" s="58"/>
      <c r="O17" s="57">
        <f>+O14-O18</f>
        <v>852965.80000000587</v>
      </c>
      <c r="R17" s="65"/>
    </row>
    <row r="18" spans="1:21">
      <c r="B18" s="16" t="s">
        <v>86</v>
      </c>
      <c r="G18" s="12"/>
      <c r="H18" s="12"/>
      <c r="I18" s="60">
        <v>0</v>
      </c>
      <c r="J18" s="2"/>
      <c r="K18" s="60">
        <v>0</v>
      </c>
      <c r="L18" s="2"/>
      <c r="M18" s="60">
        <v>0</v>
      </c>
      <c r="N18" s="58"/>
      <c r="O18" s="60">
        <v>0</v>
      </c>
      <c r="R18" s="65"/>
      <c r="T18" s="60"/>
    </row>
    <row r="19" spans="1:21" ht="21" customHeight="1" thickBot="1">
      <c r="G19" s="12"/>
      <c r="H19" s="12"/>
      <c r="I19" s="66">
        <f>+I17+I18</f>
        <v>-24956731.480000019</v>
      </c>
      <c r="J19" s="2"/>
      <c r="K19" s="66">
        <f>+K18+K17</f>
        <v>6190695.5300000031</v>
      </c>
      <c r="L19" s="2"/>
      <c r="M19" s="66">
        <f>+M18+M17</f>
        <v>-21165323.670000002</v>
      </c>
      <c r="N19" s="58"/>
      <c r="O19" s="66">
        <f>+O18+O17</f>
        <v>852965.80000000587</v>
      </c>
      <c r="R19" s="67"/>
      <c r="U19" s="67"/>
    </row>
    <row r="20" spans="1:21" ht="18.75" customHeight="1" thickTop="1">
      <c r="G20" s="12"/>
      <c r="H20" s="12"/>
      <c r="I20" s="68"/>
      <c r="J20" s="2"/>
      <c r="K20" s="58"/>
      <c r="L20" s="2"/>
      <c r="M20" s="58"/>
      <c r="N20" s="58"/>
      <c r="O20" s="58"/>
    </row>
    <row r="21" spans="1:21" ht="18.75" customHeight="1">
      <c r="A21" s="24" t="str">
        <f>+'conso PL'!A35</f>
        <v>The accompany notes to interim financial statements are an intergral part of these interim financial statements</v>
      </c>
      <c r="B21" s="7"/>
      <c r="C21" s="7"/>
      <c r="D21" s="7"/>
      <c r="G21" s="2"/>
      <c r="H21" s="2"/>
      <c r="I21" s="32"/>
      <c r="J21" s="2"/>
      <c r="K21" s="58"/>
      <c r="L21" s="2"/>
      <c r="M21" s="69"/>
      <c r="N21" s="69"/>
      <c r="O21" s="69"/>
    </row>
    <row r="22" spans="1:21" ht="18.75" customHeight="1">
      <c r="G22" s="2"/>
      <c r="H22" s="2"/>
      <c r="I22" s="32"/>
      <c r="J22" s="2"/>
      <c r="K22" s="58"/>
      <c r="L22" s="2"/>
      <c r="M22" s="69"/>
      <c r="N22" s="69"/>
      <c r="O22" s="69"/>
    </row>
    <row r="23" spans="1:21" ht="18.75" customHeight="1">
      <c r="G23" s="2"/>
      <c r="H23" s="2"/>
      <c r="I23" s="32"/>
      <c r="J23" s="2"/>
      <c r="K23" s="58"/>
      <c r="L23" s="2"/>
      <c r="M23" s="69"/>
      <c r="N23" s="69"/>
      <c r="O23" s="69"/>
    </row>
    <row r="24" spans="1:21" ht="18.75" customHeight="1">
      <c r="G24" s="2"/>
      <c r="H24" s="2"/>
      <c r="I24" s="32"/>
      <c r="J24" s="2"/>
      <c r="K24" s="58"/>
      <c r="L24" s="2"/>
      <c r="M24" s="69"/>
      <c r="N24" s="69"/>
      <c r="O24" s="69"/>
    </row>
    <row r="25" spans="1:21" ht="18.75" customHeight="1">
      <c r="G25" s="2"/>
      <c r="H25" s="2"/>
      <c r="I25" s="32"/>
      <c r="J25" s="2"/>
      <c r="K25" s="58"/>
      <c r="L25" s="2"/>
      <c r="M25" s="69"/>
      <c r="N25" s="69"/>
      <c r="O25" s="69"/>
    </row>
    <row r="26" spans="1:21" ht="18.75" customHeight="1">
      <c r="G26" s="2"/>
      <c r="H26" s="2"/>
      <c r="I26" s="32"/>
      <c r="J26" s="2"/>
      <c r="K26" s="58"/>
      <c r="L26" s="2"/>
      <c r="M26" s="69"/>
      <c r="N26" s="69"/>
      <c r="O26" s="69"/>
    </row>
    <row r="27" spans="1:21" ht="18.75" customHeight="1">
      <c r="G27" s="2"/>
      <c r="H27" s="2"/>
      <c r="I27" s="32"/>
      <c r="J27" s="2"/>
      <c r="K27" s="58"/>
      <c r="L27" s="2"/>
      <c r="M27" s="69"/>
      <c r="N27" s="69"/>
      <c r="O27" s="69"/>
    </row>
    <row r="28" spans="1:21" ht="18.75" customHeight="1">
      <c r="G28" s="2"/>
      <c r="H28" s="2"/>
      <c r="I28" s="32"/>
      <c r="J28" s="2"/>
      <c r="K28" s="58"/>
      <c r="L28" s="2"/>
      <c r="M28" s="69"/>
      <c r="N28" s="69"/>
      <c r="O28" s="69"/>
    </row>
    <row r="29" spans="1:21" ht="18.75" customHeight="1">
      <c r="G29" s="2"/>
      <c r="H29" s="2"/>
      <c r="I29" s="32"/>
      <c r="J29" s="2"/>
      <c r="K29" s="58"/>
      <c r="L29" s="2"/>
      <c r="M29" s="69"/>
      <c r="N29" s="69"/>
      <c r="O29" s="69"/>
    </row>
    <row r="30" spans="1:21" ht="18.75" customHeight="1">
      <c r="G30" s="2"/>
      <c r="H30" s="2"/>
      <c r="I30" s="32"/>
      <c r="J30" s="2"/>
      <c r="K30" s="58"/>
      <c r="L30" s="2"/>
      <c r="M30" s="69"/>
      <c r="N30" s="69"/>
      <c r="O30" s="69"/>
    </row>
    <row r="31" spans="1:21" ht="18.75" customHeight="1">
      <c r="G31" s="2"/>
      <c r="H31" s="2"/>
      <c r="I31" s="32"/>
      <c r="J31" s="2"/>
      <c r="K31" s="58"/>
      <c r="L31" s="2"/>
      <c r="M31" s="69"/>
      <c r="N31" s="69"/>
      <c r="O31" s="69"/>
    </row>
    <row r="32" spans="1:21" ht="18.75" customHeight="1">
      <c r="G32" s="2"/>
      <c r="H32" s="2"/>
      <c r="I32" s="32"/>
      <c r="J32" s="2"/>
      <c r="K32" s="58"/>
      <c r="L32" s="2"/>
      <c r="M32" s="69"/>
      <c r="N32" s="69"/>
      <c r="O32" s="69"/>
    </row>
    <row r="33" spans="1:15" ht="18.75" customHeight="1">
      <c r="G33" s="2"/>
      <c r="H33" s="2"/>
      <c r="I33" s="32"/>
      <c r="J33" s="2"/>
      <c r="K33" s="58"/>
      <c r="L33" s="2"/>
      <c r="M33" s="69"/>
      <c r="N33" s="69"/>
      <c r="O33" s="69"/>
    </row>
    <row r="34" spans="1:15" ht="18.75" customHeight="1">
      <c r="G34" s="2"/>
      <c r="H34" s="2"/>
      <c r="I34" s="32"/>
      <c r="J34" s="2"/>
      <c r="K34" s="58"/>
      <c r="L34" s="2"/>
      <c r="M34" s="69"/>
      <c r="N34" s="69"/>
      <c r="O34" s="69"/>
    </row>
    <row r="35" spans="1:15" ht="18.75" customHeight="1">
      <c r="G35" s="2"/>
      <c r="H35" s="2"/>
      <c r="I35" s="32"/>
      <c r="J35" s="2"/>
      <c r="K35" s="58"/>
      <c r="L35" s="2"/>
      <c r="M35" s="69"/>
      <c r="N35" s="69"/>
      <c r="O35" s="69"/>
    </row>
    <row r="36" spans="1:15" ht="18.75" customHeight="1">
      <c r="G36" s="2"/>
      <c r="H36" s="2"/>
      <c r="I36" s="32"/>
      <c r="J36" s="2"/>
      <c r="K36" s="58"/>
      <c r="L36" s="2"/>
      <c r="M36" s="69"/>
      <c r="N36" s="69"/>
      <c r="O36" s="69"/>
    </row>
    <row r="37" spans="1:15" ht="18.75" customHeight="1">
      <c r="G37" s="2"/>
      <c r="H37" s="2"/>
      <c r="I37" s="32"/>
      <c r="J37" s="2"/>
      <c r="K37" s="58"/>
      <c r="L37" s="2"/>
      <c r="M37" s="69"/>
      <c r="N37" s="69"/>
      <c r="O37" s="69"/>
    </row>
    <row r="38" spans="1:15" s="2" customFormat="1">
      <c r="A38" s="7" t="s">
        <v>48</v>
      </c>
      <c r="K38" s="7" t="s">
        <v>48</v>
      </c>
    </row>
    <row r="39" spans="1:15" s="9" customFormat="1">
      <c r="A39" s="33"/>
      <c r="B39" s="7" t="s">
        <v>111</v>
      </c>
      <c r="C39" s="33"/>
      <c r="E39" s="33"/>
      <c r="F39" s="33"/>
      <c r="H39" s="7"/>
      <c r="J39" s="33"/>
      <c r="K39" s="7" t="s">
        <v>112</v>
      </c>
      <c r="L39" s="33"/>
    </row>
    <row r="40" spans="1:15" s="2" customFormat="1">
      <c r="K40" s="7"/>
      <c r="L40" s="7"/>
    </row>
    <row r="41" spans="1:15" s="2" customFormat="1">
      <c r="K41" s="7"/>
      <c r="L41" s="7"/>
    </row>
    <row r="42" spans="1:15" s="2" customFormat="1">
      <c r="K42" s="7"/>
      <c r="L42" s="7"/>
    </row>
    <row r="43" spans="1:15" s="2" customFormat="1">
      <c r="K43" s="7"/>
      <c r="L43" s="7"/>
    </row>
    <row r="44" spans="1:15" s="2" customFormat="1">
      <c r="K44" s="7"/>
      <c r="L44" s="7"/>
    </row>
    <row r="45" spans="1:15" s="2" customFormat="1">
      <c r="K45" s="7"/>
      <c r="L45" s="7"/>
    </row>
    <row r="46" spans="1:15" ht="18.75" customHeight="1">
      <c r="A46" s="194">
        <v>6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</row>
    <row r="48" spans="1:15">
      <c r="M48" s="192" t="s">
        <v>63</v>
      </c>
      <c r="N48" s="192"/>
      <c r="O48" s="192"/>
    </row>
    <row r="49" spans="1:15">
      <c r="M49" s="170"/>
      <c r="N49" s="170"/>
      <c r="O49" s="170"/>
    </row>
    <row r="50" spans="1:15">
      <c r="A50" s="198" t="str">
        <f>+A3</f>
        <v>INTERMEDICAL CARE AND LAB HOSPITAL PUBLIC COMPANY LIMITED AND ITS SUBSIDIARY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</row>
    <row r="51" spans="1:15">
      <c r="A51" s="198" t="s">
        <v>84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</row>
    <row r="52" spans="1:15">
      <c r="A52" s="198" t="s">
        <v>198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</row>
    <row r="53" spans="1:15">
      <c r="A53" s="169"/>
      <c r="B53" s="169"/>
      <c r="C53" s="169"/>
      <c r="D53" s="169"/>
      <c r="E53" s="169"/>
      <c r="F53" s="169"/>
      <c r="G53" s="169"/>
      <c r="H53" s="169"/>
      <c r="I53" s="196" t="s">
        <v>27</v>
      </c>
      <c r="J53" s="196"/>
      <c r="K53" s="196"/>
      <c r="L53" s="196"/>
      <c r="M53" s="196"/>
      <c r="N53" s="196"/>
      <c r="O53" s="196"/>
    </row>
    <row r="54" spans="1:15">
      <c r="A54" s="169"/>
      <c r="B54" s="169"/>
      <c r="C54" s="169"/>
      <c r="D54" s="169"/>
      <c r="E54" s="169"/>
      <c r="F54" s="169"/>
      <c r="G54" s="169"/>
      <c r="H54" s="169"/>
      <c r="I54" s="181" t="s">
        <v>28</v>
      </c>
      <c r="J54" s="181"/>
      <c r="K54" s="181"/>
      <c r="L54" s="167"/>
      <c r="M54" s="197" t="s">
        <v>29</v>
      </c>
      <c r="N54" s="197"/>
      <c r="O54" s="197"/>
    </row>
    <row r="55" spans="1:15">
      <c r="A55" s="169"/>
      <c r="B55" s="169"/>
      <c r="C55" s="169"/>
      <c r="D55" s="169"/>
      <c r="E55" s="169"/>
      <c r="F55" s="169"/>
      <c r="G55" s="54" t="s">
        <v>0</v>
      </c>
      <c r="H55" s="169"/>
      <c r="I55" s="44" t="s">
        <v>194</v>
      </c>
      <c r="J55" s="7"/>
      <c r="K55" s="44" t="s">
        <v>195</v>
      </c>
      <c r="L55" s="31"/>
      <c r="M55" s="44" t="s">
        <v>194</v>
      </c>
      <c r="N55" s="7"/>
      <c r="O55" s="44" t="s">
        <v>195</v>
      </c>
    </row>
    <row r="56" spans="1:15">
      <c r="A56" s="169"/>
      <c r="B56" s="169"/>
      <c r="C56" s="169"/>
      <c r="D56" s="169"/>
      <c r="E56" s="169"/>
      <c r="F56" s="169"/>
      <c r="G56" s="169"/>
      <c r="H56" s="169"/>
      <c r="I56" s="31"/>
      <c r="J56" s="53"/>
      <c r="K56" s="56"/>
      <c r="L56" s="56"/>
      <c r="M56" s="56"/>
      <c r="N56" s="56"/>
      <c r="O56" s="56"/>
    </row>
    <row r="57" spans="1:15">
      <c r="A57" s="16" t="s">
        <v>167</v>
      </c>
      <c r="G57" s="150"/>
      <c r="H57" s="150"/>
      <c r="I57" s="57">
        <f>'conso PL'!F72</f>
        <v>-17049367.579999994</v>
      </c>
      <c r="J57" s="2"/>
      <c r="K57" s="57">
        <f>'conso PL'!H72</f>
        <v>19566347.109999999</v>
      </c>
      <c r="L57" s="2"/>
      <c r="M57" s="57">
        <f>'conso PL'!J72</f>
        <v>-17236400.840000004</v>
      </c>
      <c r="N57" s="58"/>
      <c r="O57" s="57">
        <f>'conso PL'!L72</f>
        <v>15068516.13000001</v>
      </c>
    </row>
    <row r="58" spans="1:15">
      <c r="G58" s="150"/>
      <c r="H58" s="150"/>
      <c r="I58" s="57"/>
      <c r="J58" s="2"/>
      <c r="K58" s="31"/>
      <c r="L58" s="31"/>
      <c r="M58" s="57"/>
      <c r="N58" s="58"/>
      <c r="O58" s="57"/>
    </row>
    <row r="59" spans="1:15">
      <c r="A59" s="16" t="s">
        <v>85</v>
      </c>
      <c r="B59" s="2"/>
      <c r="C59" s="2"/>
      <c r="G59" s="150"/>
      <c r="H59" s="150"/>
      <c r="I59" s="63">
        <v>0</v>
      </c>
      <c r="J59" s="2"/>
      <c r="K59" s="63">
        <v>0</v>
      </c>
      <c r="L59" s="2"/>
      <c r="M59" s="63">
        <v>0</v>
      </c>
      <c r="N59" s="58"/>
      <c r="O59" s="63">
        <v>0</v>
      </c>
    </row>
    <row r="60" spans="1:15">
      <c r="G60" s="150"/>
      <c r="H60" s="150"/>
      <c r="I60" s="57"/>
      <c r="J60" s="2"/>
      <c r="K60" s="57"/>
      <c r="L60" s="2"/>
      <c r="M60" s="57"/>
      <c r="N60" s="58"/>
      <c r="O60" s="57"/>
    </row>
    <row r="61" spans="1:15" ht="20.399999999999999" thickBot="1">
      <c r="A61" s="16" t="s">
        <v>168</v>
      </c>
      <c r="G61" s="150"/>
      <c r="H61" s="150"/>
      <c r="I61" s="64">
        <f>I59+I57</f>
        <v>-17049367.579999994</v>
      </c>
      <c r="J61" s="57" t="e">
        <v>#REF!</v>
      </c>
      <c r="K61" s="64">
        <f>K59+K57</f>
        <v>19566347.109999999</v>
      </c>
      <c r="L61" s="57" t="e">
        <v>#REF!</v>
      </c>
      <c r="M61" s="64">
        <f>M59+M57</f>
        <v>-17236400.840000004</v>
      </c>
      <c r="N61" s="57" t="e">
        <v>#REF!</v>
      </c>
      <c r="O61" s="64">
        <f>O59+O57</f>
        <v>15068516.13000001</v>
      </c>
    </row>
    <row r="62" spans="1:15" ht="20.399999999999999" thickTop="1">
      <c r="G62" s="150"/>
      <c r="H62" s="150"/>
      <c r="I62" s="57"/>
      <c r="J62" s="57"/>
      <c r="K62" s="57"/>
      <c r="L62" s="57"/>
      <c r="M62" s="57"/>
      <c r="N62" s="57"/>
      <c r="O62" s="57"/>
    </row>
    <row r="63" spans="1:15">
      <c r="A63" s="16" t="s">
        <v>169</v>
      </c>
      <c r="G63" s="150"/>
      <c r="H63" s="150"/>
      <c r="I63" s="57"/>
      <c r="J63" s="2"/>
      <c r="K63" s="58"/>
      <c r="L63" s="2"/>
      <c r="M63" s="57"/>
      <c r="N63" s="58"/>
      <c r="O63" s="58"/>
    </row>
    <row r="64" spans="1:15">
      <c r="B64" s="16" t="s">
        <v>79</v>
      </c>
      <c r="G64" s="150"/>
      <c r="H64" s="150"/>
      <c r="I64" s="57">
        <f>+I61-I65</f>
        <v>-17049367.579999994</v>
      </c>
      <c r="J64" s="2"/>
      <c r="K64" s="57">
        <f>+K61-K65</f>
        <v>19566347.109999999</v>
      </c>
      <c r="L64" s="2"/>
      <c r="M64" s="57">
        <f>+M61-M65</f>
        <v>-17236400.840000004</v>
      </c>
      <c r="N64" s="58"/>
      <c r="O64" s="57">
        <f>+O61-O65</f>
        <v>15068516.13000001</v>
      </c>
    </row>
    <row r="65" spans="1:15">
      <c r="B65" s="16" t="s">
        <v>86</v>
      </c>
      <c r="G65" s="150"/>
      <c r="H65" s="150"/>
      <c r="I65" s="60">
        <v>0</v>
      </c>
      <c r="J65" s="2"/>
      <c r="K65" s="60">
        <v>0</v>
      </c>
      <c r="L65" s="2"/>
      <c r="M65" s="60">
        <v>0</v>
      </c>
      <c r="N65" s="58"/>
      <c r="O65" s="60">
        <v>0</v>
      </c>
    </row>
    <row r="66" spans="1:15" ht="20.399999999999999" thickBot="1">
      <c r="G66" s="150"/>
      <c r="H66" s="150"/>
      <c r="I66" s="66">
        <f>+I64+I65</f>
        <v>-17049367.579999994</v>
      </c>
      <c r="J66" s="2"/>
      <c r="K66" s="66">
        <f>+K65+K64</f>
        <v>19566347.109999999</v>
      </c>
      <c r="L66" s="2"/>
      <c r="M66" s="66">
        <f>+M65+M64</f>
        <v>-17236400.840000004</v>
      </c>
      <c r="N66" s="58"/>
      <c r="O66" s="66">
        <f>+O65+O64</f>
        <v>15068516.13000001</v>
      </c>
    </row>
    <row r="67" spans="1:15" ht="20.399999999999999" thickTop="1">
      <c r="G67" s="150"/>
      <c r="H67" s="150"/>
      <c r="I67" s="68"/>
      <c r="J67" s="2"/>
      <c r="K67" s="58"/>
      <c r="L67" s="2"/>
      <c r="M67" s="58"/>
      <c r="N67" s="58"/>
      <c r="O67" s="58"/>
    </row>
    <row r="68" spans="1:15">
      <c r="A68" s="24"/>
      <c r="B68" s="7"/>
      <c r="C68" s="7"/>
      <c r="D68" s="7"/>
      <c r="G68" s="2"/>
      <c r="H68" s="2"/>
      <c r="I68" s="32"/>
      <c r="J68" s="2"/>
      <c r="K68" s="58"/>
      <c r="L68" s="2"/>
      <c r="M68" s="69"/>
      <c r="N68" s="69"/>
      <c r="O68" s="69"/>
    </row>
    <row r="69" spans="1:15">
      <c r="G69" s="2"/>
      <c r="H69" s="2"/>
      <c r="I69" s="32"/>
      <c r="J69" s="2"/>
      <c r="K69" s="58"/>
      <c r="L69" s="2"/>
      <c r="M69" s="69"/>
      <c r="N69" s="69"/>
      <c r="O69" s="69"/>
    </row>
    <row r="70" spans="1:15">
      <c r="G70" s="2"/>
      <c r="H70" s="2"/>
      <c r="I70" s="32"/>
      <c r="J70" s="2"/>
      <c r="K70" s="58"/>
      <c r="L70" s="2"/>
      <c r="M70" s="69"/>
      <c r="N70" s="69"/>
      <c r="O70" s="69"/>
    </row>
    <row r="71" spans="1:15">
      <c r="G71" s="2"/>
      <c r="H71" s="2"/>
      <c r="I71" s="32"/>
      <c r="J71" s="2"/>
      <c r="K71" s="58"/>
      <c r="L71" s="2"/>
      <c r="M71" s="69"/>
      <c r="N71" s="69"/>
      <c r="O71" s="69"/>
    </row>
    <row r="72" spans="1:15">
      <c r="G72" s="2"/>
      <c r="H72" s="2"/>
      <c r="I72" s="32"/>
      <c r="J72" s="2"/>
      <c r="K72" s="58"/>
      <c r="L72" s="2"/>
      <c r="M72" s="69"/>
      <c r="N72" s="69"/>
      <c r="O72" s="69"/>
    </row>
    <row r="73" spans="1:15">
      <c r="G73" s="2"/>
      <c r="H73" s="2"/>
      <c r="I73" s="32"/>
      <c r="J73" s="2"/>
      <c r="K73" s="58"/>
      <c r="L73" s="2"/>
      <c r="M73" s="69"/>
      <c r="N73" s="69"/>
      <c r="O73" s="69"/>
    </row>
    <row r="74" spans="1:15">
      <c r="G74" s="2"/>
      <c r="H74" s="2"/>
      <c r="I74" s="32"/>
      <c r="J74" s="2"/>
      <c r="K74" s="58"/>
      <c r="L74" s="2"/>
      <c r="M74" s="69"/>
      <c r="N74" s="69"/>
      <c r="O74" s="69"/>
    </row>
    <row r="75" spans="1:15">
      <c r="G75" s="2"/>
      <c r="H75" s="2"/>
      <c r="I75" s="32"/>
      <c r="J75" s="2"/>
      <c r="K75" s="58"/>
      <c r="L75" s="2"/>
      <c r="M75" s="69"/>
      <c r="N75" s="69"/>
      <c r="O75" s="69"/>
    </row>
    <row r="76" spans="1:15">
      <c r="G76" s="2"/>
      <c r="H76" s="2"/>
      <c r="I76" s="32"/>
      <c r="J76" s="2"/>
      <c r="K76" s="58"/>
      <c r="L76" s="2"/>
      <c r="M76" s="69"/>
      <c r="N76" s="69"/>
      <c r="O76" s="69"/>
    </row>
    <row r="77" spans="1:15">
      <c r="G77" s="2"/>
      <c r="H77" s="2"/>
      <c r="I77" s="32"/>
      <c r="J77" s="2"/>
      <c r="K77" s="58"/>
      <c r="L77" s="2"/>
      <c r="M77" s="69"/>
      <c r="N77" s="69"/>
      <c r="O77" s="69"/>
    </row>
    <row r="78" spans="1:15">
      <c r="G78" s="2"/>
      <c r="H78" s="2"/>
      <c r="I78" s="32"/>
      <c r="J78" s="2"/>
      <c r="K78" s="58"/>
      <c r="L78" s="2"/>
      <c r="M78" s="69"/>
      <c r="N78" s="69"/>
      <c r="O78" s="69"/>
    </row>
    <row r="79" spans="1:15">
      <c r="G79" s="2"/>
      <c r="H79" s="2"/>
      <c r="I79" s="32"/>
      <c r="J79" s="2"/>
      <c r="K79" s="58"/>
      <c r="L79" s="2"/>
      <c r="M79" s="69"/>
      <c r="N79" s="69"/>
      <c r="O79" s="69"/>
    </row>
    <row r="80" spans="1:15">
      <c r="G80" s="2"/>
      <c r="H80" s="2"/>
      <c r="I80" s="32"/>
      <c r="J80" s="2"/>
      <c r="K80" s="58"/>
      <c r="L80" s="2"/>
      <c r="M80" s="69"/>
      <c r="N80" s="69"/>
      <c r="O80" s="69"/>
    </row>
    <row r="81" spans="1:15">
      <c r="G81" s="2"/>
      <c r="H81" s="2"/>
      <c r="I81" s="32"/>
      <c r="J81" s="2"/>
      <c r="K81" s="58"/>
      <c r="L81" s="2"/>
      <c r="M81" s="69"/>
      <c r="N81" s="69"/>
      <c r="O81" s="69"/>
    </row>
    <row r="82" spans="1:15">
      <c r="A82" s="7" t="s">
        <v>48</v>
      </c>
      <c r="B82" s="2"/>
      <c r="C82" s="2"/>
      <c r="D82" s="2"/>
      <c r="E82" s="2"/>
      <c r="F82" s="2"/>
      <c r="G82" s="2"/>
      <c r="H82" s="2"/>
      <c r="I82" s="2"/>
      <c r="J82" s="2"/>
      <c r="K82" s="7" t="s">
        <v>48</v>
      </c>
      <c r="L82" s="2"/>
      <c r="M82" s="2"/>
      <c r="N82" s="2"/>
      <c r="O82" s="2"/>
    </row>
    <row r="83" spans="1:15">
      <c r="A83" s="33"/>
      <c r="B83" s="7" t="s">
        <v>111</v>
      </c>
      <c r="C83" s="33"/>
      <c r="D83" s="9"/>
      <c r="E83" s="33"/>
      <c r="F83" s="33"/>
      <c r="G83" s="9"/>
      <c r="H83" s="7"/>
      <c r="I83" s="9"/>
      <c r="J83" s="33"/>
      <c r="K83" s="7" t="s">
        <v>112</v>
      </c>
      <c r="L83" s="33"/>
      <c r="M83" s="9"/>
      <c r="N83" s="9"/>
      <c r="O83" s="9"/>
    </row>
    <row r="84" spans="1:15">
      <c r="A84" s="2"/>
      <c r="B84" s="2"/>
      <c r="C84" s="2"/>
      <c r="D84" s="2"/>
      <c r="E84" s="2"/>
      <c r="F84" s="2"/>
      <c r="G84" s="2"/>
      <c r="H84" s="2"/>
      <c r="I84" s="2"/>
      <c r="J84" s="2"/>
      <c r="K84" s="7"/>
      <c r="L84" s="7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G85" s="2"/>
      <c r="H85" s="2"/>
      <c r="I85" s="2"/>
      <c r="J85" s="2"/>
      <c r="K85" s="7"/>
      <c r="L85" s="7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G86" s="2"/>
      <c r="H86" s="2"/>
      <c r="I86" s="2"/>
      <c r="J86" s="2"/>
      <c r="K86" s="7"/>
      <c r="L86" s="7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7"/>
      <c r="L87" s="7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7"/>
      <c r="L88" s="7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7"/>
      <c r="L89" s="7"/>
      <c r="M89" s="2"/>
      <c r="N89" s="2"/>
      <c r="O89" s="2"/>
    </row>
    <row r="90" spans="1:15">
      <c r="A90" s="194">
        <v>8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</row>
    <row r="91" spans="1:15">
      <c r="N91" s="169"/>
    </row>
  </sheetData>
  <mergeCells count="15">
    <mergeCell ref="A90:O90"/>
    <mergeCell ref="I54:K54"/>
    <mergeCell ref="M54:O54"/>
    <mergeCell ref="M48:O48"/>
    <mergeCell ref="A50:O50"/>
    <mergeCell ref="A51:O51"/>
    <mergeCell ref="A52:O52"/>
    <mergeCell ref="I53:O53"/>
    <mergeCell ref="A46:O46"/>
    <mergeCell ref="I6:O6"/>
    <mergeCell ref="M7:O7"/>
    <mergeCell ref="A3:O3"/>
    <mergeCell ref="A4:O4"/>
    <mergeCell ref="A5:O5"/>
    <mergeCell ref="I7:K7"/>
  </mergeCells>
  <pageMargins left="0.70866141732283472" right="0" top="0.74803149606299213" bottom="0" header="0.31496062992125984" footer="0"/>
  <pageSetup paperSize="9" scale="87" orientation="portrait" r:id="rId1"/>
  <rowBreaks count="1" manualBreakCount="1">
    <brk id="46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35"/>
  <sheetViews>
    <sheetView view="pageBreakPreview" zoomScale="90" zoomScaleNormal="100" zoomScaleSheetLayoutView="90" workbookViewId="0"/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52.375" style="9" customWidth="1"/>
    <col min="5" max="5" width="5.75" style="12" hidden="1" customWidth="1"/>
    <col min="6" max="6" width="1.125" style="12" customWidth="1"/>
    <col min="7" max="7" width="16" style="9" customWidth="1"/>
    <col min="8" max="8" width="0.75" style="9" customWidth="1"/>
    <col min="9" max="9" width="15.375" style="9" customWidth="1"/>
    <col min="10" max="10" width="0.75" style="9" customWidth="1"/>
    <col min="11" max="11" width="16" style="9" customWidth="1"/>
    <col min="12" max="12" width="0.75" style="9" customWidth="1"/>
    <col min="13" max="13" width="15.375" style="9" customWidth="1"/>
    <col min="14" max="14" width="11.125" style="9" bestFit="1" customWidth="1"/>
    <col min="15" max="17" width="9.125" style="9"/>
    <col min="18" max="18" width="11.125" style="9" bestFit="1" customWidth="1"/>
    <col min="19" max="16384" width="9.125" style="9"/>
  </cols>
  <sheetData>
    <row r="1" spans="1:24" ht="21" customHeight="1">
      <c r="K1" s="192" t="s">
        <v>63</v>
      </c>
      <c r="L1" s="192"/>
      <c r="M1" s="192"/>
      <c r="N1" s="149"/>
      <c r="O1" s="149"/>
    </row>
    <row r="2" spans="1:24">
      <c r="K2" s="116"/>
      <c r="L2" s="116"/>
      <c r="M2" s="116"/>
    </row>
    <row r="3" spans="1:24">
      <c r="A3" s="179" t="str">
        <f>'conso PL'!A3:L3</f>
        <v>INTERMEDICAL CARE AND LAB HOSPITAL PUBLIC COMPANY LIMITED AND ITS SUBSIDIARY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195" t="s">
        <v>94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24">
      <c r="A5" s="198" t="s">
        <v>190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6"/>
      <c r="O5" s="16"/>
      <c r="P5" s="16"/>
      <c r="Q5" s="16"/>
      <c r="R5" s="16"/>
      <c r="S5" s="16"/>
    </row>
    <row r="6" spans="1:24">
      <c r="A6" s="106"/>
      <c r="B6" s="106"/>
      <c r="C6" s="106"/>
      <c r="D6" s="106"/>
      <c r="E6" s="106"/>
      <c r="F6" s="106"/>
      <c r="G6" s="199" t="s">
        <v>27</v>
      </c>
      <c r="H6" s="199"/>
      <c r="I6" s="199"/>
      <c r="J6" s="199"/>
      <c r="K6" s="199"/>
      <c r="L6" s="199"/>
      <c r="M6" s="199"/>
    </row>
    <row r="7" spans="1:24">
      <c r="G7" s="199" t="s">
        <v>28</v>
      </c>
      <c r="H7" s="199"/>
      <c r="I7" s="199"/>
      <c r="J7" s="199"/>
      <c r="K7" s="199" t="s">
        <v>29</v>
      </c>
      <c r="L7" s="199"/>
      <c r="M7" s="199"/>
    </row>
    <row r="8" spans="1:24">
      <c r="G8" s="201" t="s">
        <v>204</v>
      </c>
      <c r="H8" s="201"/>
      <c r="I8" s="201"/>
      <c r="J8" s="201"/>
      <c r="K8" s="201"/>
      <c r="L8" s="201"/>
      <c r="M8" s="201"/>
    </row>
    <row r="9" spans="1:24" ht="18.75" customHeight="1">
      <c r="E9" s="81" t="s">
        <v>30</v>
      </c>
      <c r="G9" s="82" t="s">
        <v>160</v>
      </c>
      <c r="H9" s="83"/>
      <c r="I9" s="82" t="s">
        <v>95</v>
      </c>
      <c r="J9" s="12"/>
      <c r="K9" s="82" t="s">
        <v>160</v>
      </c>
      <c r="L9" s="12"/>
      <c r="M9" s="82" t="s">
        <v>95</v>
      </c>
    </row>
    <row r="10" spans="1:24">
      <c r="A10" s="33" t="s">
        <v>93</v>
      </c>
      <c r="B10" s="33"/>
      <c r="C10" s="33"/>
      <c r="D10" s="33"/>
      <c r="F10" s="84"/>
      <c r="G10" s="33"/>
      <c r="H10" s="33"/>
      <c r="I10" s="33"/>
      <c r="J10" s="33"/>
      <c r="K10" s="33"/>
      <c r="L10" s="33"/>
      <c r="M10" s="33"/>
    </row>
    <row r="11" spans="1:24">
      <c r="A11" s="33"/>
      <c r="B11" s="33" t="s">
        <v>96</v>
      </c>
      <c r="C11" s="33"/>
      <c r="D11" s="33"/>
      <c r="E11" s="84"/>
      <c r="F11" s="84"/>
      <c r="G11" s="26">
        <f>+'conso PL'!F25</f>
        <v>-24956731.480000019</v>
      </c>
      <c r="H11" s="26"/>
      <c r="I11" s="26">
        <f>+'conso PL'!H25</f>
        <v>6190695.5300000031</v>
      </c>
      <c r="J11" s="26"/>
      <c r="K11" s="26">
        <f>+'conso PL'!J25</f>
        <v>-21165323.670000002</v>
      </c>
      <c r="L11" s="26"/>
      <c r="M11" s="26">
        <f>'conso PL'!L25</f>
        <v>852965.80000000587</v>
      </c>
    </row>
    <row r="12" spans="1:24">
      <c r="A12" s="33"/>
      <c r="B12" s="33" t="s">
        <v>98</v>
      </c>
      <c r="C12" s="33"/>
      <c r="D12" s="33"/>
      <c r="E12" s="84"/>
      <c r="F12" s="84"/>
      <c r="G12" s="26"/>
      <c r="H12" s="26"/>
      <c r="I12" s="26"/>
      <c r="J12" s="26"/>
      <c r="K12" s="26"/>
      <c r="L12" s="26"/>
      <c r="M12" s="26"/>
    </row>
    <row r="13" spans="1:24">
      <c r="A13" s="33" t="s">
        <v>97</v>
      </c>
      <c r="B13" s="33"/>
      <c r="C13" s="33"/>
      <c r="D13" s="33"/>
      <c r="E13" s="135"/>
      <c r="F13" s="135"/>
      <c r="G13" s="26"/>
      <c r="H13" s="26"/>
      <c r="I13" s="26"/>
      <c r="J13" s="26"/>
      <c r="K13" s="26"/>
      <c r="L13" s="26"/>
      <c r="M13" s="26"/>
    </row>
    <row r="14" spans="1:24">
      <c r="A14" s="33"/>
      <c r="B14" s="33"/>
      <c r="C14" s="33"/>
      <c r="D14" s="33" t="s">
        <v>99</v>
      </c>
      <c r="E14" s="84"/>
      <c r="F14" s="84"/>
      <c r="G14" s="26">
        <v>9018284.4499999993</v>
      </c>
      <c r="H14" s="26"/>
      <c r="I14" s="26">
        <v>8984433.3499999996</v>
      </c>
      <c r="J14" s="26"/>
      <c r="K14" s="26">
        <v>6934345.25</v>
      </c>
      <c r="L14" s="26"/>
      <c r="M14" s="26">
        <v>6909812.3600000003</v>
      </c>
    </row>
    <row r="15" spans="1:24" hidden="1">
      <c r="A15" s="33"/>
      <c r="B15" s="33"/>
      <c r="C15" s="33"/>
      <c r="D15" s="33" t="s">
        <v>24</v>
      </c>
      <c r="E15" s="84"/>
      <c r="F15" s="84"/>
      <c r="G15" s="26"/>
      <c r="H15" s="26"/>
      <c r="I15" s="26"/>
      <c r="J15" s="26"/>
      <c r="K15" s="26"/>
      <c r="L15" s="26"/>
      <c r="M15" s="26"/>
    </row>
    <row r="16" spans="1:24">
      <c r="A16" s="33"/>
      <c r="B16" s="33"/>
      <c r="C16" s="33"/>
      <c r="D16" s="33" t="s">
        <v>166</v>
      </c>
      <c r="E16" s="153"/>
      <c r="F16" s="153"/>
      <c r="G16" s="26">
        <v>3195059.99</v>
      </c>
      <c r="H16" s="26"/>
      <c r="I16" s="26">
        <v>0</v>
      </c>
      <c r="J16" s="26"/>
      <c r="K16" s="26">
        <v>2244222.8199999998</v>
      </c>
      <c r="L16" s="26"/>
      <c r="M16" s="26">
        <v>0</v>
      </c>
    </row>
    <row r="17" spans="1:13">
      <c r="A17" s="33"/>
      <c r="B17" s="33"/>
      <c r="C17" s="33"/>
      <c r="D17" s="33" t="s">
        <v>100</v>
      </c>
      <c r="E17" s="84"/>
      <c r="F17" s="84"/>
      <c r="G17" s="26">
        <v>371915.24</v>
      </c>
      <c r="H17" s="26"/>
      <c r="I17" s="26">
        <v>126336.57</v>
      </c>
      <c r="J17" s="26"/>
      <c r="K17" s="26">
        <v>371915.24</v>
      </c>
      <c r="L17" s="26"/>
      <c r="M17" s="26">
        <v>126336.57</v>
      </c>
    </row>
    <row r="18" spans="1:13">
      <c r="A18" s="33"/>
      <c r="B18" s="33"/>
      <c r="C18" s="33"/>
      <c r="D18" s="33" t="s">
        <v>101</v>
      </c>
      <c r="E18" s="84"/>
      <c r="F18" s="84"/>
      <c r="G18" s="26">
        <v>-203373.58</v>
      </c>
      <c r="H18" s="26"/>
      <c r="I18" s="26">
        <v>0</v>
      </c>
      <c r="J18" s="26"/>
      <c r="K18" s="26">
        <v>-147299.81</v>
      </c>
      <c r="L18" s="26"/>
      <c r="M18" s="26">
        <v>0</v>
      </c>
    </row>
    <row r="19" spans="1:13">
      <c r="A19" s="33"/>
      <c r="B19" s="33"/>
      <c r="C19" s="33"/>
      <c r="D19" s="33" t="s">
        <v>102</v>
      </c>
      <c r="E19" s="84"/>
      <c r="F19" s="84"/>
      <c r="G19" s="26">
        <v>121955</v>
      </c>
      <c r="H19" s="26"/>
      <c r="I19" s="26">
        <v>-298232</v>
      </c>
      <c r="J19" s="26"/>
      <c r="K19" s="26">
        <v>121955</v>
      </c>
      <c r="L19" s="26"/>
      <c r="M19" s="26">
        <v>-298232</v>
      </c>
    </row>
    <row r="20" spans="1:13" ht="18" customHeight="1">
      <c r="A20" s="33"/>
      <c r="B20" s="33"/>
      <c r="C20" s="33"/>
      <c r="D20" s="33" t="s">
        <v>139</v>
      </c>
      <c r="E20" s="84"/>
      <c r="F20" s="84"/>
      <c r="G20" s="26">
        <v>914256</v>
      </c>
      <c r="H20" s="26"/>
      <c r="I20" s="26">
        <v>847693</v>
      </c>
      <c r="J20" s="26"/>
      <c r="K20" s="26">
        <v>788232</v>
      </c>
      <c r="L20" s="26"/>
      <c r="M20" s="26">
        <v>745736</v>
      </c>
    </row>
    <row r="21" spans="1:13" ht="18" customHeight="1">
      <c r="A21" s="33"/>
      <c r="B21" s="33"/>
      <c r="C21" s="33"/>
      <c r="D21" s="2" t="s">
        <v>176</v>
      </c>
      <c r="E21" s="153"/>
      <c r="F21" s="153"/>
      <c r="G21" s="26">
        <v>480000</v>
      </c>
      <c r="H21" s="26"/>
      <c r="I21" s="26">
        <v>0</v>
      </c>
      <c r="J21" s="26"/>
      <c r="K21" s="26">
        <v>480000</v>
      </c>
      <c r="L21" s="26"/>
      <c r="M21" s="26">
        <v>0</v>
      </c>
    </row>
    <row r="22" spans="1:13">
      <c r="D22" s="33" t="s">
        <v>140</v>
      </c>
      <c r="G22" s="26">
        <v>-323058.59999999998</v>
      </c>
      <c r="H22" s="26"/>
      <c r="I22" s="26">
        <v>1656130.11</v>
      </c>
      <c r="J22" s="26"/>
      <c r="K22" s="26">
        <v>-278037.40000000002</v>
      </c>
      <c r="M22" s="26">
        <v>328066</v>
      </c>
    </row>
    <row r="23" spans="1:13" ht="20.25" hidden="1" customHeight="1">
      <c r="A23" s="33"/>
      <c r="B23" s="33"/>
      <c r="C23" s="33"/>
      <c r="D23" s="33" t="s">
        <v>7</v>
      </c>
      <c r="E23" s="84"/>
      <c r="F23" s="84"/>
      <c r="G23" s="26"/>
      <c r="H23" s="26"/>
      <c r="I23" s="26"/>
      <c r="J23" s="26"/>
      <c r="K23" s="26"/>
      <c r="L23" s="26"/>
      <c r="M23" s="26"/>
    </row>
    <row r="24" spans="1:13">
      <c r="A24" s="33"/>
      <c r="B24" s="33"/>
      <c r="C24" s="33"/>
      <c r="D24" s="33" t="s">
        <v>76</v>
      </c>
      <c r="E24" s="84"/>
      <c r="F24" s="84"/>
      <c r="G24" s="62">
        <v>816098.82</v>
      </c>
      <c r="H24" s="26"/>
      <c r="I24" s="62">
        <v>1804732.2</v>
      </c>
      <c r="J24" s="26"/>
      <c r="K24" s="62">
        <v>526731.06999999995</v>
      </c>
      <c r="L24" s="26"/>
      <c r="M24" s="62">
        <v>1762602.6</v>
      </c>
    </row>
    <row r="25" spans="1:13">
      <c r="A25" s="33"/>
      <c r="B25" s="33"/>
      <c r="C25" s="33"/>
      <c r="D25" s="33"/>
      <c r="E25" s="124"/>
      <c r="F25" s="124"/>
      <c r="G25" s="121"/>
      <c r="H25" s="26"/>
      <c r="I25" s="121"/>
      <c r="J25" s="26"/>
      <c r="K25" s="121"/>
      <c r="L25" s="26"/>
      <c r="M25" s="121"/>
    </row>
    <row r="26" spans="1:13">
      <c r="A26" s="33"/>
      <c r="B26" s="33" t="s">
        <v>141</v>
      </c>
      <c r="C26" s="33"/>
      <c r="D26" s="33"/>
      <c r="E26" s="84"/>
      <c r="F26" s="84"/>
      <c r="G26" s="26"/>
      <c r="H26" s="26"/>
      <c r="I26" s="26"/>
      <c r="J26" s="26"/>
      <c r="K26" s="26"/>
      <c r="L26" s="26"/>
      <c r="M26" s="26"/>
    </row>
    <row r="27" spans="1:13">
      <c r="A27" s="33"/>
      <c r="B27" s="126" t="s">
        <v>103</v>
      </c>
      <c r="C27" s="33"/>
      <c r="D27" s="33"/>
      <c r="E27" s="84"/>
      <c r="F27" s="84"/>
      <c r="G27" s="26">
        <f>SUM(G11:G24)</f>
        <v>-10565594.160000019</v>
      </c>
      <c r="H27" s="26"/>
      <c r="I27" s="26">
        <f>SUM(I11:I24)</f>
        <v>19311788.760000002</v>
      </c>
      <c r="J27" s="26"/>
      <c r="K27" s="26">
        <f>SUM(K11:K24)</f>
        <v>-10123259.500000002</v>
      </c>
      <c r="L27" s="26"/>
      <c r="M27" s="26">
        <f>SUM(M11:M24)</f>
        <v>10427287.330000006</v>
      </c>
    </row>
    <row r="28" spans="1:13">
      <c r="A28" s="33"/>
      <c r="B28" s="33" t="s">
        <v>104</v>
      </c>
      <c r="C28" s="33"/>
      <c r="D28" s="33"/>
      <c r="E28" s="84"/>
      <c r="F28" s="84"/>
      <c r="G28" s="85"/>
      <c r="H28" s="85"/>
      <c r="I28" s="85"/>
      <c r="J28" s="85"/>
      <c r="K28" s="85"/>
      <c r="L28" s="85"/>
      <c r="M28" s="85"/>
    </row>
    <row r="29" spans="1:13">
      <c r="A29" s="33"/>
      <c r="B29" s="33"/>
      <c r="C29" s="33" t="s">
        <v>142</v>
      </c>
      <c r="D29" s="33"/>
      <c r="E29" s="84"/>
      <c r="F29" s="84"/>
      <c r="G29" s="26">
        <v>20355542.280000001</v>
      </c>
      <c r="H29" s="26"/>
      <c r="I29" s="26">
        <v>21191401.5</v>
      </c>
      <c r="J29" s="26"/>
      <c r="K29" s="26">
        <v>14643483.24</v>
      </c>
      <c r="L29" s="26"/>
      <c r="M29" s="26">
        <v>27706339.870000001</v>
      </c>
    </row>
    <row r="30" spans="1:13">
      <c r="A30" s="33"/>
      <c r="B30" s="33"/>
      <c r="C30" s="33" t="s">
        <v>143</v>
      </c>
      <c r="D30" s="33"/>
      <c r="E30" s="86"/>
      <c r="F30" s="84"/>
      <c r="G30" s="26">
        <v>-234412.27</v>
      </c>
      <c r="H30" s="26"/>
      <c r="I30" s="26">
        <v>105790.25</v>
      </c>
      <c r="J30" s="26"/>
      <c r="K30" s="26">
        <v>-126389.56</v>
      </c>
      <c r="L30" s="26"/>
      <c r="M30" s="26">
        <v>-140825.1</v>
      </c>
    </row>
    <row r="31" spans="1:13">
      <c r="A31" s="33"/>
      <c r="B31" s="33"/>
      <c r="C31" s="33" t="s">
        <v>146</v>
      </c>
      <c r="D31" s="33"/>
      <c r="E31" s="86"/>
      <c r="F31" s="84"/>
      <c r="G31" s="26">
        <v>0</v>
      </c>
      <c r="H31" s="26"/>
      <c r="I31" s="26">
        <v>-88502.5</v>
      </c>
      <c r="J31" s="26"/>
      <c r="K31" s="26">
        <v>-49864.85</v>
      </c>
      <c r="L31" s="26"/>
      <c r="M31" s="26">
        <v>-106682.11</v>
      </c>
    </row>
    <row r="32" spans="1:13">
      <c r="A32" s="33"/>
      <c r="B32" s="33"/>
      <c r="C32" s="7" t="s">
        <v>161</v>
      </c>
      <c r="D32" s="33"/>
      <c r="E32" s="86"/>
      <c r="F32" s="153"/>
      <c r="G32" s="26">
        <v>46579145.609999999</v>
      </c>
      <c r="H32" s="26"/>
      <c r="I32" s="26">
        <v>0</v>
      </c>
      <c r="J32" s="26"/>
      <c r="K32" s="26">
        <v>46558048.439999998</v>
      </c>
      <c r="L32" s="26"/>
      <c r="M32" s="26">
        <v>0</v>
      </c>
    </row>
    <row r="33" spans="1:13">
      <c r="A33" s="33"/>
      <c r="B33" s="33"/>
      <c r="C33" s="7" t="s">
        <v>144</v>
      </c>
      <c r="D33" s="33"/>
      <c r="E33" s="84"/>
      <c r="F33" s="84"/>
      <c r="G33" s="26">
        <v>-13862145.26</v>
      </c>
      <c r="H33" s="26"/>
      <c r="I33" s="26">
        <v>-1524429.78</v>
      </c>
      <c r="J33" s="26"/>
      <c r="K33" s="26">
        <v>-13972452.619999999</v>
      </c>
      <c r="L33" s="26"/>
      <c r="M33" s="26">
        <v>-1512906.12</v>
      </c>
    </row>
    <row r="34" spans="1:13">
      <c r="A34" s="33"/>
      <c r="B34" s="33"/>
      <c r="C34" s="33" t="s">
        <v>39</v>
      </c>
      <c r="D34" s="33"/>
      <c r="E34" s="84"/>
      <c r="F34" s="84"/>
      <c r="G34" s="26">
        <v>-3167064.8</v>
      </c>
      <c r="H34" s="26"/>
      <c r="I34" s="26">
        <v>-411494.25</v>
      </c>
      <c r="J34" s="26"/>
      <c r="K34" s="26">
        <v>-2778460.85</v>
      </c>
      <c r="L34" s="26"/>
      <c r="M34" s="26">
        <v>0</v>
      </c>
    </row>
    <row r="35" spans="1:13">
      <c r="A35" s="33"/>
      <c r="B35" s="33"/>
      <c r="C35" s="33" t="s">
        <v>45</v>
      </c>
      <c r="D35" s="33"/>
      <c r="E35" s="26"/>
      <c r="F35" s="84"/>
      <c r="G35" s="26">
        <v>74900</v>
      </c>
      <c r="H35" s="26"/>
      <c r="I35" s="26">
        <v>-377886.48</v>
      </c>
      <c r="J35" s="26"/>
      <c r="K35" s="26">
        <v>12900</v>
      </c>
      <c r="L35" s="26"/>
      <c r="M35" s="26">
        <v>-404886.48</v>
      </c>
    </row>
    <row r="36" spans="1:13">
      <c r="A36" s="33"/>
      <c r="B36" s="33" t="s">
        <v>105</v>
      </c>
      <c r="C36" s="33"/>
      <c r="D36" s="33"/>
      <c r="E36" s="84"/>
      <c r="F36" s="84"/>
      <c r="G36" s="26"/>
      <c r="H36" s="26"/>
      <c r="I36" s="26"/>
      <c r="J36" s="26"/>
      <c r="K36" s="26"/>
      <c r="L36" s="26"/>
      <c r="M36" s="26"/>
    </row>
    <row r="37" spans="1:13">
      <c r="A37" s="33"/>
      <c r="B37" s="33"/>
      <c r="C37" s="33" t="s">
        <v>145</v>
      </c>
      <c r="D37" s="33"/>
      <c r="E37" s="84"/>
      <c r="F37" s="84"/>
      <c r="G37" s="26">
        <v>-40481191.479999997</v>
      </c>
      <c r="H37" s="26"/>
      <c r="I37" s="26">
        <v>-9360727.0299999993</v>
      </c>
      <c r="J37" s="26"/>
      <c r="K37" s="26">
        <v>-39666881.25</v>
      </c>
      <c r="L37" s="26"/>
      <c r="M37" s="26">
        <v>-10919376.529999999</v>
      </c>
    </row>
    <row r="38" spans="1:13">
      <c r="A38" s="158"/>
      <c r="B38" s="33"/>
      <c r="C38" s="158" t="s">
        <v>147</v>
      </c>
      <c r="D38" s="33"/>
      <c r="E38" s="86"/>
      <c r="F38" s="84"/>
      <c r="G38" s="26">
        <v>0</v>
      </c>
      <c r="H38" s="26"/>
      <c r="I38" s="26">
        <v>0</v>
      </c>
      <c r="J38" s="26"/>
      <c r="K38" s="26">
        <v>6429.64</v>
      </c>
      <c r="L38" s="26"/>
      <c r="M38" s="26">
        <v>0</v>
      </c>
    </row>
    <row r="39" spans="1:13">
      <c r="A39" s="33"/>
      <c r="B39" s="33"/>
      <c r="C39" s="33" t="s">
        <v>51</v>
      </c>
      <c r="D39" s="33"/>
      <c r="E39" s="84"/>
      <c r="F39" s="84"/>
      <c r="G39" s="62">
        <v>-2166778.16</v>
      </c>
      <c r="H39" s="26"/>
      <c r="I39" s="62">
        <v>64327.59</v>
      </c>
      <c r="J39" s="26"/>
      <c r="K39" s="62">
        <v>-1512523.39</v>
      </c>
      <c r="L39" s="26"/>
      <c r="M39" s="62">
        <v>23380.53</v>
      </c>
    </row>
    <row r="40" spans="1:13" s="33" customFormat="1">
      <c r="B40" s="33" t="s">
        <v>106</v>
      </c>
      <c r="E40" s="84"/>
      <c r="F40" s="84"/>
      <c r="G40" s="26">
        <f>SUM(G27:G39)</f>
        <v>-3467598.2400000133</v>
      </c>
      <c r="H40" s="26"/>
      <c r="I40" s="26">
        <f>SUM(I27:I39)</f>
        <v>28910268.060000006</v>
      </c>
      <c r="J40" s="26"/>
      <c r="K40" s="26">
        <f>SUM(K27:K39)</f>
        <v>-7008970.700000003</v>
      </c>
      <c r="L40" s="26"/>
      <c r="M40" s="26">
        <f>SUM(M27:M39)</f>
        <v>25072331.390000008</v>
      </c>
    </row>
    <row r="41" spans="1:13" s="33" customFormat="1">
      <c r="C41" s="33" t="s">
        <v>107</v>
      </c>
      <c r="E41" s="84"/>
      <c r="F41" s="84"/>
      <c r="G41" s="26">
        <v>-816098.82</v>
      </c>
      <c r="H41" s="26"/>
      <c r="I41" s="26">
        <v>-1872476.68</v>
      </c>
      <c r="J41" s="26"/>
      <c r="K41" s="26">
        <v>-526731.06999999995</v>
      </c>
      <c r="L41" s="26"/>
      <c r="M41" s="26">
        <v>-1830347.08</v>
      </c>
    </row>
    <row r="42" spans="1:13" s="33" customFormat="1">
      <c r="C42" s="33" t="s">
        <v>148</v>
      </c>
      <c r="E42" s="84"/>
      <c r="F42" s="84"/>
      <c r="G42" s="26">
        <v>196192.75</v>
      </c>
      <c r="H42" s="26"/>
      <c r="I42" s="26">
        <v>-4353209.88</v>
      </c>
      <c r="J42" s="26"/>
      <c r="K42" s="26">
        <v>186222</v>
      </c>
      <c r="L42" s="26"/>
      <c r="M42" s="26">
        <v>-2924295.99</v>
      </c>
    </row>
    <row r="43" spans="1:13">
      <c r="A43" s="33"/>
      <c r="B43" s="33"/>
      <c r="C43" s="33"/>
      <c r="D43" s="33" t="s">
        <v>108</v>
      </c>
      <c r="E43" s="84"/>
      <c r="F43" s="84"/>
      <c r="G43" s="87">
        <f>SUM(G40:G42)</f>
        <v>-4087504.3100000136</v>
      </c>
      <c r="H43" s="26"/>
      <c r="I43" s="87">
        <f>SUM(I40:I42)</f>
        <v>22684581.500000007</v>
      </c>
      <c r="J43" s="26"/>
      <c r="K43" s="87">
        <f>SUM(K40:K42)</f>
        <v>-7349479.7700000033</v>
      </c>
      <c r="L43" s="26"/>
      <c r="M43" s="87">
        <f>SUM(M40:M42)</f>
        <v>20317688.320000008</v>
      </c>
    </row>
    <row r="44" spans="1:13">
      <c r="A44" s="33"/>
      <c r="B44" s="33"/>
      <c r="C44" s="33"/>
      <c r="D44" s="33"/>
      <c r="E44" s="84"/>
      <c r="F44" s="84"/>
      <c r="G44" s="26"/>
      <c r="H44" s="26"/>
      <c r="I44" s="26"/>
      <c r="J44" s="26"/>
      <c r="K44" s="26"/>
      <c r="L44" s="26"/>
      <c r="M44" s="26"/>
    </row>
    <row r="45" spans="1:13">
      <c r="A45" s="24" t="s">
        <v>130</v>
      </c>
      <c r="B45" s="33"/>
      <c r="C45" s="33"/>
      <c r="D45" s="33"/>
      <c r="E45" s="84"/>
      <c r="F45" s="84"/>
      <c r="G45" s="26"/>
      <c r="H45" s="26"/>
      <c r="I45" s="26"/>
      <c r="J45" s="26"/>
      <c r="K45" s="26"/>
      <c r="L45" s="26"/>
      <c r="M45" s="26"/>
    </row>
    <row r="46" spans="1:13">
      <c r="A46" s="24"/>
      <c r="B46" s="33"/>
      <c r="C46" s="33"/>
      <c r="D46" s="33"/>
      <c r="E46" s="153"/>
      <c r="F46" s="153"/>
      <c r="G46" s="26"/>
      <c r="H46" s="26"/>
      <c r="I46" s="26"/>
      <c r="J46" s="26"/>
      <c r="K46" s="26"/>
      <c r="L46" s="26"/>
      <c r="M46" s="26"/>
    </row>
    <row r="47" spans="1:13">
      <c r="A47" s="24"/>
      <c r="B47" s="33"/>
      <c r="C47" s="33"/>
      <c r="D47" s="33"/>
      <c r="E47" s="153"/>
      <c r="F47" s="153"/>
      <c r="G47" s="26"/>
      <c r="H47" s="26"/>
      <c r="I47" s="26"/>
      <c r="J47" s="26"/>
      <c r="K47" s="26"/>
      <c r="L47" s="26"/>
      <c r="M47" s="26"/>
    </row>
    <row r="48" spans="1:13">
      <c r="A48" s="2"/>
      <c r="B48" s="33"/>
      <c r="C48" s="33"/>
      <c r="D48" s="33"/>
      <c r="E48" s="84"/>
      <c r="F48" s="84"/>
      <c r="G48" s="26"/>
      <c r="H48" s="26"/>
      <c r="I48" s="26"/>
      <c r="J48" s="26"/>
      <c r="K48" s="26"/>
      <c r="L48" s="26"/>
      <c r="M48" s="26"/>
    </row>
    <row r="49" spans="1:13" s="2" customFormat="1">
      <c r="A49" s="7" t="s">
        <v>48</v>
      </c>
      <c r="I49" s="7" t="s">
        <v>48</v>
      </c>
    </row>
    <row r="50" spans="1:13">
      <c r="A50" s="33"/>
      <c r="B50" s="33"/>
      <c r="C50" s="33"/>
      <c r="D50" s="7" t="s">
        <v>124</v>
      </c>
      <c r="E50" s="33"/>
      <c r="F50" s="33"/>
      <c r="H50" s="7"/>
      <c r="I50" s="7" t="s">
        <v>125</v>
      </c>
      <c r="J50" s="33"/>
      <c r="K50" s="33"/>
      <c r="L50" s="33"/>
      <c r="M50" s="33"/>
    </row>
    <row r="51" spans="1:13">
      <c r="A51" s="33"/>
      <c r="B51" s="33"/>
      <c r="C51" s="33"/>
      <c r="D51" s="7"/>
      <c r="E51" s="33"/>
      <c r="F51" s="33"/>
      <c r="H51" s="7"/>
      <c r="I51" s="7"/>
      <c r="J51" s="33"/>
      <c r="K51" s="33"/>
      <c r="L51" s="33"/>
      <c r="M51" s="33"/>
    </row>
    <row r="52" spans="1:13" ht="21.6" customHeight="1">
      <c r="A52" s="200">
        <v>9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</row>
    <row r="53" spans="1:13" ht="21.6" customHeight="1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</row>
    <row r="54" spans="1:13" ht="20.100000000000001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202" t="str">
        <f>+K1</f>
        <v>Unaudited / Reviewed</v>
      </c>
      <c r="L54" s="202"/>
      <c r="M54" s="202"/>
    </row>
    <row r="55" spans="1:13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116"/>
      <c r="L55" s="116"/>
      <c r="M55" s="116"/>
    </row>
    <row r="56" spans="1:13">
      <c r="A56" s="179" t="str">
        <f>+A3</f>
        <v>INTERMEDICAL CARE AND LAB HOSPITAL PUBLIC COMPANY LIMITED AND ITS SUBSIDIARY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</row>
    <row r="57" spans="1:13">
      <c r="A57" s="195" t="str">
        <f>+A4</f>
        <v>STATEMENT OF CASH FLOW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</row>
    <row r="58" spans="1:13">
      <c r="A58" s="195" t="str">
        <f>+A5</f>
        <v>FOR THE SIX MONTH PERIOD ENDED JUNE 30,2020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</row>
    <row r="59" spans="1:13" ht="13.2" customHeight="1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</row>
    <row r="60" spans="1:13">
      <c r="A60" s="106"/>
      <c r="B60" s="106"/>
      <c r="C60" s="106"/>
      <c r="D60" s="106"/>
      <c r="E60" s="106"/>
      <c r="F60" s="106"/>
      <c r="G60" s="199" t="str">
        <f>+G6</f>
        <v>Baht</v>
      </c>
      <c r="H60" s="199"/>
      <c r="I60" s="199"/>
      <c r="J60" s="199"/>
      <c r="K60" s="199"/>
      <c r="L60" s="199"/>
      <c r="M60" s="199"/>
    </row>
    <row r="61" spans="1:13">
      <c r="G61" s="199" t="str">
        <f>+G7</f>
        <v>Consolidated Financial Statement</v>
      </c>
      <c r="H61" s="199"/>
      <c r="I61" s="199"/>
      <c r="J61" s="199"/>
      <c r="K61" s="199" t="str">
        <f>+K7</f>
        <v>Separate Financial Statement</v>
      </c>
      <c r="L61" s="199"/>
      <c r="M61" s="199"/>
    </row>
    <row r="62" spans="1:13">
      <c r="G62" s="201" t="str">
        <f>+G8</f>
        <v>For the six month period ended June 30</v>
      </c>
      <c r="H62" s="201"/>
      <c r="I62" s="201"/>
      <c r="J62" s="201"/>
      <c r="K62" s="201"/>
      <c r="L62" s="201"/>
      <c r="M62" s="201"/>
    </row>
    <row r="63" spans="1:13" ht="18.75" customHeight="1">
      <c r="E63" s="81" t="s">
        <v>30</v>
      </c>
      <c r="G63" s="55" t="str">
        <f>+G9</f>
        <v>2020</v>
      </c>
      <c r="H63" s="53"/>
      <c r="I63" s="55" t="str">
        <f>+I9</f>
        <v>2019</v>
      </c>
      <c r="J63" s="12"/>
      <c r="K63" s="55" t="str">
        <f>+K9</f>
        <v>2020</v>
      </c>
      <c r="L63" s="12"/>
      <c r="M63" s="55" t="str">
        <f>+M9</f>
        <v>2019</v>
      </c>
    </row>
    <row r="64" spans="1:13">
      <c r="A64" s="33" t="s">
        <v>90</v>
      </c>
      <c r="B64" s="33"/>
      <c r="C64" s="33"/>
      <c r="D64" s="33"/>
      <c r="E64" s="84"/>
      <c r="F64" s="84"/>
      <c r="G64" s="26"/>
      <c r="H64" s="26"/>
      <c r="I64" s="56"/>
      <c r="J64" s="12"/>
      <c r="K64" s="83"/>
      <c r="L64" s="12"/>
      <c r="M64" s="56"/>
    </row>
    <row r="65" spans="1:13">
      <c r="A65" s="33"/>
      <c r="B65" s="5" t="s">
        <v>185</v>
      </c>
      <c r="D65" s="33"/>
      <c r="E65" s="86"/>
      <c r="F65" s="84"/>
      <c r="G65" s="26">
        <v>36357427.82</v>
      </c>
      <c r="H65" s="26"/>
      <c r="I65" s="26">
        <v>-21416.5</v>
      </c>
      <c r="J65" s="26"/>
      <c r="K65" s="26">
        <v>36352092.310000002</v>
      </c>
      <c r="L65" s="26"/>
      <c r="M65" s="26">
        <v>-21378.31</v>
      </c>
    </row>
    <row r="66" spans="1:13">
      <c r="A66" s="33"/>
      <c r="B66" s="9" t="s">
        <v>92</v>
      </c>
      <c r="D66" s="33"/>
      <c r="E66" s="86"/>
      <c r="F66" s="84"/>
      <c r="G66" s="26">
        <v>261074.77</v>
      </c>
      <c r="H66" s="26"/>
      <c r="I66" s="26">
        <v>0</v>
      </c>
      <c r="J66" s="26"/>
      <c r="K66" s="26">
        <v>205000</v>
      </c>
      <c r="L66" s="26"/>
      <c r="M66" s="26">
        <v>0</v>
      </c>
    </row>
    <row r="67" spans="1:13" s="33" customFormat="1">
      <c r="B67" s="33" t="s">
        <v>149</v>
      </c>
      <c r="E67" s="84"/>
      <c r="F67" s="84"/>
      <c r="G67" s="26">
        <v>-5591502.6399999997</v>
      </c>
      <c r="H67" s="26"/>
      <c r="I67" s="26">
        <v>-5379826.8600000003</v>
      </c>
      <c r="J67" s="26"/>
      <c r="K67" s="26">
        <v>-5332182.3600000003</v>
      </c>
      <c r="L67" s="26"/>
      <c r="M67" s="26">
        <v>-4884923.1100000003</v>
      </c>
    </row>
    <row r="68" spans="1:13" s="33" customFormat="1">
      <c r="B68" s="2" t="s">
        <v>199</v>
      </c>
      <c r="E68" s="153"/>
      <c r="F68" s="153"/>
      <c r="G68" s="26">
        <v>-10000000</v>
      </c>
      <c r="H68" s="26"/>
      <c r="I68" s="26">
        <v>0</v>
      </c>
      <c r="J68" s="26"/>
      <c r="K68" s="26">
        <v>-10000000</v>
      </c>
      <c r="L68" s="26"/>
      <c r="M68" s="26">
        <v>0</v>
      </c>
    </row>
    <row r="69" spans="1:13" s="33" customFormat="1">
      <c r="B69" s="33" t="s">
        <v>150</v>
      </c>
      <c r="E69" s="84"/>
      <c r="F69" s="84"/>
      <c r="G69" s="26">
        <v>-1911700</v>
      </c>
      <c r="H69" s="26"/>
      <c r="I69" s="26">
        <v>-1462050</v>
      </c>
      <c r="J69" s="26"/>
      <c r="K69" s="26">
        <v>-1911700</v>
      </c>
      <c r="L69" s="26"/>
      <c r="M69" s="26">
        <v>-1462050</v>
      </c>
    </row>
    <row r="70" spans="1:13">
      <c r="A70" s="33"/>
      <c r="B70" s="33"/>
      <c r="C70" s="33"/>
      <c r="D70" s="33" t="s">
        <v>91</v>
      </c>
      <c r="E70" s="84"/>
      <c r="F70" s="84"/>
      <c r="G70" s="87">
        <f>SUM(G65:G69)</f>
        <v>19115299.950000003</v>
      </c>
      <c r="H70" s="26"/>
      <c r="I70" s="87">
        <f>SUM(I65:I69)</f>
        <v>-6863293.3600000003</v>
      </c>
      <c r="J70" s="26"/>
      <c r="K70" s="87">
        <f>SUM(K65:K69)</f>
        <v>19313209.950000003</v>
      </c>
      <c r="L70" s="26"/>
      <c r="M70" s="87">
        <f>SUM(M65:M69)</f>
        <v>-6368351.4199999999</v>
      </c>
    </row>
    <row r="71" spans="1:13">
      <c r="B71" s="33"/>
      <c r="C71" s="33"/>
      <c r="D71" s="33"/>
      <c r="E71" s="84"/>
      <c r="F71" s="84"/>
      <c r="G71" s="26"/>
      <c r="H71" s="26"/>
      <c r="I71" s="26"/>
      <c r="J71" s="26"/>
      <c r="K71" s="26"/>
      <c r="L71" s="26"/>
      <c r="M71" s="26"/>
    </row>
    <row r="72" spans="1:13">
      <c r="A72" s="33" t="s">
        <v>151</v>
      </c>
      <c r="B72" s="33"/>
      <c r="C72" s="33"/>
      <c r="D72" s="33"/>
      <c r="E72" s="84"/>
      <c r="F72" s="84"/>
      <c r="G72" s="26"/>
      <c r="H72" s="26"/>
      <c r="I72" s="26"/>
      <c r="J72" s="26"/>
      <c r="K72" s="26"/>
      <c r="L72" s="26"/>
      <c r="M72" s="26"/>
    </row>
    <row r="73" spans="1:13">
      <c r="A73" s="33"/>
      <c r="B73" s="33" t="s">
        <v>152</v>
      </c>
      <c r="D73" s="33"/>
      <c r="E73" s="84"/>
      <c r="F73" s="84"/>
      <c r="G73" s="26">
        <v>0</v>
      </c>
      <c r="H73" s="26"/>
      <c r="I73" s="26">
        <v>-9091970.3599999994</v>
      </c>
      <c r="J73" s="26"/>
      <c r="K73" s="26">
        <v>0</v>
      </c>
      <c r="L73" s="26"/>
      <c r="M73" s="26">
        <v>-9091970.3599999994</v>
      </c>
    </row>
    <row r="74" spans="1:13">
      <c r="A74" s="33"/>
      <c r="B74" s="33" t="s">
        <v>126</v>
      </c>
      <c r="D74" s="33"/>
      <c r="E74" s="86"/>
      <c r="F74" s="84">
        <f>+F29-T74</f>
        <v>0</v>
      </c>
      <c r="G74" s="26">
        <v>0</v>
      </c>
      <c r="H74" s="26"/>
      <c r="I74" s="26">
        <v>0</v>
      </c>
      <c r="J74" s="26"/>
      <c r="K74" s="26">
        <v>3000000</v>
      </c>
      <c r="L74" s="26"/>
      <c r="M74" s="26">
        <v>0</v>
      </c>
    </row>
    <row r="75" spans="1:13">
      <c r="A75" s="33"/>
      <c r="B75" s="33" t="s">
        <v>109</v>
      </c>
      <c r="C75" s="33"/>
      <c r="D75" s="33"/>
      <c r="E75" s="84"/>
      <c r="F75" s="84"/>
      <c r="G75" s="26">
        <v>0</v>
      </c>
      <c r="H75" s="26"/>
      <c r="I75" s="26">
        <v>0</v>
      </c>
      <c r="J75" s="26"/>
      <c r="K75" s="26">
        <v>0</v>
      </c>
      <c r="L75" s="26"/>
      <c r="M75" s="26">
        <v>2000000</v>
      </c>
    </row>
    <row r="76" spans="1:13">
      <c r="A76" s="33"/>
      <c r="B76" s="2" t="s">
        <v>153</v>
      </c>
      <c r="C76" s="33"/>
      <c r="D76" s="33"/>
      <c r="E76" s="84"/>
      <c r="F76" s="84"/>
      <c r="G76" s="26">
        <v>0</v>
      </c>
      <c r="H76" s="26"/>
      <c r="I76" s="26">
        <v>-6693431.4400000004</v>
      </c>
      <c r="J76" s="26"/>
      <c r="K76" s="26">
        <v>0</v>
      </c>
      <c r="L76" s="26"/>
      <c r="M76" s="26">
        <v>-6495561.04</v>
      </c>
    </row>
    <row r="77" spans="1:13">
      <c r="A77" s="33"/>
      <c r="B77" s="2" t="s">
        <v>154</v>
      </c>
      <c r="C77" s="33"/>
      <c r="D77" s="33"/>
      <c r="E77" s="84"/>
      <c r="F77" s="84"/>
      <c r="G77" s="26">
        <v>-4183714.23</v>
      </c>
      <c r="H77" s="26"/>
      <c r="I77" s="26">
        <v>-883557.25</v>
      </c>
      <c r="J77" s="26"/>
      <c r="K77" s="26">
        <v>-2586252.83</v>
      </c>
      <c r="L77" s="26"/>
      <c r="M77" s="26">
        <v>-883557.25</v>
      </c>
    </row>
    <row r="78" spans="1:13">
      <c r="A78" s="33"/>
      <c r="B78" s="33"/>
      <c r="C78" s="33" t="s">
        <v>89</v>
      </c>
      <c r="E78" s="84"/>
      <c r="F78" s="84"/>
      <c r="G78" s="87">
        <f>SUM(G73:G77)</f>
        <v>-4183714.23</v>
      </c>
      <c r="H78" s="26"/>
      <c r="I78" s="87">
        <f>SUM(I73:I77)</f>
        <v>-16668959.050000001</v>
      </c>
      <c r="J78" s="26"/>
      <c r="K78" s="87">
        <f>SUM(K73:K77)</f>
        <v>413747.16999999993</v>
      </c>
      <c r="L78" s="26"/>
      <c r="M78" s="87">
        <f>SUM(M73:M77)</f>
        <v>-14471088.649999999</v>
      </c>
    </row>
    <row r="79" spans="1:13" ht="17.25" customHeight="1">
      <c r="A79" s="33"/>
      <c r="B79" s="33"/>
      <c r="C79" s="33"/>
      <c r="D79" s="33"/>
      <c r="E79" s="84"/>
      <c r="F79" s="84"/>
      <c r="G79" s="26"/>
      <c r="H79" s="26"/>
      <c r="I79" s="26"/>
      <c r="J79" s="26"/>
      <c r="K79" s="26"/>
      <c r="L79" s="26"/>
      <c r="M79" s="26"/>
    </row>
    <row r="80" spans="1:13">
      <c r="A80" s="33" t="s">
        <v>88</v>
      </c>
      <c r="B80" s="33"/>
      <c r="C80" s="33"/>
      <c r="D80" s="33"/>
      <c r="E80" s="84"/>
      <c r="F80" s="84"/>
      <c r="G80" s="61">
        <f>+G78+G70+G43</f>
        <v>10844081.409999989</v>
      </c>
      <c r="H80" s="61"/>
      <c r="I80" s="61">
        <f>+I78+I70+I43</f>
        <v>-847670.9099999927</v>
      </c>
      <c r="J80" s="26"/>
      <c r="K80" s="61">
        <f>+K78+K70+K43</f>
        <v>12377477.350000001</v>
      </c>
      <c r="L80" s="26"/>
      <c r="M80" s="61">
        <f>+M78+M70+M43</f>
        <v>-521751.74999999255</v>
      </c>
    </row>
    <row r="81" spans="1:13">
      <c r="A81" s="33" t="s">
        <v>155</v>
      </c>
      <c r="B81" s="33"/>
      <c r="C81" s="33"/>
      <c r="D81" s="33"/>
      <c r="E81" s="84"/>
      <c r="F81" s="84"/>
      <c r="G81" s="61">
        <v>78644827.209999993</v>
      </c>
      <c r="H81" s="61"/>
      <c r="I81" s="61">
        <v>15872191.75</v>
      </c>
      <c r="J81" s="26"/>
      <c r="K81" s="26">
        <v>73279841.859999999</v>
      </c>
      <c r="L81" s="26"/>
      <c r="M81" s="26">
        <v>12751948.68</v>
      </c>
    </row>
    <row r="82" spans="1:13" ht="20.399999999999999" thickBot="1">
      <c r="A82" s="33" t="s">
        <v>156</v>
      </c>
      <c r="B82" s="33"/>
      <c r="C82" s="33"/>
      <c r="D82" s="33"/>
      <c r="E82" s="84"/>
      <c r="F82" s="84"/>
      <c r="G82" s="47">
        <f>SUM(G80:G81)</f>
        <v>89488908.619999975</v>
      </c>
      <c r="H82" s="26"/>
      <c r="I82" s="47">
        <f>SUM(I80:I81)</f>
        <v>15024520.840000007</v>
      </c>
      <c r="J82" s="26"/>
      <c r="K82" s="47">
        <f>SUM(K80:K81)</f>
        <v>85657319.210000008</v>
      </c>
      <c r="L82" s="26"/>
      <c r="M82" s="47">
        <f>SUM(M80:M81)</f>
        <v>12230196.930000007</v>
      </c>
    </row>
    <row r="83" spans="1:13" ht="20.399999999999999" thickTop="1">
      <c r="A83" s="33"/>
      <c r="B83" s="33"/>
      <c r="C83" s="33"/>
      <c r="D83" s="33"/>
      <c r="E83" s="84"/>
      <c r="F83" s="84"/>
      <c r="G83" s="26"/>
      <c r="H83" s="26"/>
      <c r="I83" s="26"/>
      <c r="J83" s="26"/>
      <c r="K83" s="26"/>
      <c r="L83" s="26"/>
      <c r="M83" s="26"/>
    </row>
    <row r="84" spans="1:13" ht="20.399999999999999">
      <c r="A84" s="117" t="s">
        <v>87</v>
      </c>
      <c r="B84" s="33"/>
      <c r="C84" s="33"/>
      <c r="D84" s="33"/>
      <c r="E84" s="84"/>
      <c r="F84" s="84"/>
      <c r="G84" s="118"/>
      <c r="H84" s="118"/>
      <c r="I84" s="118"/>
      <c r="J84" s="118"/>
      <c r="K84" s="118"/>
      <c r="L84" s="118"/>
      <c r="M84" s="118"/>
    </row>
    <row r="85" spans="1:13" ht="20.25" customHeight="1">
      <c r="A85" s="33"/>
      <c r="B85" s="9" t="s">
        <v>110</v>
      </c>
      <c r="C85" s="33"/>
      <c r="D85" s="33"/>
      <c r="E85" s="153"/>
      <c r="F85" s="153"/>
      <c r="G85" s="118">
        <v>0</v>
      </c>
      <c r="H85" s="118"/>
      <c r="I85" s="118">
        <v>3830000</v>
      </c>
      <c r="J85" s="118"/>
      <c r="K85" s="118">
        <v>0</v>
      </c>
      <c r="L85" s="118"/>
      <c r="M85" s="118">
        <v>3830000</v>
      </c>
    </row>
    <row r="86" spans="1:13" ht="20.25" customHeight="1">
      <c r="A86" s="33" t="s">
        <v>186</v>
      </c>
      <c r="C86" s="33"/>
      <c r="D86" s="33"/>
      <c r="E86" s="153"/>
      <c r="F86" s="153"/>
      <c r="G86" s="118"/>
      <c r="H86" s="118"/>
      <c r="I86" s="118"/>
      <c r="J86" s="118"/>
      <c r="K86" s="118"/>
      <c r="L86" s="118"/>
      <c r="M86" s="118"/>
    </row>
    <row r="87" spans="1:13" ht="20.25" customHeight="1">
      <c r="A87" s="33"/>
      <c r="B87" s="2" t="s">
        <v>164</v>
      </c>
      <c r="C87" s="33"/>
      <c r="D87" s="33"/>
      <c r="E87" s="84"/>
      <c r="F87" s="84"/>
      <c r="G87" s="118">
        <v>13800432.970000001</v>
      </c>
      <c r="H87" s="118"/>
      <c r="I87" s="118">
        <v>0</v>
      </c>
      <c r="J87" s="118"/>
      <c r="K87" s="118">
        <v>9642440.7400000002</v>
      </c>
      <c r="L87" s="118"/>
      <c r="M87" s="118">
        <v>0</v>
      </c>
    </row>
    <row r="88" spans="1:13" ht="20.25" customHeight="1">
      <c r="A88" s="33"/>
      <c r="B88" s="9" t="s">
        <v>110</v>
      </c>
      <c r="C88" s="33"/>
      <c r="D88" s="33"/>
      <c r="E88" s="153"/>
      <c r="F88" s="153"/>
      <c r="G88" s="118">
        <v>1364250</v>
      </c>
      <c r="H88" s="118"/>
      <c r="I88" s="118">
        <v>0</v>
      </c>
      <c r="J88" s="118"/>
      <c r="K88" s="118">
        <v>1364250</v>
      </c>
      <c r="L88" s="118"/>
      <c r="M88" s="118">
        <v>0</v>
      </c>
    </row>
    <row r="89" spans="1:13" ht="20.25" customHeight="1">
      <c r="A89" s="33"/>
      <c r="B89" s="2" t="s">
        <v>165</v>
      </c>
      <c r="C89" s="33"/>
      <c r="D89" s="33"/>
      <c r="E89" s="153"/>
      <c r="F89" s="153"/>
      <c r="G89" s="118">
        <v>-15164682.970000001</v>
      </c>
      <c r="H89" s="118"/>
      <c r="I89" s="118">
        <v>0</v>
      </c>
      <c r="J89" s="118"/>
      <c r="K89" s="118">
        <v>-11006690.74</v>
      </c>
      <c r="L89" s="118"/>
      <c r="M89" s="118">
        <v>0</v>
      </c>
    </row>
    <row r="91" spans="1:13" ht="20.25" customHeight="1">
      <c r="A91" s="33"/>
      <c r="C91" s="33"/>
      <c r="D91" s="33"/>
      <c r="E91" s="84"/>
      <c r="F91" s="84"/>
      <c r="G91" s="118"/>
      <c r="H91" s="118"/>
      <c r="I91" s="118"/>
      <c r="J91" s="118"/>
      <c r="K91" s="118"/>
      <c r="L91" s="118"/>
      <c r="M91" s="118"/>
    </row>
    <row r="92" spans="1:13">
      <c r="A92" s="203" t="s">
        <v>130</v>
      </c>
      <c r="B92" s="203"/>
      <c r="C92" s="203"/>
      <c r="D92" s="203"/>
      <c r="E92" s="203"/>
      <c r="F92" s="203"/>
      <c r="G92" s="203"/>
      <c r="H92" s="203"/>
      <c r="I92" s="203"/>
      <c r="J92" s="118"/>
      <c r="K92" s="118"/>
      <c r="L92" s="118"/>
      <c r="M92" s="4"/>
    </row>
    <row r="94" spans="1:13">
      <c r="E94" s="123"/>
      <c r="F94" s="123"/>
    </row>
    <row r="95" spans="1:13">
      <c r="E95" s="123"/>
      <c r="F95" s="123"/>
    </row>
    <row r="96" spans="1:13">
      <c r="A96" s="2"/>
    </row>
    <row r="97" spans="1:13" s="2" customFormat="1">
      <c r="A97" s="7" t="s">
        <v>48</v>
      </c>
      <c r="I97" s="7" t="s">
        <v>48</v>
      </c>
    </row>
    <row r="98" spans="1:13">
      <c r="A98" s="33"/>
      <c r="B98" s="33"/>
      <c r="C98" s="33"/>
      <c r="D98" s="7" t="s">
        <v>111</v>
      </c>
      <c r="E98" s="33"/>
      <c r="F98" s="33"/>
      <c r="H98" s="7"/>
      <c r="I98" s="7" t="s">
        <v>112</v>
      </c>
      <c r="J98" s="33"/>
      <c r="K98" s="33"/>
      <c r="L98" s="33"/>
      <c r="M98" s="33"/>
    </row>
    <row r="99" spans="1:13">
      <c r="A99" s="33"/>
      <c r="B99" s="33"/>
      <c r="C99" s="33"/>
      <c r="D99" s="7"/>
      <c r="E99" s="33"/>
      <c r="F99" s="33"/>
      <c r="H99" s="7"/>
      <c r="I99" s="7"/>
      <c r="J99" s="33"/>
      <c r="K99" s="33"/>
      <c r="L99" s="33"/>
      <c r="M99" s="33"/>
    </row>
    <row r="100" spans="1:13">
      <c r="A100" s="33"/>
      <c r="B100" s="33"/>
      <c r="C100" s="33"/>
      <c r="D100" s="7"/>
      <c r="E100" s="33"/>
      <c r="F100" s="33"/>
      <c r="H100" s="7"/>
      <c r="I100" s="7"/>
      <c r="J100" s="33"/>
      <c r="K100" s="33"/>
      <c r="L100" s="33"/>
      <c r="M100" s="33"/>
    </row>
    <row r="101" spans="1:13">
      <c r="A101" s="200">
        <v>10</v>
      </c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</row>
    <row r="102" spans="1:13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</row>
    <row r="103" spans="1:13">
      <c r="A103" s="2"/>
      <c r="D103" s="11" t="s">
        <v>5</v>
      </c>
      <c r="E103" s="106"/>
      <c r="F103" s="106"/>
      <c r="G103" s="26">
        <f>+'งบ conso'!F13</f>
        <v>89488908.620000005</v>
      </c>
      <c r="H103" s="26"/>
      <c r="I103" s="26">
        <v>15024520.84</v>
      </c>
      <c r="J103" s="26"/>
      <c r="K103" s="26">
        <f>+'งบ conso'!J13</f>
        <v>85657319.209999993</v>
      </c>
      <c r="L103" s="26"/>
      <c r="M103" s="26">
        <v>12230196.93</v>
      </c>
    </row>
    <row r="104" spans="1:13">
      <c r="A104" s="2"/>
      <c r="D104" s="11" t="s">
        <v>6</v>
      </c>
      <c r="E104" s="106"/>
      <c r="F104" s="106"/>
      <c r="G104" s="26">
        <f>+G103-G82</f>
        <v>0</v>
      </c>
      <c r="H104" s="26"/>
      <c r="I104" s="26">
        <f>+I103-I82</f>
        <v>0</v>
      </c>
      <c r="J104" s="26"/>
      <c r="K104" s="26">
        <f>+K103-K82</f>
        <v>0</v>
      </c>
      <c r="L104" s="26"/>
      <c r="M104" s="26">
        <f>+M103-M82</f>
        <v>0</v>
      </c>
    </row>
    <row r="105" spans="1:13">
      <c r="A105" s="2"/>
      <c r="E105" s="106"/>
      <c r="F105" s="106"/>
      <c r="G105" s="26"/>
      <c r="H105" s="26"/>
      <c r="I105" s="26"/>
      <c r="J105" s="26"/>
      <c r="K105" s="26"/>
      <c r="L105" s="26"/>
      <c r="M105" s="26"/>
    </row>
    <row r="106" spans="1:13">
      <c r="E106" s="106"/>
      <c r="F106" s="106"/>
      <c r="G106" s="26"/>
      <c r="H106" s="26"/>
      <c r="I106" s="26"/>
      <c r="J106" s="26"/>
      <c r="L106" s="26"/>
      <c r="M106" s="26"/>
    </row>
    <row r="107" spans="1:13">
      <c r="E107" s="106"/>
      <c r="F107" s="106"/>
    </row>
    <row r="108" spans="1:13">
      <c r="E108" s="106"/>
      <c r="F108" s="106"/>
    </row>
    <row r="109" spans="1:13">
      <c r="E109" s="106"/>
      <c r="F109" s="106"/>
    </row>
    <row r="110" spans="1:13">
      <c r="E110" s="106"/>
      <c r="F110" s="106"/>
    </row>
    <row r="111" spans="1:13">
      <c r="E111" s="106"/>
      <c r="F111" s="106"/>
    </row>
    <row r="112" spans="1:13">
      <c r="E112" s="106"/>
      <c r="F112" s="106"/>
    </row>
    <row r="113" spans="5:6">
      <c r="E113" s="106"/>
      <c r="F113" s="106"/>
    </row>
    <row r="114" spans="5:6">
      <c r="E114" s="106"/>
      <c r="F114" s="106"/>
    </row>
    <row r="115" spans="5:6">
      <c r="E115" s="106"/>
      <c r="F115" s="106"/>
    </row>
    <row r="116" spans="5:6">
      <c r="E116" s="106"/>
      <c r="F116" s="106"/>
    </row>
    <row r="117" spans="5:6">
      <c r="E117" s="106"/>
      <c r="F117" s="106"/>
    </row>
    <row r="118" spans="5:6">
      <c r="E118" s="106"/>
      <c r="F118" s="106"/>
    </row>
    <row r="119" spans="5:6">
      <c r="E119" s="106"/>
      <c r="F119" s="106"/>
    </row>
    <row r="120" spans="5:6">
      <c r="E120" s="106"/>
      <c r="F120" s="106"/>
    </row>
    <row r="121" spans="5:6">
      <c r="E121" s="106"/>
      <c r="F121" s="106"/>
    </row>
    <row r="122" spans="5:6">
      <c r="E122" s="106"/>
      <c r="F122" s="106"/>
    </row>
    <row r="123" spans="5:6">
      <c r="E123" s="106"/>
      <c r="F123" s="106"/>
    </row>
    <row r="124" spans="5:6">
      <c r="E124" s="106"/>
      <c r="F124" s="106"/>
    </row>
    <row r="125" spans="5:6">
      <c r="E125" s="106"/>
      <c r="F125" s="106"/>
    </row>
    <row r="126" spans="5:6">
      <c r="E126" s="106"/>
      <c r="F126" s="106"/>
    </row>
    <row r="127" spans="5:6">
      <c r="E127" s="106"/>
      <c r="F127" s="106"/>
    </row>
    <row r="128" spans="5:6">
      <c r="E128" s="106"/>
      <c r="F128" s="106"/>
    </row>
    <row r="129" spans="5:6">
      <c r="E129" s="106"/>
      <c r="F129" s="106"/>
    </row>
    <row r="130" spans="5:6">
      <c r="E130" s="106"/>
      <c r="F130" s="106"/>
    </row>
    <row r="131" spans="5:6">
      <c r="E131" s="106"/>
      <c r="F131" s="106"/>
    </row>
    <row r="132" spans="5:6">
      <c r="E132" s="106"/>
      <c r="F132" s="106"/>
    </row>
    <row r="133" spans="5:6">
      <c r="E133" s="106"/>
      <c r="F133" s="106"/>
    </row>
    <row r="134" spans="5:6">
      <c r="E134" s="106"/>
      <c r="F134" s="106"/>
    </row>
    <row r="135" spans="5:6">
      <c r="E135" s="106"/>
      <c r="F135" s="106"/>
    </row>
  </sheetData>
  <mergeCells count="19">
    <mergeCell ref="G6:M6"/>
    <mergeCell ref="K1:M1"/>
    <mergeCell ref="A3:M3"/>
    <mergeCell ref="A4:M4"/>
    <mergeCell ref="A5:M5"/>
    <mergeCell ref="G7:J7"/>
    <mergeCell ref="K7:M7"/>
    <mergeCell ref="A52:M52"/>
    <mergeCell ref="G8:M8"/>
    <mergeCell ref="A101:M101"/>
    <mergeCell ref="K54:M54"/>
    <mergeCell ref="A56:M56"/>
    <mergeCell ref="A57:M57"/>
    <mergeCell ref="A58:M58"/>
    <mergeCell ref="G60:M60"/>
    <mergeCell ref="G61:J61"/>
    <mergeCell ref="K61:M61"/>
    <mergeCell ref="G62:M62"/>
    <mergeCell ref="A92:I92"/>
  </mergeCells>
  <pageMargins left="0.63" right="0" top="0.55118110236220474" bottom="0.23622047244094491" header="0.11811023622047245" footer="0.19685039370078741"/>
  <pageSetup paperSize="9" scale="80" orientation="portrait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2020-08-12T06:41:22Z</cp:lastPrinted>
  <dcterms:created xsi:type="dcterms:W3CDTF">2007-03-22T05:15:02Z</dcterms:created>
  <dcterms:modified xsi:type="dcterms:W3CDTF">2020-08-13T07:12:16Z</dcterms:modified>
</cp:coreProperties>
</file>