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G:\L\L_JMT Network Services\2020\Q2'20\"/>
    </mc:Choice>
  </mc:AlternateContent>
  <xr:revisionPtr revIDLastSave="0" documentId="13_ncr:1_{1CFC61FA-C110-4D42-9942-D8D41B2D1532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8" r:id="rId1"/>
    <sheet name="PL" sheetId="5" r:id="rId2"/>
    <sheet name="Consolidated" sheetId="6" r:id="rId3"/>
    <sheet name="The Company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</externalReferences>
  <definedNames>
    <definedName name="\0">'[1]C-1'!$R$2</definedName>
    <definedName name="\200" localSheetId="0">#REF!</definedName>
    <definedName name="\200">#REF!</definedName>
    <definedName name="\a" localSheetId="0">#REF!</definedName>
    <definedName name="\a">#REF!</definedName>
    <definedName name="\B" localSheetId="0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\u">'[3]ลูกหนี้(เก่า)'!#REF!</definedName>
    <definedName name="_" localSheetId="0">#REF!</definedName>
    <definedName name="_">#REF!</definedName>
    <definedName name="_??" localSheetId="0">'[4]????-??'!#REF!</definedName>
    <definedName name="_??">'[4]????-??'!#REF!</definedName>
    <definedName name="_???" localSheetId="0">'[5]????-??'!#REF!</definedName>
    <definedName name="_???">'[5]????-??'!#REF!</definedName>
    <definedName name="_?????">'[6]?????'!$C$6:$C$34</definedName>
    <definedName name="__" localSheetId="0">#REF!</definedName>
    <definedName name="__">#REF!</definedName>
    <definedName name="____________DAT7" localSheetId="0">#REF!</definedName>
    <definedName name="____________DAT7">#REF!</definedName>
    <definedName name="___________DAT1" localSheetId="0">#REF!</definedName>
    <definedName name="___________DAT1">#REF!</definedName>
    <definedName name="___________DAT10">#REF!</definedName>
    <definedName name="___________DAT11">#REF!</definedName>
    <definedName name="___________DAT13">#REF!</definedName>
    <definedName name="___________DAT14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d1" localSheetId="0">IF(#REF!&lt;=5,INDEX(#REF!,(#REF!*5)-4),#REF!)</definedName>
    <definedName name="_______dkd1">IF(#REF!&lt;=5,INDEX(#REF!,(#REF!*5)-4),#REF!)</definedName>
    <definedName name="_______dkk1" localSheetId="0">#REF!</definedName>
    <definedName name="_______dkk1">#REF!</definedName>
    <definedName name="_______dkk2" localSheetId="0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 localSheetId="0">IF(#REF!&lt;=5,INDEX(#REF!,(#REF!*5)-4),#REF!)</definedName>
    <definedName name="_______rik1">IF(#REF!&lt;=5,INDEX(#REF!,(#REF!*5)-4),#REF!)</definedName>
    <definedName name="_______Us1" localSheetId="0">#REF!</definedName>
    <definedName name="_______Us1">#REF!</definedName>
    <definedName name="_______Us2" localSheetId="0">#REF!</definedName>
    <definedName name="_______Us2">#REF!</definedName>
    <definedName name="_______uua1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d1" localSheetId="0">IF(#REF!&lt;=5,INDEX(#REF!,(#REF!*5)-4),#REF!)</definedName>
    <definedName name="______dkd1">IF(#REF!&lt;=5,INDEX(#REF!,(#REF!*5)-4),#REF!)</definedName>
    <definedName name="______dkk1" localSheetId="0">#REF!</definedName>
    <definedName name="______dkk1">#REF!</definedName>
    <definedName name="______dkk2" localSheetId="0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 localSheetId="0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0">#REF!</definedName>
    <definedName name="______st1">#REF!</definedName>
    <definedName name="______Us1" localSheetId="0">#REF!</definedName>
    <definedName name="______Us1">#REF!</definedName>
    <definedName name="______Us2" localSheetId="0">#REF!</definedName>
    <definedName name="______Us2">#REF!</definedName>
    <definedName name="______uua1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d1" localSheetId="0">IF(#REF!&lt;=5,INDEX(#REF!,(#REF!*5)-4),#REF!)</definedName>
    <definedName name="_____dkd1">IF(#REF!&lt;=5,INDEX(#REF!,(#REF!*5)-4),#REF!)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 localSheetId="0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0">#REF!</definedName>
    <definedName name="_____st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uua1">#REF!</definedName>
    <definedName name="_____wew3">#REF!</definedName>
    <definedName name="____ACT1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>#REF!</definedName>
    <definedName name="____b3">'[10]2002'!$A$2:$H$301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[11]ALL!#REF!</definedName>
    <definedName name="____DAT17">#REF!</definedName>
    <definedName name="____DAT18">'[12]K-3A'!#REF!</definedName>
    <definedName name="____DAT19">'[12]K-3A'!#REF!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'[12]K-3A'!#REF!</definedName>
    <definedName name="____DAT21">'[12]K-3A'!#REF!</definedName>
    <definedName name="____DAT22" localSheetId="0">'[12]K-3A'!#REF!</definedName>
    <definedName name="____DAT22">'[12]K-3A'!#REF!</definedName>
    <definedName name="____DAT23" localSheetId="0">'[12]K-3A'!#REF!</definedName>
    <definedName name="____DAT23">'[12]K-3A'!#REF!</definedName>
    <definedName name="____DAT24" localSheetId="0">#REF!</definedName>
    <definedName name="____DAT24">#REF!</definedName>
    <definedName name="____DAT25" localSheetId="0">#REF!</definedName>
    <definedName name="____DAT25">#REF!</definedName>
    <definedName name="____DAT26" localSheetId="0">'[12]K-3A'!#REF!</definedName>
    <definedName name="____DAT26">'[12]K-3A'!#REF!</definedName>
    <definedName name="____DAT27" localSheetId="0">'[12]K-3A'!#REF!</definedName>
    <definedName name="____DAT27">'[12]K-3A'!#REF!</definedName>
    <definedName name="____DAT28" localSheetId="0">'[12]K-3A'!#REF!</definedName>
    <definedName name="____DAT28">'[12]K-3A'!#REF!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 localSheetId="0">IF(#REF!&lt;=5,INDEX(#REF!,(#REF!*5)-4),#REF!)</definedName>
    <definedName name="____dkd1">IF(#REF!&lt;=5,INDEX(#REF!,(#REF!*5)-4),#REF!)</definedName>
    <definedName name="____dkk1" localSheetId="0">#REF!</definedName>
    <definedName name="____dkk1">#REF!</definedName>
    <definedName name="____dkk10" localSheetId="0">#REF!</definedName>
    <definedName name="____dkk10">#REF!</definedName>
    <definedName name="____dkk2">#REF!</definedName>
    <definedName name="____E1">#REF!</definedName>
    <definedName name="____Exp1">'[13]p***'!$B$1:$AD$39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13">#REF!</definedName>
    <definedName name="____exp14">#REF!</definedName>
    <definedName name="____Exp2">'[13]p***'!$B$44:$AD$66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[14]เงินกู้ธนชาติ!$G$2</definedName>
    <definedName name="____K111">#REF!</definedName>
    <definedName name="____kkk1" hidden="1">#REF!</definedName>
    <definedName name="____lit1" localSheetId="0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0">IF(#REF!&lt;=5,INDEX(#REF!,(#REF!*5)-4),#REF!)</definedName>
    <definedName name="____rik1">IF(#REF!&lt;=5,INDEX(#REF!,(#REF!*5)-4),#REF!)</definedName>
    <definedName name="____S4">'[15]TrialBalance Q3-2002'!$A$1:$H$301</definedName>
    <definedName name="____SCB1">'[16]SCB 1 - Current'!$F$10</definedName>
    <definedName name="____SCB2">'[16]SCB 2 - Current'!$F$11</definedName>
    <definedName name="____st1" localSheetId="0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0">#REF!</definedName>
    <definedName name="____Us1">#REF!</definedName>
    <definedName name="____US10" localSheetId="0">#REF!</definedName>
    <definedName name="____US10">#REF!</definedName>
    <definedName name="____Us2" localSheetId="0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_ZZ41">'[19]N-4.4'!#REF!</definedName>
    <definedName name="___ACT1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>#REF!</definedName>
    <definedName name="___b3">'[10]2002'!$A$2:$H$301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[11]ALL!#REF!</definedName>
    <definedName name="___DAT17">#REF!</definedName>
    <definedName name="___DAT18">'[12]K-3A'!#REF!</definedName>
    <definedName name="___DAT19">'[12]K-3A'!#REF!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'[12]K-3A'!#REF!</definedName>
    <definedName name="___DAT21">'[12]K-3A'!#REF!</definedName>
    <definedName name="___DAT22" localSheetId="0">'[12]K-3A'!#REF!</definedName>
    <definedName name="___DAT22">'[12]K-3A'!#REF!</definedName>
    <definedName name="___DAT23" localSheetId="0">'[12]K-3A'!#REF!</definedName>
    <definedName name="___DAT23">'[12]K-3A'!#REF!</definedName>
    <definedName name="___DAT24" localSheetId="0">#REF!</definedName>
    <definedName name="___DAT24">#REF!</definedName>
    <definedName name="___DAT25" localSheetId="0">#REF!</definedName>
    <definedName name="___DAT25">#REF!</definedName>
    <definedName name="___DAT26" localSheetId="0">'[12]K-3A'!#REF!</definedName>
    <definedName name="___DAT26">'[12]K-3A'!#REF!</definedName>
    <definedName name="___DAT27" localSheetId="0">'[12]K-3A'!#REF!</definedName>
    <definedName name="___DAT27">'[12]K-3A'!#REF!</definedName>
    <definedName name="___DAT28" localSheetId="0">'[12]K-3A'!#REF!</definedName>
    <definedName name="___DAT28">'[12]K-3A'!#REF!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 localSheetId="0">IF(#REF!&lt;=5,INDEX(#REF!,(#REF!*5)-4),#REF!)</definedName>
    <definedName name="___dkd1">IF(#REF!&lt;=5,INDEX(#REF!,(#REF!*5)-4),#REF!)</definedName>
    <definedName name="___dkk1" localSheetId="0">#REF!</definedName>
    <definedName name="___dkk1">#REF!</definedName>
    <definedName name="___dkk10" localSheetId="0">#REF!</definedName>
    <definedName name="___dkk10">#REF!</definedName>
    <definedName name="___dkk2">#REF!</definedName>
    <definedName name="___E1">#REF!</definedName>
    <definedName name="___Exp1">'[13]p***'!$B$1:$AD$39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13">#REF!</definedName>
    <definedName name="___exp14">#REF!</definedName>
    <definedName name="___Exp2">'[13]p***'!$B$44:$AD$66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[14]เงินกู้ธนชาติ!$G$2</definedName>
    <definedName name="___K111">#REF!</definedName>
    <definedName name="___kkk1" hidden="1">#REF!</definedName>
    <definedName name="___lit1" localSheetId="0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0">IF(#REF!&lt;=5,INDEX(#REF!,(#REF!*5)-4),#REF!)</definedName>
    <definedName name="___rik1">IF(#REF!&lt;=5,INDEX(#REF!,(#REF!*5)-4),#REF!)</definedName>
    <definedName name="___S4">'[15]TrialBalance Q3-2002'!$A$1:$H$301</definedName>
    <definedName name="___SCB1">'[16]SCB 1 - Current'!$F$10</definedName>
    <definedName name="___SCB2">'[16]SCB 2 - Current'!$F$11</definedName>
    <definedName name="___st1" localSheetId="0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0">#REF!</definedName>
    <definedName name="___Us1">#REF!</definedName>
    <definedName name="___US10" localSheetId="0">#REF!</definedName>
    <definedName name="___US10">#REF!</definedName>
    <definedName name="___Us2" localSheetId="0">#REF!</definedName>
    <definedName name="___Us2">#REF!</definedName>
    <definedName name="___Uss1">#REF!</definedName>
    <definedName name="___Uss2">#REF!</definedName>
    <definedName name="___uua1">#REF!</definedName>
    <definedName name="___wew3">#REF!</definedName>
    <definedName name="___ZZ41">'[19]N-4.4'!#REF!</definedName>
    <definedName name="__ACT1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>#REF!</definedName>
    <definedName name="__b3">'[10]2002'!$A$2:$H$301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[11]ALL!#REF!</definedName>
    <definedName name="__DAT17">#REF!</definedName>
    <definedName name="__DAT18">'[12]K-3A'!#REF!</definedName>
    <definedName name="__DAT19">'[12]K-3A'!#REF!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'[12]K-3A'!#REF!</definedName>
    <definedName name="__DAT21">'[12]K-3A'!#REF!</definedName>
    <definedName name="__DAT22" localSheetId="0">'[12]K-3A'!#REF!</definedName>
    <definedName name="__DAT22">'[12]K-3A'!#REF!</definedName>
    <definedName name="__DAT23" localSheetId="0">'[12]K-3A'!#REF!</definedName>
    <definedName name="__DAT23">'[12]K-3A'!#REF!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'[12]K-3A'!#REF!</definedName>
    <definedName name="__DAT26">'[12]K-3A'!#REF!</definedName>
    <definedName name="__DAT27" localSheetId="0">'[12]K-3A'!#REF!</definedName>
    <definedName name="__DAT27">'[12]K-3A'!#REF!</definedName>
    <definedName name="__DAT28" localSheetId="0">'[12]K-3A'!#REF!</definedName>
    <definedName name="__DAT28">'[12]K-3A'!#REF!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 localSheetId="0">IF(#REF!&lt;=5,INDEX(#REF!,(#REF!*5)-4),#REF!)</definedName>
    <definedName name="__dkd1">IF(#REF!&lt;=5,INDEX(#REF!,(#REF!*5)-4),#REF!)</definedName>
    <definedName name="__dkk1" localSheetId="0">#REF!</definedName>
    <definedName name="__dkk1">#REF!</definedName>
    <definedName name="__dkk10" localSheetId="0">#REF!</definedName>
    <definedName name="__dkk10">#REF!</definedName>
    <definedName name="__dkk2">#REF!</definedName>
    <definedName name="__E1">#REF!</definedName>
    <definedName name="__Exp1">'[13]p***'!$B$1:$AD$39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13">#REF!</definedName>
    <definedName name="__exp14">#REF!</definedName>
    <definedName name="__Exp2">'[13]p***'!$B$44:$AD$66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[14]เงินกู้ธนชาติ!$G$2</definedName>
    <definedName name="__K111">#REF!</definedName>
    <definedName name="__kkk1" hidden="1">#REF!</definedName>
    <definedName name="__lit1" localSheetId="0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0">IF(#REF!&lt;=5,INDEX(#REF!,(#REF!*5)-4),#REF!)</definedName>
    <definedName name="__rik1">IF(#REF!&lt;=5,INDEX(#REF!,(#REF!*5)-4),#REF!)</definedName>
    <definedName name="__S4">'[15]TrialBalance Q3-2002'!$A$1:$H$301</definedName>
    <definedName name="__SCB1">'[16]SCB 1 - Current'!$F$10</definedName>
    <definedName name="__SCB2">'[16]SCB 2 - Current'!$F$11</definedName>
    <definedName name="__st1" localSheetId="0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0">#REF!</definedName>
    <definedName name="__Us1">#REF!</definedName>
    <definedName name="__US10" localSheetId="0">#REF!</definedName>
    <definedName name="__US10">#REF!</definedName>
    <definedName name="__Us2" localSheetId="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_xlfn.BAHTTEXT" hidden="1">#NAME?</definedName>
    <definedName name="__ZZ41">'[19]N-4.4'!#REF!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??">'[20]????-??'!#REF!</definedName>
    <definedName name="_2">#REF!</definedName>
    <definedName name="_2_" localSheetId="0">#REF!</definedName>
    <definedName name="_2_">#REF!</definedName>
    <definedName name="_2_???" localSheetId="0">'[5]????-??'!#REF!</definedName>
    <definedName name="_2_???">'[5]????-??'!#REF!</definedName>
    <definedName name="_3_?????">'[21]?????'!$C$6:$C$34</definedName>
    <definedName name="_3_2" localSheetId="0">#REF!</definedName>
    <definedName name="_3_2">#REF!</definedName>
    <definedName name="_6703_00_105" localSheetId="0">#REF!</definedName>
    <definedName name="_6703_00_105">#REF!</definedName>
    <definedName name="_8_4_54" localSheetId="0">#REF!</definedName>
    <definedName name="_8_4_54">#REF!</definedName>
    <definedName name="_ACT1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>#REF!</definedName>
    <definedName name="_ass02" localSheetId="0">#REF!</definedName>
    <definedName name="_ass02">#REF!</definedName>
    <definedName name="_atn1" localSheetId="0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'[10]2002'!$A$2:$H$301</definedName>
    <definedName name="_CON1">#REF!</definedName>
    <definedName name="_CON2">#REF!</definedName>
    <definedName name="_DAT1" localSheetId="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[22]SKA!#REF!</definedName>
    <definedName name="_DAT42">[22]SKA!#REF!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'[23]cal (2)'!#REF!</definedName>
    <definedName name="_dkd1" localSheetId="0">IF(#REF!&lt;=5,INDEX(#REF!,(#REF!*5)-4),#REF!)</definedName>
    <definedName name="_dkd1">IF(#REF!&lt;=5,INDEX(#REF!,(#REF!*5)-4),#REF!)</definedName>
    <definedName name="_dkk1" localSheetId="0">#REF!</definedName>
    <definedName name="_dkk1">#REF!</definedName>
    <definedName name="_dkk10" localSheetId="0">#REF!</definedName>
    <definedName name="_dkk10">#REF!</definedName>
    <definedName name="_dkk2">#REF!</definedName>
    <definedName name="_E1">#REF!</definedName>
    <definedName name="_Exp1">'[13]p***'!$B$1:$AD$39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13">#REF!</definedName>
    <definedName name="_exp14">#REF!</definedName>
    <definedName name="_Exp2">'[13]p***'!$B$44:$AD$66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0" hidden="1">BS!$G$12:$G$19</definedName>
    <definedName name="_fob1">#REF!</definedName>
    <definedName name="_fs2001">#REF!</definedName>
    <definedName name="_h2">[24]เงินกู้ธนชาติ!$G$2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0">#REF!</definedName>
    <definedName name="_lit1">#REF!</definedName>
    <definedName name="_lit2" localSheetId="0">#REF!</definedName>
    <definedName name="_lit2">#REF!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[28]Start!$E$7</definedName>
    <definedName name="_rik1" localSheetId="0">IF(#REF!&lt;=5,INDEX(#REF!,(#REF!*5)-4),#REF!)</definedName>
    <definedName name="_rik1">IF(#REF!&lt;=5,INDEX(#REF!,(#REF!*5)-4),#REF!)</definedName>
    <definedName name="_S4">'[15]TrialBalance Q3-2002'!$A$1:$H$301</definedName>
    <definedName name="_SCB1">'[16]SCB 1 - Current'!$F$10</definedName>
    <definedName name="_SCB2">'[16]SCB 2 - Current'!$F$11</definedName>
    <definedName name="_Sort" hidden="1">#REF!</definedName>
    <definedName name="_st1" localSheetId="0">#REF!</definedName>
    <definedName name="_st1">#REF!</definedName>
    <definedName name="_tb1">'[17]TrialBalance Q3-2002'!$A$1:$H$301</definedName>
    <definedName name="_tb2">'[18]TrialBalance Q3-2002'!$A$1:$H$301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0">#REF!</definedName>
    <definedName name="_Us1">#REF!</definedName>
    <definedName name="_US10" localSheetId="0">#REF!</definedName>
    <definedName name="_US10">#REF!</definedName>
    <definedName name="_Us2" localSheetId="0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'[1]C-1'!$T$3</definedName>
    <definedName name="_ZZ41">'[19]N-4.4'!#REF!</definedName>
    <definedName name="a" localSheetId="0">#REF!</definedName>
    <definedName name="a">#REF!</definedName>
    <definedName name="A_PageJV1" localSheetId="0">#REF!</definedName>
    <definedName name="A_PageJV1">#REF!</definedName>
    <definedName name="A_PageJV2" localSheetId="0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77Print_Titles">#REF!</definedName>
    <definedName name="a2q">[9]เงินกู้ธนชาติ!$B$4</definedName>
    <definedName name="A3_">#REF!</definedName>
    <definedName name="a3q">'[9]เงินกู้ MGC'!$B$4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a" hidden="1">#REF!</definedName>
    <definedName name="aaaa">#REF!</definedName>
    <definedName name="aaaaa" localSheetId="0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>IF(#REF!&lt;=5,INDEX(#REF!,(#REF!*5)-4),#REF!)</definedName>
    <definedName name="AAAAAAA">[29]Sheet1!$A$2:$H$186</definedName>
    <definedName name="aaaaaaaaa" localSheetId="0">#REF!</definedName>
    <definedName name="aaaaaaaaa">#REF!</definedName>
    <definedName name="aaaaaaaaaaa" localSheetId="0">#REF!</definedName>
    <definedName name="aaaaaaaaaaa">#REF!</definedName>
    <definedName name="aaaab" localSheetId="0" hidden="1">{"conso",#N/A,FALSE,"cash flow"}</definedName>
    <definedName name="aaaab" hidden="1">{"conso",#N/A,FALSE,"cash flow"}</definedName>
    <definedName name="ab" localSheetId="0">#REF!</definedName>
    <definedName name="ab">#REF!</definedName>
    <definedName name="abc" localSheetId="0">'[30]ADJ - RATE'!#REF!</definedName>
    <definedName name="abc">'[30]ADJ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0">#REF!</definedName>
    <definedName name="ac">#REF!</definedName>
    <definedName name="acc" localSheetId="0">#REF!</definedName>
    <definedName name="acc">#REF!</definedName>
    <definedName name="ACC_RESP_SIGN" localSheetId="0">#REF!,#REF!</definedName>
    <definedName name="ACC_RESP_SIGN">#REF!,#REF!</definedName>
    <definedName name="ACCTG_RATE_BASE">#REF!</definedName>
    <definedName name="ACT">[31]เงินกู้ธนชาติ!$F$15</definedName>
    <definedName name="Act_Date" localSheetId="0">#REF!</definedName>
    <definedName name="Act_Date">#REF!</definedName>
    <definedName name="Act_FullScreen" localSheetId="0">#REF!</definedName>
    <definedName name="Act_FullScreen">#REF!</definedName>
    <definedName name="Act_It" localSheetId="0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[32]table!$C$4:$D$110</definedName>
    <definedName name="ACTUAL_DAT" localSheetId="0">#REF!</definedName>
    <definedName name="ACTUAL_DAT">#REF!</definedName>
    <definedName name="ad" localSheetId="0">'[33]TUF -sale - cos  01-12  2012'!#REF!</definedName>
    <definedName name="ad">'[33]TUF -sale - cos  01-12  2012'!#REF!</definedName>
    <definedName name="add" localSheetId="0">#REF!</definedName>
    <definedName name="add">#REF!</definedName>
    <definedName name="Add_Sum_By_Code" localSheetId="0">'[34]Cal Depre'!#REF!</definedName>
    <definedName name="Add_Sum_By_Code">'[34]Cal Depre'!#REF!</definedName>
    <definedName name="ADDG">[29]Sheet1!$A$2:$K$186</definedName>
    <definedName name="ADDITION_TAC" localSheetId="0">#REF!</definedName>
    <definedName name="ADDITION_TAC">#REF!</definedName>
    <definedName name="ADDITION_TIC" localSheetId="0">#REF!</definedName>
    <definedName name="ADDITION_TIC">#REF!</definedName>
    <definedName name="ADDITION_TSC" localSheetId="0">#REF!</definedName>
    <definedName name="ADDITION_TSC">#REF!</definedName>
    <definedName name="ADF">[29]Sheet1!$I$1:$K$1</definedName>
    <definedName name="adj" localSheetId="0">#REF!</definedName>
    <definedName name="adj">#REF!</definedName>
    <definedName name="Adjasset" localSheetId="0">#REF!</definedName>
    <definedName name="Adjasset">#REF!</definedName>
    <definedName name="Adjliab" localSheetId="0">#REF!</definedName>
    <definedName name="Adjliab">#REF!</definedName>
    <definedName name="AdjPL">#REF!</definedName>
    <definedName name="ADMIN">#REF!</definedName>
    <definedName name="ado">[35]노무비!#REF!</definedName>
    <definedName name="ADR_EXRATE" localSheetId="0">#REF!</definedName>
    <definedName name="ADR_EXRATE">#REF!</definedName>
    <definedName name="AEDFIM" localSheetId="0">#REF!</definedName>
    <definedName name="AEDFIM">#REF!</definedName>
    <definedName name="afda">'[36]เงินกู้ MGC'!$B$4</definedName>
    <definedName name="agenda">[22]SKA!#REF!</definedName>
    <definedName name="AGING" localSheetId="0">#REF!</definedName>
    <definedName name="AGING">#REF!</definedName>
    <definedName name="Aging_For_Auditor_by_Crncy_Aging_Local_List" localSheetId="0">#REF!</definedName>
    <definedName name="Aging_For_Auditor_by_Crncy_Aging_Local_List">#REF!</definedName>
    <definedName name="AllCountries" localSheetId="0">'[37]02_CompanyList'!#REF!</definedName>
    <definedName name="AllCountries">'[37]02_CompanyList'!#REF!</definedName>
    <definedName name="AMC" localSheetId="0">#REF!</definedName>
    <definedName name="AMC">#REF!</definedName>
    <definedName name="ana" localSheetId="0">#REF!</definedName>
    <definedName name="ana">#REF!</definedName>
    <definedName name="Ana_U_5">[38]ตั๋วเงินรับ!$F$1</definedName>
    <definedName name="AP_code" localSheetId="0">#REF!</definedName>
    <definedName name="AP_code">#REF!</definedName>
    <definedName name="AP_value" localSheetId="0">#REF!</definedName>
    <definedName name="AP_value">#REF!</definedName>
    <definedName name="APage_Interest" localSheetId="0">#REF!</definedName>
    <definedName name="APage_Interest">#REF!</definedName>
    <definedName name="Apartment">#REF!</definedName>
    <definedName name="Apr_Building">[39]BUILD95!$AE$9:$AE$17</definedName>
    <definedName name="aq" localSheetId="0">[40]bus!#REF!</definedName>
    <definedName name="aq">[40]bus!#REF!</definedName>
    <definedName name="aqaq" localSheetId="0" hidden="1">{"cashflow",#N/A,FALSE,"cash flow"}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0">#REF!,#REF!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[29]Sheet1!$H$2:$H$186</definedName>
    <definedName name="asd" localSheetId="0">#REF!,#REF!</definedName>
    <definedName name="asd">#REF!,#REF!</definedName>
    <definedName name="asi" localSheetId="0">#REF!</definedName>
    <definedName name="asi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[41]Asset41_42!$A$1:$K$5880</definedName>
    <definedName name="AssetCode_Building">[39]BUILD95!$I$9:$I$17</definedName>
    <definedName name="Assets" localSheetId="0">#REF!</definedName>
    <definedName name="Assets">#REF!</definedName>
    <definedName name="ASSETTURNS" localSheetId="0">#REF!</definedName>
    <definedName name="ASSETTURNS">#REF!</definedName>
    <definedName name="Asstes" localSheetId="0">#REF!</definedName>
    <definedName name="Asstes">#REF!</definedName>
    <definedName name="Assume">#REF!</definedName>
    <definedName name="Assumptions">#REF!</definedName>
    <definedName name="at" localSheetId="0">[42]final!#REF!</definedName>
    <definedName name="at">[42]final!#REF!</definedName>
    <definedName name="ATSFIM" localSheetId="0">#REF!</definedName>
    <definedName name="ATSFIM">#REF!</definedName>
    <definedName name="ATTACH8" localSheetId="0">#REF!</definedName>
    <definedName name="ATTACH8">#REF!</definedName>
    <definedName name="AUDFIM" localSheetId="0">#REF!</definedName>
    <definedName name="AUDFIM">#REF!</definedName>
    <definedName name="Aug_Building">[39]BUILD95!$AI$9:$AI$17</definedName>
    <definedName name="AUT" localSheetId="0">#REF!</definedName>
    <definedName name="AUT">#REF!</definedName>
    <definedName name="AVERATE.AED" localSheetId="0">#REF!</definedName>
    <definedName name="AVERATE.AED">#REF!</definedName>
    <definedName name="AVERATE.ALL" localSheetId="0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>#REF!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10" localSheetId="0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>#REF!</definedName>
    <definedName name="bbb">#REF!</definedName>
    <definedName name="BBL" localSheetId="0">'[30]ADJ - RATE'!#REF!</definedName>
    <definedName name="BBL">'[30]ADJ - RATE'!#REF!</definedName>
    <definedName name="BCExport" localSheetId="0">#REF!</definedName>
    <definedName name="BCExport">#REF!</definedName>
    <definedName name="BEFFIM" localSheetId="0">#REF!</definedName>
    <definedName name="BEFFIM">#REF!</definedName>
    <definedName name="begin" localSheetId="0">#REF!</definedName>
    <definedName name="begin">#REF!</definedName>
    <definedName name="begin1">#REF!</definedName>
    <definedName name="begin2">#REF!</definedName>
    <definedName name="BGNFIM">#REF!</definedName>
    <definedName name="bgpl">#REF!</definedName>
    <definedName name="bgpl1">#REF!</definedName>
    <definedName name="BLATTA">#REF!</definedName>
    <definedName name="BLOW4502">'[1]C-1'!$A$1:$IV$5</definedName>
    <definedName name="bn">#REF!</definedName>
    <definedName name="bo">#N/A</definedName>
    <definedName name="BOBFIM">#REF!</definedName>
    <definedName name="BookPeriod">'[43]K-4A'!#REF!</definedName>
    <definedName name="BookPeriodBUIMPR">'[43]K-4C'!#REF!</definedName>
    <definedName name="BookPeriodFURFBS">'[43]K-4K'!#REF!</definedName>
    <definedName name="BookPeriodFUROTH">'[43]K-4L'!#REF!</definedName>
    <definedName name="BookPeriodGMAPAR">'[43]K-4F'!#REF!</definedName>
    <definedName name="BookPeriodMOCKUP">'[43]K-4I'!#REF!</definedName>
    <definedName name="BookPeriodMOTVEH">'[43]K-4H'!#REF!</definedName>
    <definedName name="BookPeriodOFFQUO">'[43]K-4D'!#REF!</definedName>
    <definedName name="BookPeriodOFFURO">'[43]K-4E'!#REF!</definedName>
    <definedName name="BookPeriodOFIMPO">'[43]K-4B'!#REF!</definedName>
    <definedName name="BookPeriodQSEQUP">'[43]K-4J'!#REF!</definedName>
    <definedName name="BookPriorBUILDI">'[43]K-4A'!#REF!</definedName>
    <definedName name="BookPriorBUIMPR">'[43]K-4C'!#REF!</definedName>
    <definedName name="BOQ" localSheetId="0">#REF!</definedName>
    <definedName name="BOQ">#REF!</definedName>
    <definedName name="BP" localSheetId="0">#REF!</definedName>
    <definedName name="BP">#REF!</definedName>
    <definedName name="BPOld" localSheetId="0">#REF!</definedName>
    <definedName name="BPOld">#REF!</definedName>
    <definedName name="BR_Resou" localSheetId="0">[44]ecc_res!#REF!</definedName>
    <definedName name="BR_Resou">[44]ecc_res!#REF!</definedName>
    <definedName name="BRANCH1">[45]Data!$A$57:$A$65</definedName>
    <definedName name="Brand">[46]List!$A$2:$A$8</definedName>
    <definedName name="BRLFIM" localSheetId="0">#REF!</definedName>
    <definedName name="BRLFIM">#REF!</definedName>
    <definedName name="BSsheet" localSheetId="0">#REF!</definedName>
    <definedName name="BSsheet">#REF!</definedName>
    <definedName name="BSworksheet" localSheetId="0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>#REF!</definedName>
    <definedName name="ccc">#REF!</definedName>
    <definedName name="cd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[47]노무비!#REF!</definedName>
    <definedName name="CELLNOTE5">[48]노무비!#REF!</definedName>
    <definedName name="CELLNOTE6">[47]노무비!#REF!</definedName>
    <definedName name="cellnotes">[48]노무비!#REF!</definedName>
    <definedName name="CENTERCO">'[49]Cost center'!$A$73:$A$92</definedName>
    <definedName name="CENTEROP" localSheetId="0">#REF!</definedName>
    <definedName name="CENTEROP">#REF!</definedName>
    <definedName name="cf" localSheetId="0">#REF!</definedName>
    <definedName name="cf">#REF!</definedName>
    <definedName name="CF_ASSOC" localSheetId="0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F">#REF!</definedName>
    <definedName name="cfk">#REF!</definedName>
    <definedName name="CFPS">#REF!</definedName>
    <definedName name="cfxc">#REF!</definedName>
    <definedName name="CH">#REF!,#REF!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[50]BUILD95!$Z$9:$Z$17</definedName>
    <definedName name="CL" localSheetId="0">#REF!</definedName>
    <definedName name="CL">#REF!</definedName>
    <definedName name="CL_DEBT" localSheetId="0">#REF!</definedName>
    <definedName name="CL_DEBT">#REF!</definedName>
    <definedName name="CL_PAY" localSheetId="0">#REF!</definedName>
    <definedName name="CL_PAY">#REF!</definedName>
    <definedName name="CLIENT" localSheetId="0">'[51]P001 Lead'!#REF!</definedName>
    <definedName name="CLIENT">'[51]P001 Lead'!#REF!</definedName>
    <definedName name="Client_Name" localSheetId="0">#REF!</definedName>
    <definedName name="Client_Name">#REF!</definedName>
    <definedName name="CLPFIM" localSheetId="0">#REF!</definedName>
    <definedName name="CLPFIM">#REF!</definedName>
    <definedName name="CNT_RECON_DTL" localSheetId="0">#REF!</definedName>
    <definedName name="CNT_RECON_DTL">#REF!</definedName>
    <definedName name="CNYFIM">#REF!</definedName>
    <definedName name="Co">#REF!</definedName>
    <definedName name="code" localSheetId="0">#REF!</definedName>
    <definedName name="code">#REF!</definedName>
    <definedName name="COGS1" localSheetId="0">#REF!</definedName>
    <definedName name="COGS1">#REF!</definedName>
    <definedName name="COGS2" localSheetId="0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0">'[52]Audit '!#REF!</definedName>
    <definedName name="Coll">'[52]Audit '!#REF!</definedName>
    <definedName name="ColorNames" localSheetId="0">#REF!</definedName>
    <definedName name="ColorNames">#REF!</definedName>
    <definedName name="Combine" localSheetId="0">#REF!</definedName>
    <definedName name="Combine">#REF!</definedName>
    <definedName name="COMMISION" localSheetId="0">#REF!</definedName>
    <definedName name="COMMISION">#REF!</definedName>
    <definedName name="COMMISSION">#REF!</definedName>
    <definedName name="COMMON">#REF!</definedName>
    <definedName name="Company">[45]Data!$A$1:$A$3</definedName>
    <definedName name="Company_Name" localSheetId="0">#REF!</definedName>
    <definedName name="Company_Name">#REF!</definedName>
    <definedName name="Complex">[53]Input!$A$119:$B$129</definedName>
    <definedName name="CON_EQP_COS" localSheetId="0">#REF!</definedName>
    <definedName name="CON_EQP_COS">#REF!</definedName>
    <definedName name="Confirmation" localSheetId="0">#REF!</definedName>
    <definedName name="Confirmation">#REF!</definedName>
    <definedName name="Cong_HM_DTCT" localSheetId="0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[54]Assumptions!$B$79</definedName>
    <definedName name="CONTIN" localSheetId="0">#REF!</definedName>
    <definedName name="CONTIN">#REF!</definedName>
    <definedName name="Conventions" localSheetId="0">#REF!</definedName>
    <definedName name="Conventions">#REF!</definedName>
    <definedName name="COPFIM" localSheetId="0">#REF!</definedName>
    <definedName name="COPFIM">#REF!</definedName>
    <definedName name="cost">#REF!</definedName>
    <definedName name="cost_per_unit">#REF!</definedName>
    <definedName name="COSTCT">[45]Data!$J$1:$J$298</definedName>
    <definedName name="Cover" localSheetId="0">#REF!</definedName>
    <definedName name="Cover">#REF!</definedName>
    <definedName name="CR" localSheetId="0">#REF!</definedName>
    <definedName name="CR">#REF!</definedName>
    <definedName name="CRa" localSheetId="0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[39]BUILD95!$AQ$9:$AQ$17</definedName>
    <definedName name="Cur_NBV_Building">[39]BUILD95!$AR$9:$AR$17</definedName>
    <definedName name="Currencies" localSheetId="0">#REF!</definedName>
    <definedName name="Currencies">#REF!</definedName>
    <definedName name="CURRENCY" localSheetId="0">#REF!</definedName>
    <definedName name="CURRENCY">#REF!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[55]CUSTOMER!$A$1:$B$30</definedName>
    <definedName name="CUSTOMERS">[56]CUSTOMER!$A$1:$B$30</definedName>
    <definedName name="CUTTOMER">[55]CUSTOMER!$A$1:$B$30</definedName>
    <definedName name="CY_Accounts_Receivable" localSheetId="0">#REF!</definedName>
    <definedName name="CY_Accounts_Receivable">#REF!</definedName>
    <definedName name="CY_Cash" localSheetId="0">#REF!</definedName>
    <definedName name="CY_Cash">#REF!</definedName>
    <definedName name="CY_Common_Equity" localSheetId="0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0">{"Prior_Mos.",#N/A,FALSE,"Prior Fcst";"Prior_Qtrs.",#N/A,FALSE,"Prior Fcst"}</definedName>
    <definedName name="D">{"Prior_Mos.",#N/A,FALSE,"Prior Fcst";"Prior_Qtrs.",#N/A,FALSE,"Prior Fcst"}</definedName>
    <definedName name="D_Purchased_Vehicles">'[57]K-5'!#REF!</definedName>
    <definedName name="DA0" localSheetId="0">#REF!</definedName>
    <definedName name="DA0">#REF!</definedName>
    <definedName name="dadsa">#N/A</definedName>
    <definedName name="DAE" localSheetId="0">#REF!</definedName>
    <definedName name="DAE">#REF!</definedName>
    <definedName name="danai" localSheetId="0">#REF!</definedName>
    <definedName name="danai">#REF!</definedName>
    <definedName name="Data" localSheetId="0">#REF!</definedName>
    <definedName name="Data">#REF!</definedName>
    <definedName name="DATA1" localSheetId="0">'[58]224140'!#REF!</definedName>
    <definedName name="DATA1">'[58]224140'!#REF!</definedName>
    <definedName name="DATA2" localSheetId="0">'[58]224140'!#REF!</definedName>
    <definedName name="DATA2">'[58]224140'!#REF!</definedName>
    <definedName name="DATA4" localSheetId="0">'[58]224140'!#REF!</definedName>
    <definedName name="DATA4">'[58]224140'!#REF!</definedName>
    <definedName name="DATA5" localSheetId="0">'[58]224140'!#REF!</definedName>
    <definedName name="DATA5">'[58]224140'!#REF!</definedName>
    <definedName name="DATA6">'[58]224140'!#REF!</definedName>
    <definedName name="DATA7">'[58]224140'!#REF!</definedName>
    <definedName name="DATA8">'[58]224140'!#REF!</definedName>
    <definedName name="_xlnm.Database" localSheetId="0">#REF!</definedName>
    <definedName name="_xlnm.Database">#REF!</definedName>
    <definedName name="DataBS" localSheetId="0">#REF!</definedName>
    <definedName name="DataBS">#REF!</definedName>
    <definedName name="DataCashFlow" localSheetId="0">#REF!</definedName>
    <definedName name="DataCashFlow">#REF!</definedName>
    <definedName name="DataIncome">#REF!</definedName>
    <definedName name="DataRange">#REF!</definedName>
    <definedName name="date">[59]ตั๋วเงินรับ!$F$1</definedName>
    <definedName name="DATE1" localSheetId="0">#REF!</definedName>
    <definedName name="DATE1">#REF!</definedName>
    <definedName name="Date2">[60]ตั๋วเงินรับ!$F$1</definedName>
    <definedName name="Datee">[61]เงินกู้ธนชาติ!$G$2</definedName>
    <definedName name="dates">[62]ตั๋วเงินรับ!$F$1</definedName>
    <definedName name="Days_of_month" localSheetId="0">#REF!</definedName>
    <definedName name="Days_of_month">#REF!</definedName>
    <definedName name="DB_ben">'[23]cal (2)'!#REF!</definedName>
    <definedName name="DBfactor">'[23]cal (2)'!#REF!</definedName>
    <definedName name="dd" localSheetId="0">#REF!</definedName>
    <definedName name="dd">#REF!</definedName>
    <definedName name="ddd">'[63]BALANCE SHEET '!$C$15</definedName>
    <definedName name="dddd" localSheetId="0">#REF!</definedName>
    <definedName name="dddd">#REF!</definedName>
    <definedName name="ddddd" localSheetId="0">#REF!</definedName>
    <definedName name="ddddd">#REF!</definedName>
    <definedName name="dddddddf" localSheetId="0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[39]BUILD95!$AM$9:$AM$17</definedName>
    <definedName name="DECS" localSheetId="0">#REF!</definedName>
    <definedName name="DECS">#REF!</definedName>
    <definedName name="Deliv_d_Wood_Costs" localSheetId="0">#REF!</definedName>
    <definedName name="Deliv_d_Wood_Costs">#REF!</definedName>
    <definedName name="DEMFIM" localSheetId="0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[39]BUILD95!$AA$9:$AA$17</definedName>
    <definedName name="DEPREC_SHEET" localSheetId="0">#REF!</definedName>
    <definedName name="DEPREC_SHEET">#REF!</definedName>
    <definedName name="description" localSheetId="0">#REF!</definedName>
    <definedName name="description">#REF!</definedName>
    <definedName name="detail" localSheetId="0">#REF!</definedName>
    <definedName name="detail">#REF!</definedName>
    <definedName name="detail2001">#REF!</definedName>
    <definedName name="df">#REF!</definedName>
    <definedName name="dflt7">[64]Invoice!#REF!</definedName>
    <definedName name="DGCTI592" localSheetId="0">#REF!</definedName>
    <definedName name="DGCTI592">#REF!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HH">[29]Sheet1!$I$2:$I$186</definedName>
    <definedName name="dgsd" localSheetId="0">#REF!</definedName>
    <definedName name="dgsd">#REF!</definedName>
    <definedName name="director">'[65]VariableII  period'!$E$146</definedName>
    <definedName name="Disc_ADL4">'[23]cal (2)'!#REF!</definedName>
    <definedName name="Disc_ADL5">'[23]cal (2)'!#REF!</definedName>
    <definedName name="Disc_ADL6">'[23]cal (2)'!#REF!</definedName>
    <definedName name="Discount_Rate">#REF!</definedName>
    <definedName name="DISCOUNT99" localSheetId="0">#REF!</definedName>
    <definedName name="DISCOUNT99">#REF!</definedName>
    <definedName name="Discounted_Cash_Flow" localSheetId="0">#REF!</definedName>
    <definedName name="Discounted_Cash_Flow">#REF!</definedName>
    <definedName name="DISCRATE">#REF!</definedName>
    <definedName name="DIV_PD">#REF!</definedName>
    <definedName name="dkd" localSheetId="0">IF(#REF!&lt;=5,INDEX(#REF!,(#REF!*5)-4),#REF!)</definedName>
    <definedName name="dkd">IF(#REF!&lt;=5,INDEX(#REF!,(#REF!*5)-4),#REF!)</definedName>
    <definedName name="dkdkdk">[66]เงินกู้ธนชาติ!$G$2</definedName>
    <definedName name="DKK">'[67]ADJ - RATE'!$B$4</definedName>
    <definedName name="DKKFIM" localSheetId="0">#REF!</definedName>
    <definedName name="DKKFIM">#REF!</definedName>
    <definedName name="dkl" localSheetId="0">#REF!</definedName>
    <definedName name="dkl">#REF!</definedName>
    <definedName name="Document_array" localSheetId="0">{"Book1"}</definedName>
    <definedName name="Document_array">{"Book1"}</definedName>
    <definedName name="DOV">#REF!</definedName>
    <definedName name="DPS">#REF!</definedName>
    <definedName name="DR">[45]Data!$A$31:$A$32</definedName>
    <definedName name="dsd" localSheetId="0">#REF!,#REF!</definedName>
    <definedName name="dsd">#REF!,#REF!</definedName>
    <definedName name="dsds" localSheetId="0" hidden="1">{"cashflow",#N/A,FALSE,"cash flow"}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'[68]เงินกู้ MGC'!$B$4</definedName>
    <definedName name="EDIT_DT" localSheetId="0">#REF!,#REF!</definedName>
    <definedName name="EDIT_DT">#REF!,#REF!</definedName>
    <definedName name="Editor" localSheetId="0">#REF!</definedName>
    <definedName name="Editor">#REF!</definedName>
    <definedName name="ee" localSheetId="0">#REF!</definedName>
    <definedName name="ee">#REF!</definedName>
    <definedName name="eee" localSheetId="0">#REF!</definedName>
    <definedName name="eee">#REF!</definedName>
    <definedName name="eeeee">'[68]เงินกู้ MGC'!$E$17</definedName>
    <definedName name="EEKFIM" localSheetId="0">#REF!</definedName>
    <definedName name="EEKFIM">#REF!</definedName>
    <definedName name="efereererere">'[4]????-??'!#REF!</definedName>
    <definedName name="effect">#REF!</definedName>
    <definedName name="efwef">[69]เงินกู้ธนชาติ!$B$4</definedName>
    <definedName name="EGPFIM" localSheetId="0">#REF!</definedName>
    <definedName name="EGPFIM">#REF!</definedName>
    <definedName name="Elim" localSheetId="0">#REF!</definedName>
    <definedName name="Elim">#REF!</definedName>
    <definedName name="ElimDif" localSheetId="0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localSheetId="0" hidden="1">{"cashflow",#N/A,FALSE,"cash flow"}</definedName>
    <definedName name="eqq" hidden="1">{"cashflow",#N/A,FALSE,"cash flow"}</definedName>
    <definedName name="EQUITY">#REF!</definedName>
    <definedName name="Equity_Del_Item">[70]!Equity_Del_Item</definedName>
    <definedName name="Equity_Ins_Item">[70]!Equity_Ins_Item</definedName>
    <definedName name="eqw">[71]เงินกู้ธนชาติ!$E$17</definedName>
    <definedName name="er" localSheetId="0">#REF!</definedName>
    <definedName name="er">#REF!</definedName>
    <definedName name="Err_Add_Plus10" localSheetId="0">#REF!</definedName>
    <definedName name="Err_Add_Plus10">#REF!</definedName>
    <definedName name="Err_Box_AddSamp" localSheetId="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localSheetId="0" hidden="1">{"cashflow",#N/A,FALSE,"cash flow"}</definedName>
    <definedName name="ewew" hidden="1">{"cashflow",#N/A,FALSE,"cash flow"}</definedName>
    <definedName name="eww" localSheetId="0">#REF!</definedName>
    <definedName name="eww">#REF!</definedName>
    <definedName name="EX_EBITDA_INT" localSheetId="0">#REF!</definedName>
    <definedName name="EX_EBITDA_INT">#REF!</definedName>
    <definedName name="EXCEP_ITEMS" localSheetId="0">#REF!</definedName>
    <definedName name="EXCEP_ITEMS">#REF!</definedName>
    <definedName name="exp5.1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[72]Exp!$B$1:$AD$39</definedName>
    <definedName name="EXTRA_ITEMS" localSheetId="0">#REF!</definedName>
    <definedName name="EXTRA_ITEMS">#REF!</definedName>
    <definedName name="_xlnm.Extract" localSheetId="0">#REF!</definedName>
    <definedName name="_xlnm.Extract">#REF!</definedName>
    <definedName name="Extract_FA" localSheetId="0">#REF!</definedName>
    <definedName name="Extract_FA">#REF!</definedName>
    <definedName name="Extract_FA_REGISTER">#REF!</definedName>
    <definedName name="f">[73]SKA!#REF!</definedName>
    <definedName name="f2w">'[10]2002'!$A$2:$H$301</definedName>
    <definedName name="FA">#REF!</definedName>
    <definedName name="FA_ASSOC">#REF!</definedName>
    <definedName name="FA_INV">#REF!</definedName>
    <definedName name="falmn">[74]เงินกู้ธนชาติ!$B$4</definedName>
    <definedName name="FCE" localSheetId="0">#REF!</definedName>
    <definedName name="FCE">#REF!</definedName>
    <definedName name="FD_EPS" localSheetId="0">#REF!</definedName>
    <definedName name="FD_EPS">#REF!</definedName>
    <definedName name="fdfdf" localSheetId="0">#REF!</definedName>
    <definedName name="fdfdf">#REF!</definedName>
    <definedName name="FDFDFDD" localSheetId="0">'[4]????-??'!#REF!</definedName>
    <definedName name="FDFDFDD">'[4]????-??'!#REF!</definedName>
    <definedName name="fdgad">'[75]2002'!$A$2:$H$301</definedName>
    <definedName name="fdsfd" localSheetId="0">#REF!</definedName>
    <definedName name="fdsfd">#REF!</definedName>
    <definedName name="FDSHARES" localSheetId="0">#REF!</definedName>
    <definedName name="FDSHARES">#REF!</definedName>
    <definedName name="fdss" localSheetId="0">#REF!</definedName>
    <definedName name="fdss">#REF!</definedName>
    <definedName name="fe2q">'[71]เงินกู้ MGC'!$E$17</definedName>
    <definedName name="Feb_Building">[39]BUILD95!$AC$9:$AC$17</definedName>
    <definedName name="fef" localSheetId="0">#REF!</definedName>
    <definedName name="fef">#REF!</definedName>
    <definedName name="feqw">'[71]เงินกู้ MGC'!$F$15</definedName>
    <definedName name="fewfw">'[69]เงินกู้ MGC'!$B$4</definedName>
    <definedName name="ff" localSheetId="0">#REF!</definedName>
    <definedName name="ff">#REF!</definedName>
    <definedName name="ffddfs" localSheetId="0">#REF!</definedName>
    <definedName name="ffddfs">#REF!</definedName>
    <definedName name="fff" localSheetId="0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>#REF!</definedName>
    <definedName name="Fon">#REF!</definedName>
    <definedName name="fq">#REF!</definedName>
    <definedName name="fre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>#REF!</definedName>
    <definedName name="frtitem">#REF!</definedName>
    <definedName name="frtmkt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[76]เงินกู้ธนชาติ!$F$15</definedName>
    <definedName name="g4w2" localSheetId="0">#REF!</definedName>
    <definedName name="g4w2">#REF!</definedName>
    <definedName name="g8uoi">'[71]เงินกู้ MGC'!$B$4</definedName>
    <definedName name="GB" localSheetId="0">#REF!</definedName>
    <definedName name="GB">#REF!</definedName>
    <definedName name="GBPFIM" localSheetId="0">#REF!</definedName>
    <definedName name="GBPFIM">#REF!</definedName>
    <definedName name="gd" localSheetId="0">#REF!</definedName>
    <definedName name="gd">#REF!</definedName>
    <definedName name="gdfe">#REF!</definedName>
    <definedName name="GDR_EXRATE">#REF!</definedName>
    <definedName name="gf">#REF!</definedName>
    <definedName name="gfcf">#REF!,#REF!</definedName>
    <definedName name="gg" localSheetId="0">IF(#REF!&lt;=5,INDEX(#REF!,(#REF!*5)-4),#REF!)</definedName>
    <definedName name="gg">IF(#REF!&lt;=5,INDEX(#REF!,(#REF!*5)-4),#REF!)</definedName>
    <definedName name="ggf" localSheetId="0">#REF!</definedName>
    <definedName name="ggf">#REF!</definedName>
    <definedName name="ggg" localSheetId="0">#REF!</definedName>
    <definedName name="ggg">#REF!</definedName>
    <definedName name="gggffdfd" localSheetId="0">'[77]???'!#REF!</definedName>
    <definedName name="gggffdfd">'[77]???'!#REF!</definedName>
    <definedName name="gggg" localSheetId="0">#REF!</definedName>
    <definedName name="gggg">#REF!</definedName>
    <definedName name="gggggf">[9]เงินกู้ธนชาติ!$G$2</definedName>
    <definedName name="ghjkl">#REF!</definedName>
    <definedName name="ghvj">[78]เงินกู้ธนชาติ!$B$4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q5h3u" localSheetId="0">#REF!</definedName>
    <definedName name="gq5h3u">#REF!</definedName>
    <definedName name="GRDFIM">#REF!</definedName>
    <definedName name="GTXL">#REF!</definedName>
    <definedName name="GW">#REF!</definedName>
    <definedName name="h">[79]เงินกู้ธนชาติ!$G$2</definedName>
    <definedName name="H_30" localSheetId="0">#REF!</definedName>
    <definedName name="H_30">#REF!</definedName>
    <definedName name="H1BS" localSheetId="0">#REF!,#REF!</definedName>
    <definedName name="H1BS">#REF!,#REF!</definedName>
    <definedName name="H1CashFlow">#REF!,#REF!</definedName>
    <definedName name="H1Income">#REF!,#REF!</definedName>
    <definedName name="H2BS" localSheetId="0">#REF!,#REF!,#REF!,#REF!,#REF!,#REF!,#REF!,#REF!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0">#REF!</definedName>
    <definedName name="HH">#REF!</definedName>
    <definedName name="hhh" localSheetId="0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KDFIM">#REF!</definedName>
    <definedName name="hkjl">'[80]Trial Balance'!$A$1:$H$65536</definedName>
    <definedName name="hkuuyoi">[50]BUILD95!$AQ$9:$AQ$17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SCB" localSheetId="0">'[30]ADJ - RATE'!#REF!</definedName>
    <definedName name="HSCB">'[30]ADJ - RATE'!#REF!</definedName>
    <definedName name="ht" localSheetId="0">#REF!</definedName>
    <definedName name="ht">#REF!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localSheetId="0" hidden="1">{"'Sheet1'!$L$16"}</definedName>
    <definedName name="huy" hidden="1">{"'Sheet1'!$L$16"}</definedName>
    <definedName name="hyu">#REF!</definedName>
    <definedName name="I" localSheetId="0">#REF!</definedName>
    <definedName name="I">#REF!</definedName>
    <definedName name="IDLAB_COST" localSheetId="0">#REF!</definedName>
    <definedName name="IDLAB_COST">#REF!</definedName>
    <definedName name="IDRFIM" localSheetId="0">#REF!</definedName>
    <definedName name="IDRFIM">#REF!</definedName>
    <definedName name="IEPFIM">#REF!</definedName>
    <definedName name="ier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[81]Val_Ind!$D$4</definedName>
    <definedName name="INDMANP" localSheetId="0">#REF!</definedName>
    <definedName name="INDMANP">#REF!</definedName>
    <definedName name="INFO" localSheetId="0">#REF!</definedName>
    <definedName name="INFO">#REF!</definedName>
    <definedName name="input" localSheetId="0">#REF!</definedName>
    <definedName name="input">#REF!</definedName>
    <definedName name="INPUT2">#REF!</definedName>
    <definedName name="InputPO">#REF!</definedName>
    <definedName name="INRFIM">#REF!</definedName>
    <definedName name="INST">#REF!</definedName>
    <definedName name="install">'[82]dec''04'!$B$1:$H$65536</definedName>
    <definedName name="Int" localSheetId="0">#REF!</definedName>
    <definedName name="Int">#REF!</definedName>
    <definedName name="int." localSheetId="0">#REF!</definedName>
    <definedName name="int.">#REF!</definedName>
    <definedName name="INT_COV" localSheetId="0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'[26]BALANCE SHEET '!$D$11</definedName>
    <definedName name="INV_P">'[26]BALANCE SHEET '!$C$11</definedName>
    <definedName name="INVALLOW">#REF!</definedName>
    <definedName name="INVC">'[27]BALANCE SHEET '!$D$11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'[27]BALANCE SHEET '!$C$11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[73]SKA!#REF!</definedName>
    <definedName name="j356C8" localSheetId="0">#REF!</definedName>
    <definedName name="j356C8">#REF!</definedName>
    <definedName name="jan" localSheetId="0">#REF!</definedName>
    <definedName name="jan">#REF!</definedName>
    <definedName name="Jan_Building">[39]BUILD95!$AB$9:$AB$17</definedName>
    <definedName name="Janitorial_Service___BDC">'[83]detail_profit&amp;loss'!#REF!</definedName>
    <definedName name="jas">'[84]TrialBalance Q3-2002'!$A$1:$H$301</definedName>
    <definedName name="jj" localSheetId="0">#REF!</definedName>
    <definedName name="jj">#REF!</definedName>
    <definedName name="JJJ" localSheetId="0">#REF!</definedName>
    <definedName name="JJJ">#REF!</definedName>
    <definedName name="jkoko">#N/A</definedName>
    <definedName name="JPYFIM" localSheetId="0">#REF!</definedName>
    <definedName name="JPYFIM">#REF!</definedName>
    <definedName name="Jul_00">#REF!</definedName>
    <definedName name="Jul_Building">[39]BUILD95!$AH$9:$AH$17</definedName>
    <definedName name="Jun_Building">[39]BUILD95!$AG$9:$AG$17</definedName>
    <definedName name="k">[73]SKA!#REF!</definedName>
    <definedName name="K2.1">'[85]Trial Balance'!$A$1:$H$65536</definedName>
    <definedName name="kaa" localSheetId="0">#REF!</definedName>
    <definedName name="kaa">#REF!</definedName>
    <definedName name="kade">[25]หลักประกัน!$B$1:$L$65536</definedName>
    <definedName name="Käyttöom." localSheetId="0">#REF!</definedName>
    <definedName name="Käyttöom.">#REF!</definedName>
    <definedName name="KB" localSheetId="0">#REF!,#REF!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localSheetId="0" hidden="1">{"cashflow",#N/A,FALSE,"cash flow"}</definedName>
    <definedName name="KHJGDFGFHGHJ" hidden="1">{"cashflow",#N/A,FALSE,"cash flow"}</definedName>
    <definedName name="KJJJJJJHGTBV">#REF!</definedName>
    <definedName name="KK">[86]Cover2!$B$2:$B$5</definedName>
    <definedName name="KKJ" localSheetId="0">#REF!</definedName>
    <definedName name="KKJ">#REF!</definedName>
    <definedName name="kkk" localSheetId="0">#REF!</definedName>
    <definedName name="kkk">#REF!</definedName>
    <definedName name="KKKK">[87]เงินกู้ธนชาติ!$E$17</definedName>
    <definedName name="kkkkk">'[88]인원계획-미화'!#REF!</definedName>
    <definedName name="kkkkkk" localSheetId="0">#REF!</definedName>
    <definedName name="kkkkkk">#REF!</definedName>
    <definedName name="kkl" localSheetId="0">#REF!</definedName>
    <definedName name="kkl">#REF!</definedName>
    <definedName name="kklk" localSheetId="0">#REF!</definedName>
    <definedName name="kklk">#REF!</definedName>
    <definedName name="Konstuloslaskelma">#REF!</definedName>
    <definedName name="KRWFIM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[89]Basic_Information!$I$4</definedName>
    <definedName name="last">[90]Sheet1!$G$1:$J$65536</definedName>
    <definedName name="law">[25]พี่แพะ!$B$1:$FK$65536</definedName>
    <definedName name="LDLDLDLDDCD" localSheetId="0">#REF!</definedName>
    <definedName name="LDLDLDLDDCD">#REF!</definedName>
    <definedName name="lead" localSheetId="0">#REF!</definedName>
    <definedName name="lead">#REF!</definedName>
    <definedName name="leas">'[78]เงินกู้ MGC'!$B$4</definedName>
    <definedName name="LEASE" localSheetId="0">#REF!</definedName>
    <definedName name="LEASE">#REF!</definedName>
    <definedName name="LeaseAsset" localSheetId="0">#REF!</definedName>
    <definedName name="LeaseAsset">#REF!</definedName>
    <definedName name="LIAB" localSheetId="0">#REF!</definedName>
    <definedName name="LIAB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>#REF!</definedName>
    <definedName name="list">#REF!</definedName>
    <definedName name="ListOfSuperCriticalEquipment">#REF!</definedName>
    <definedName name="LIT">'[67]ADJ - RATE'!$B$2</definedName>
    <definedName name="litt1" localSheetId="0">#REF!</definedName>
    <definedName name="litt1">#REF!</definedName>
    <definedName name="litt2" localSheetId="0">#REF!</definedName>
    <definedName name="litt2">#REF!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0">#REF!</definedName>
    <definedName name="ll">#REF!</definedName>
    <definedName name="lll" localSheetId="0">#REF!</definedName>
    <definedName name="lll">#REF!</definedName>
    <definedName name="LLLLLLLLLLLLLLLLLLLLLLLLLL">#REF!</definedName>
    <definedName name="lllppp">#REF!</definedName>
    <definedName name="Lnsc">#REF!</definedName>
    <definedName name="Loan">[79]เงินกู้ธนชาติ!$B$4</definedName>
    <definedName name="Loan1">'[79]เงินกู้ MGC'!$B$4</definedName>
    <definedName name="Loan2">[91]เงินกู้ธนชาติ!$B$4</definedName>
    <definedName name="Loan3">'[91]เงินกู้ MGC'!$B$4</definedName>
    <definedName name="Loann">[61]เงินกู้ธนชาติ!$B$4</definedName>
    <definedName name="Loann1">'[61]เงินกู้ MGC'!$B$4</definedName>
    <definedName name="Loannn">[61]เงินกู้ธนชาติ!$B$4</definedName>
    <definedName name="location" localSheetId="0">#REF!</definedName>
    <definedName name="location">#REF!</definedName>
    <definedName name="Long">[79]เงินกู้ธนชาติ!$F$15</definedName>
    <definedName name="Long1">'[79]เงินกู้ MGC'!$F$15</definedName>
    <definedName name="LonGG">[61]เงินกู้ธนชาติ!$F$15</definedName>
    <definedName name="Longg1">'[61]เงินกู้ MGC'!$F$15</definedName>
    <definedName name="Longgg">'[61]เงินกู้ MGC'!$F$15</definedName>
    <definedName name="Longggg">[61]เงินกู้ธนชาติ!$F$15</definedName>
    <definedName name="LowerAmount">'[92]PM-TE'!$E$30</definedName>
    <definedName name="lrhlrh" localSheetId="0">#REF!</definedName>
    <definedName name="lrhlrh">#REF!</definedName>
    <definedName name="LT_INV" localSheetId="0">#REF!</definedName>
    <definedName name="LT_INV">#REF!</definedName>
    <definedName name="LTL" localSheetId="0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[39]BUILD95!$AO$9:$AO$17</definedName>
    <definedName name="LY_NBV_Building">[39]BUILD95!$AP$9:$AP$17</definedName>
    <definedName name="lyrbs" localSheetId="0">#REF!</definedName>
    <definedName name="lyrbs">#REF!</definedName>
    <definedName name="lyrbs1" localSheetId="0">#REF!</definedName>
    <definedName name="lyrbs1">#REF!</definedName>
    <definedName name="lyrpl" localSheetId="0">#REF!</definedName>
    <definedName name="lyrpl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[93]노무비!#REF!</definedName>
    <definedName name="Mar_Building">[39]BUILD95!$AD$9:$AD$17</definedName>
    <definedName name="Margin_Analysis" localSheetId="0">#REF!</definedName>
    <definedName name="Margin_Analysis">#REF!</definedName>
    <definedName name="May_Building">[39]BUILD95!$AF$9:$AF$17</definedName>
    <definedName name="MBV" localSheetId="0">#REF!</definedName>
    <definedName name="MBV">#REF!</definedName>
    <definedName name="me" localSheetId="0">#REF!</definedName>
    <definedName name="me">#REF!</definedName>
    <definedName name="Merita_rates" localSheetId="0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[94]oresreqsum!#REF!</definedName>
    <definedName name="MIN_INT" localSheetId="0">#REF!</definedName>
    <definedName name="MIN_INT">#REF!</definedName>
    <definedName name="Mis_Def" localSheetId="0">#REF!</definedName>
    <definedName name="Mis_Def">#REF!</definedName>
    <definedName name="mk" localSheetId="0">#REF!</definedName>
    <definedName name="mk">#REF!</definedName>
    <definedName name="mkt">#REF!</definedName>
    <definedName name="mm" localSheetId="0">IF(#REF!&lt;=5,INDEX(#REF!,(#REF!*5)-4),#REF!)</definedName>
    <definedName name="mm">IF(#REF!&lt;=5,INDEX(#REF!,(#REF!*5)-4),#REF!)</definedName>
    <definedName name="mmm">'[95]เงินกู้ MGC'!$B$4</definedName>
    <definedName name="mmmm" localSheetId="0">#REF!</definedName>
    <definedName name="mmmm">#REF!</definedName>
    <definedName name="MMMMMMMMMMMMMM" localSheetId="0">#REF!</definedName>
    <definedName name="MMMMMMMMMMMMMM">#REF!</definedName>
    <definedName name="month" localSheetId="0">#REF!</definedName>
    <definedName name="month">#REF!</definedName>
    <definedName name="monthh">[96]Master!$K$2:$K$13</definedName>
    <definedName name="MOO">[97]เงินกู้ธนชาติ!$G$2</definedName>
    <definedName name="morakot" localSheetId="0">#REF!</definedName>
    <definedName name="morakot">#REF!</definedName>
    <definedName name="Morong" localSheetId="0">#REF!</definedName>
    <definedName name="Morong">#REF!</definedName>
    <definedName name="Morong4054_85" localSheetId="0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[71]เงินกู้ธนชาติ!$F$15</definedName>
    <definedName name="ND_EQ" localSheetId="0">#REF!</definedName>
    <definedName name="ND_EQ">#REF!</definedName>
    <definedName name="nee" localSheetId="0">#REF!</definedName>
    <definedName name="nee">#REF!</definedName>
    <definedName name="NET" localSheetId="0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0">#REF!</definedName>
    <definedName name="NEW">#REF!</definedName>
    <definedName name="NEWSHRCAPITAL" localSheetId="0">#REF!</definedName>
    <definedName name="NEWSHRCAPITAL">#REF!</definedName>
    <definedName name="nfa">'[98]7 Jan 02'!$D$38</definedName>
    <definedName name="NH" localSheetId="0">#REF!</definedName>
    <definedName name="NH">#REF!</definedName>
    <definedName name="nhaslk" localSheetId="0">#REF!</definedName>
    <definedName name="nhaslk">#REF!</definedName>
    <definedName name="NHot" localSheetId="0">#REF!</definedName>
    <definedName name="NHot">#REF!</definedName>
    <definedName name="nim">#REF!</definedName>
    <definedName name="nkkd">'[4]????-??'!#REF!</definedName>
    <definedName name="nklnj">[99]เงินกู้ธนชาติ!$B$4</definedName>
    <definedName name="nko" localSheetId="0">#REF!</definedName>
    <definedName name="nko">#REF!</definedName>
    <definedName name="NLGFIM" localSheetId="0">#REF!</definedName>
    <definedName name="NLGFIM">#REF!</definedName>
    <definedName name="nm" localSheetId="0">#REF!</definedName>
    <definedName name="nm">#REF!</definedName>
    <definedName name="nnn" localSheetId="0">[42]final!#REF!</definedName>
    <definedName name="nnn">[42]final!#REF!</definedName>
    <definedName name="No" localSheetId="0">#REF!</definedName>
    <definedName name="No">#REF!</definedName>
    <definedName name="NOASCHED" localSheetId="0">#REF!</definedName>
    <definedName name="NOASCHED">#REF!</definedName>
    <definedName name="NOKFIM" localSheetId="0">#REF!</definedName>
    <definedName name="NOKFIM">#REF!</definedName>
    <definedName name="NominalAmount" localSheetId="0">'[100]IM-J062-JMT'!#REF!</definedName>
    <definedName name="NominalAmount">'[100]IM-J062-JMT'!#REF!</definedName>
    <definedName name="Nos" localSheetId="0">#REF!</definedName>
    <definedName name="Nos">#REF!</definedName>
    <definedName name="Notes" localSheetId="0">#REF!</definedName>
    <definedName name="Notes">#REF!</definedName>
    <definedName name="Nov_Building">[39]BUILD95!$AL$9:$AL$17</definedName>
    <definedName name="NOW">'[101]TB-2001-Apr''01'!#REF!</definedName>
    <definedName name="NP" localSheetId="0">#REF!</definedName>
    <definedName name="NP">#REF!</definedName>
    <definedName name="NPV" localSheetId="0">#REF!</definedName>
    <definedName name="NPV">#REF!</definedName>
    <definedName name="NPV_Rate" localSheetId="0">#REF!</definedName>
    <definedName name="NPV_Rate">#REF!</definedName>
    <definedName name="NRA">#REF!</definedName>
    <definedName name="nu" localSheetId="0" hidden="1">{"cashflow",#N/A,FALSE,"cash flow"}</definedName>
    <definedName name="nu" hidden="1">{"cashflow",#N/A,FALSE,"cash flow"}</definedName>
    <definedName name="nuc">'[102]TrialBalance Q3-2002'!$A$1:$H$301</definedName>
    <definedName name="nuch" localSheetId="0">#REF!</definedName>
    <definedName name="nuch">#REF!</definedName>
    <definedName name="Number_of_Items_Actually_Tested" localSheetId="0">#REF!</definedName>
    <definedName name="Number_of_Items_Actually_Tested">#REF!</definedName>
    <definedName name="NZDFIM" localSheetId="0">#REF!</definedName>
    <definedName name="NZDFIM">#REF!</definedName>
    <definedName name="o">#REF!</definedName>
    <definedName name="o9ujoiuo">'[103]เงินกู้ MGC'!$B$4</definedName>
    <definedName name="ociuhdsoic" localSheetId="0">#REF!</definedName>
    <definedName name="ociuhdsoic">#REF!</definedName>
    <definedName name="oCT_bUILDING">[39]BUILD95!$AK$9:$AK$17</definedName>
    <definedName name="office">[104]anaysis_sheet!$A$2:$CV$297</definedName>
    <definedName name="OH" localSheetId="0">#REF!</definedName>
    <definedName name="OH">#REF!</definedName>
    <definedName name="OK" localSheetId="0">'[33]TUF -sale - cos  01-12  2012'!#REF!</definedName>
    <definedName name="OK">'[33]TUF -sale - cos  01-12  2012'!#REF!</definedName>
    <definedName name="old" localSheetId="0">#REF!</definedName>
    <definedName name="old">#REF!</definedName>
    <definedName name="Old_P12" localSheetId="0">#REF!</definedName>
    <definedName name="Old_P12">#REF!</definedName>
    <definedName name="oldData" localSheetId="0">#REF!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'[105]BALANCE SHEET '!$C$12</definedName>
    <definedName name="OOOOOOOOOOOOOOOOOO" localSheetId="0">#REF!</definedName>
    <definedName name="OOOOOOOOOOOOOOOOOO">#REF!</definedName>
    <definedName name="OPEN_USR_REC_USD" localSheetId="0">#REF!</definedName>
    <definedName name="OPEN_USR_REC_USD">#REF!</definedName>
    <definedName name="OPER" localSheetId="0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>#REF!</definedName>
    <definedName name="originate">[90]Sheet1!$A$1:$D$65536</definedName>
    <definedName name="OTHER_ASSET">'[26]BALANCE SHEET '!$C$18</definedName>
    <definedName name="OTHER_CURRENT_ASSETS">'[26]BALANCE SHEET '!$C$12</definedName>
    <definedName name="OTHER_INC">#REF!</definedName>
    <definedName name="OTHERASSET">'[27]BALANCE SHEET '!$C$18</definedName>
    <definedName name="OTHERCURRENTASSETS">'[27]BALANCE SHEET '!$C$12</definedName>
    <definedName name="p">[22]SKA!#REF!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0">[42]final!#REF!</definedName>
    <definedName name="pa">[42]final!#REF!</definedName>
    <definedName name="Page_GLTBAR1" localSheetId="0">#REF!</definedName>
    <definedName name="Page_GLTBAR1">#REF!</definedName>
    <definedName name="PAGE15SERVCOSTS" localSheetId="0">#REF!</definedName>
    <definedName name="PAGE15SERVCOSTS">#REF!</definedName>
    <definedName name="PAGE16SERVALLOC" localSheetId="0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[106]Ratio!#REF!</definedName>
    <definedName name="PeriodInYear">'[107]P&amp;L'!$G$6</definedName>
    <definedName name="PeriodsInYear" localSheetId="0">#REF!</definedName>
    <definedName name="PeriodsInYear">#REF!</definedName>
    <definedName name="Pfdusiof" localSheetId="0">#REF!</definedName>
    <definedName name="Pfdusiof">#REF!</definedName>
    <definedName name="PHPFIM" localSheetId="0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'[65]VariableII  period'!$E$150</definedName>
    <definedName name="plOtherIncome" localSheetId="0">#REF!</definedName>
    <definedName name="plOtherIncome">#REF!</definedName>
    <definedName name="plPLonAssetSold" localSheetId="0">#REF!</definedName>
    <definedName name="plPLonAssetSold">#REF!</definedName>
    <definedName name="plPLonFX" localSheetId="0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[108]PopCache!$A$1:$A$2</definedName>
    <definedName name="Positionsbezeichnungen">'[109]GAAP Pru'!$E$15:$E$145</definedName>
    <definedName name="possible" localSheetId="0">#REF!</definedName>
    <definedName name="possible">#REF!</definedName>
    <definedName name="PP" localSheetId="0">#REF!</definedName>
    <definedName name="PP">#REF!</definedName>
    <definedName name="ppe" localSheetId="0">#REF!</definedName>
    <definedName name="ppe">#REF!</definedName>
    <definedName name="ppl">#REF!</definedName>
    <definedName name="ppp">[9]เงินกู้ธนชาติ!$B$4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[106]Ratio!#REF!</definedName>
    <definedName name="PREPARED_DATE">[106]Ratio!#REF!</definedName>
    <definedName name="PRETAX" localSheetId="0">#REF!</definedName>
    <definedName name="PRETAX">#REF!</definedName>
    <definedName name="PREV_NETCASH" localSheetId="0">#REF!</definedName>
    <definedName name="PREV_NETCASH">#REF!</definedName>
    <definedName name="Price" localSheetId="0">#REF!</definedName>
    <definedName name="Price">#REF!</definedName>
    <definedName name="PRINT">#REF!</definedName>
    <definedName name="Print_a">[110]!Print_a</definedName>
    <definedName name="_xlnm.Print_Area" localSheetId="0">BS!$A$1:$L$116</definedName>
    <definedName name="_xlnm.Print_Area" localSheetId="2">Consolidated!$A$1:$AC$36</definedName>
    <definedName name="_xlnm.Print_Area" localSheetId="1">PL!$A$1:$L$253</definedName>
    <definedName name="_xlnm.Print_Area">#REF!</definedName>
    <definedName name="Print_Area_BS" localSheetId="0">#REF!</definedName>
    <definedName name="Print_Area_BS">#REF!</definedName>
    <definedName name="Print_Area_CashFlow" localSheetId="0">#REF!</definedName>
    <definedName name="Print_Area_CashFlow">#REF!</definedName>
    <definedName name="Print_Area_Income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[39]BUILD95!$Z$9:$Z$17</definedName>
    <definedName name="PV_CFPS" localSheetId="0">#REF!</definedName>
    <definedName name="PV_CFPS">#REF!</definedName>
    <definedName name="PV_DPS" localSheetId="0">#REF!</definedName>
    <definedName name="PV_DPS">#REF!</definedName>
    <definedName name="PV_EPS" localSheetId="0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>#REF!</definedName>
    <definedName name="Q_BPOutSummary2006" localSheetId="0">#REF!</definedName>
    <definedName name="Q_BPOutSummary2006">#REF!</definedName>
    <definedName name="Q_FilmOutSummary2006" localSheetId="0">#REF!</definedName>
    <definedName name="Q_FilmOutSummary2006">#REF!</definedName>
    <definedName name="Q_IR322I_LoanSell">#REF!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fe">[71]เงินกู้ธนชาติ!$F$15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localSheetId="0" hidden="1">{"cashflow",#N/A,FALSE,"cash flow"}</definedName>
    <definedName name="qwqwq" hidden="1">{"cashflow",#N/A,FALSE,"cash flow"}</definedName>
    <definedName name="qwww" localSheetId="0">#REF!</definedName>
    <definedName name="qwww">#REF!</definedName>
    <definedName name="rad_dscnt" localSheetId="0">#REF!</definedName>
    <definedName name="rad_dscnt">#REF!</definedName>
    <definedName name="Rahla" localSheetId="0">#REF!</definedName>
    <definedName name="Rahla">#REF!</definedName>
    <definedName name="Rate">#REF!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[111]ตั๋วเงินรับ!$F$1</definedName>
    <definedName name="rec_esc_cnt" localSheetId="0">#REF!</definedName>
    <definedName name="rec_esc_cnt">#REF!</definedName>
    <definedName name="rec_esc_count" localSheetId="0">#REF!</definedName>
    <definedName name="rec_esc_count">#REF!</definedName>
    <definedName name="REC_ESC_LCL" localSheetId="0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0">#REF!</definedName>
    <definedName name="Report">#REF!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[45]Data!$A$68:$A$84</definedName>
    <definedName name="rewa">[36]เงินกู้ธนชาติ!$F$15</definedName>
    <definedName name="rik" localSheetId="0">IF(#REF!&lt;=5,INDEX(#REF!,(#REF!*5)-4),#REF!)</definedName>
    <definedName name="rik">IF(#REF!&lt;=5,INDEX(#REF!,(#REF!*5)-4),#REF!)</definedName>
    <definedName name="RM">'[67]ADJ - RATE'!$B$5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'[23]cal (2)'!#REF!</definedName>
    <definedName name="ROWNAMES" localSheetId="0">#REF!</definedName>
    <definedName name="ROWNAMES">#REF!</definedName>
    <definedName name="RPB" localSheetId="0" hidden="1">#REF!</definedName>
    <definedName name="RPB" hidden="1">#REF!</definedName>
    <definedName name="rr" localSheetId="0">#REF!</definedName>
    <definedName name="rr">#REF!</definedName>
    <definedName name="rrr">#REF!</definedName>
    <definedName name="rrrr">#REF!</definedName>
    <definedName name="rtg">#REF!</definedName>
    <definedName name="rty">[78]เงินกู้ธนชาติ!$G$2</definedName>
    <definedName name="rumc" localSheetId="0">#REF!</definedName>
    <definedName name="rumc">#REF!</definedName>
    <definedName name="Run_Counter" localSheetId="0">#REF!</definedName>
    <definedName name="Run_Counter">#REF!</definedName>
    <definedName name="RURFIM" localSheetId="0">#REF!</definedName>
    <definedName name="RURFIM">#REF!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[112]ตั๋วเงินรับ!$F$1</definedName>
    <definedName name="Sa" localSheetId="0">#REF!</definedName>
    <definedName name="Sa">#REF!</definedName>
    <definedName name="SAD">'[51]P001 Lead'!#REF!</definedName>
    <definedName name="Sal_inc" localSheetId="0">#REF!</definedName>
    <definedName name="Sal_inc">#REF!</definedName>
    <definedName name="Salden">'[109]GAAP Pru'!$H$15:$H$145</definedName>
    <definedName name="sale" localSheetId="0">#REF!</definedName>
    <definedName name="sale">#REF!</definedName>
    <definedName name="SALES" localSheetId="0">#REF!</definedName>
    <definedName name="SALES">#REF!</definedName>
    <definedName name="SALES01" localSheetId="0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0">'[30]ADJ - RATE'!#REF!</definedName>
    <definedName name="SCB">'[30]ADJ - RATE'!#REF!</definedName>
    <definedName name="SChonsei" localSheetId="0">#REF!</definedName>
    <definedName name="SChonsei">#REF!</definedName>
    <definedName name="sd" localSheetId="0">#REF!,#REF!</definedName>
    <definedName name="sd">#REF!,#REF!</definedName>
    <definedName name="sdds">[9]เงินกู้ธนชาติ!$G$2</definedName>
    <definedName name="sdisu" localSheetId="0">#REF!</definedName>
    <definedName name="sdisu">#REF!</definedName>
    <definedName name="sdsadsds" localSheetId="0">#REF!</definedName>
    <definedName name="sdsadsds">#REF!</definedName>
    <definedName name="sdsd" localSheetId="0">#REF!</definedName>
    <definedName name="sdsd">#REF!</definedName>
    <definedName name="SDSDS" localSheetId="0">'[4]????-??'!#REF!</definedName>
    <definedName name="SDSDS">'[4]????-??'!#REF!</definedName>
    <definedName name="SEC_IV" localSheetId="0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[39]BUILD95!$AJ$9:$AJ$17</definedName>
    <definedName name="SGDFIM" localSheetId="0">#REF!</definedName>
    <definedName name="SGDFIM">#REF!</definedName>
    <definedName name="sh">[113]เงินกู้ธนชาติ!$E$17</definedName>
    <definedName name="SHARES" localSheetId="0">#REF!</definedName>
    <definedName name="SHARES">#REF!</definedName>
    <definedName name="Short">[79]เงินกู้ธนชาติ!$E$17</definedName>
    <definedName name="short1">'[79]เงินกู้ MGC'!$E$17</definedName>
    <definedName name="short2" localSheetId="0">#REF!</definedName>
    <definedName name="short2">#REF!</definedName>
    <definedName name="Short3">'[91]เงินกู้ MGC'!$E$17</definedName>
    <definedName name="Shortt">[61]เงินกู้ธนชาติ!$E$17</definedName>
    <definedName name="shortt1">'[61]เงินกู้ MGC'!$E$17</definedName>
    <definedName name="shorttt">'[61]เงินกู้ MGC'!$E$17</definedName>
    <definedName name="sieucao" localSheetId="0">#REF!</definedName>
    <definedName name="sieucao">#REF!</definedName>
    <definedName name="SKKFIM" localSheetId="0">#REF!</definedName>
    <definedName name="SKKFIM">#REF!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[45]Data!#REF!</definedName>
    <definedName name="SpecailGL">[45]Data!#REF!</definedName>
    <definedName name="Special">[45]Data!#REF!</definedName>
    <definedName name="SpecialGLL">[114]Data!$I$2:$I$20</definedName>
    <definedName name="SPECSUMMARY" localSheetId="0">#REF!</definedName>
    <definedName name="SPECSUMMARY">#REF!</definedName>
    <definedName name="speed" localSheetId="0">#REF!</definedName>
    <definedName name="speed">#REF!</definedName>
    <definedName name="SPWS_WBID">"BD30D9E6-68EF-4737-8409-E39579A2B0AF"</definedName>
    <definedName name="sre">#REF!</definedName>
    <definedName name="ss" localSheetId="0">[42]final!#REF!</definedName>
    <definedName name="ss">[42]final!#REF!</definedName>
    <definedName name="sss">[9]เงินกู้ธนชาติ!$E$17</definedName>
    <definedName name="st" localSheetId="0">#REF!</definedName>
    <definedName name="st">#REF!</definedName>
    <definedName name="start" localSheetId="0">#REF!</definedName>
    <definedName name="start">#REF!</definedName>
    <definedName name="Start_1" localSheetId="0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" localSheetId="0">#REF!</definedName>
    <definedName name="SUMMARY">#REF!</definedName>
    <definedName name="SUNG" localSheetId="0">#REF!</definedName>
    <definedName name="SUNG">#REF!</definedName>
    <definedName name="SYNF" localSheetId="0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0">'[120]BS ATTACH'!#REF!</definedName>
    <definedName name="Tatal">'[120]BS ATTACH'!#REF!</definedName>
    <definedName name="TAX" localSheetId="0">#REF!</definedName>
    <definedName name="TAX">#REF!</definedName>
    <definedName name="TAX_CALCULATION" localSheetId="0">#REF!</definedName>
    <definedName name="TAX_CALCULATION">#REF!</definedName>
    <definedName name="TAX_RATE" localSheetId="0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'[121]TrialBalance Q3-2002'!$A$1:$H$301</definedName>
    <definedName name="TB_June" localSheetId="0" hidden="1">#REF!</definedName>
    <definedName name="TB_June" hidden="1">#REF!</definedName>
    <definedName name="TBARdiscount" localSheetId="0">#REF!</definedName>
    <definedName name="TBARdiscount">#REF!</definedName>
    <definedName name="tbData" localSheetId="0">#REF!</definedName>
    <definedName name="tbData">#REF!</definedName>
    <definedName name="tbIndex">#REF!</definedName>
    <definedName name="tbold">#REF!</definedName>
    <definedName name="TChonsei">#REF!</definedName>
    <definedName name="Tchuan">#REF!</definedName>
    <definedName name="TDeposit">#REF!</definedName>
    <definedName name="TE" localSheetId="0">'[51]P001 Lead'!#REF!</definedName>
    <definedName name="TE">'[51]P001 Lead'!#REF!</definedName>
    <definedName name="Telefon" localSheetId="0">#REF!</definedName>
    <definedName name="Telefon">#REF!</definedName>
    <definedName name="temp" localSheetId="0">#REF!</definedName>
    <definedName name="temp">#REF!</definedName>
    <definedName name="temp1" localSheetId="0">#REF!</definedName>
    <definedName name="temp1">#REF!</definedName>
    <definedName name="temp2">#REF!</definedName>
    <definedName name="test" localSheetId="0">#REF!</definedName>
    <definedName name="test">#REF!</definedName>
    <definedName name="Test_Description" localSheetId="0">#REF!</definedName>
    <definedName name="Test_Description">#REF!</definedName>
    <definedName name="Test_ND" localSheetId="0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2">[122]data!#REF!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>#REF!</definedName>
    <definedName name="TESTHKEY">#REF!</definedName>
    <definedName name="TESTKEYS">#REF!</definedName>
    <definedName name="testkeys1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'[123]D-con-toll'!$BV$10:$CB$17</definedName>
    <definedName name="toll2">'[123]D-con-toll'!$BV$23:$CA$32</definedName>
    <definedName name="toll3">'[123]D-con-toll'!$BW$39:$CA$44</definedName>
    <definedName name="TopSection" localSheetId="0">#REF!</definedName>
    <definedName name="TopSection">#REF!</definedName>
    <definedName name="TOTAL_FIXED_ASSETS">'[26]BALANCE SHEET '!$C$15</definedName>
    <definedName name="Total_MKT">[124]Cashflow!#REF!</definedName>
    <definedName name="TOTALAE" localSheetId="0">'[125]BS ATTACH'!#REF!</definedName>
    <definedName name="TOTALAE">'[125]BS ATTACH'!#REF!</definedName>
    <definedName name="TOTALAP" localSheetId="0">'[125]BS ATTACH'!#REF!</definedName>
    <definedName name="TOTALAP">'[125]BS ATTACH'!#REF!</definedName>
    <definedName name="totalap1" localSheetId="0">'[126]BS ATTACH'!#REF!</definedName>
    <definedName name="totalap1">'[126]BS ATTACH'!#REF!</definedName>
    <definedName name="totalap2">'[126]BS ATTACH'!#REF!</definedName>
    <definedName name="totalapp">'[127]BS ATTACH'!#REF!</definedName>
    <definedName name="TotalDepre_Building">[39]BUILD95!$AN$9:$AN$17</definedName>
    <definedName name="TOTALFIXEDASSETS">'[27]BALANCE SHEET '!$C$15</definedName>
    <definedName name="TOTALOA" localSheetId="0">'[125]BS ATTACH'!#REF!</definedName>
    <definedName name="TOTALOA">'[125]BS ATTACH'!#REF!</definedName>
    <definedName name="TOTALOL" localSheetId="0">'[125]BS ATTACH'!#REF!</definedName>
    <definedName name="TOTALOL">'[125]BS ATTACH'!#REF!</definedName>
    <definedName name="totbtoi" localSheetId="0">#REF!</definedName>
    <definedName name="totbtoi">#REF!</definedName>
    <definedName name="tp" localSheetId="0">#REF!</definedName>
    <definedName name="tp">#REF!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'[128]trfc02-26(Fes+Ses)'!$S$5:$S$8</definedName>
    <definedName name="tribal" localSheetId="0">#REF!</definedName>
    <definedName name="tribal">#REF!</definedName>
    <definedName name="TRLFIM" localSheetId="0">#REF!</definedName>
    <definedName name="TRLFIM">#REF!</definedName>
    <definedName name="trt" localSheetId="0">#REF!</definedName>
    <definedName name="trt">#REF!</definedName>
    <definedName name="try" localSheetId="0">[129]InputPO_Del!#REF!</definedName>
    <definedName name="try">[129]InputPO_Del!#REF!</definedName>
    <definedName name="tt" localSheetId="0">[130]노무비!#REF!</definedName>
    <definedName name="tt">[130]노무비!#REF!</definedName>
    <definedName name="tthi" localSheetId="0">#REF!</definedName>
    <definedName name="tthi">#REF!</definedName>
    <definedName name="ttl_dscnt" localSheetId="0">#REF!</definedName>
    <definedName name="ttl_dscnt">#REF!</definedName>
    <definedName name="tto" localSheetId="0">#REF!</definedName>
    <definedName name="tto">#REF!</definedName>
    <definedName name="ttoxtp">#REF!</definedName>
    <definedName name="ttr">#REF!</definedName>
    <definedName name="ttt" localSheetId="0">'[42]aug action on npl'!#REF!</definedName>
    <definedName name="ttt">'[42]aug action on npl'!#REF!</definedName>
    <definedName name="Turnover_B_down" localSheetId="0">#REF!</definedName>
    <definedName name="Turnover_B_down">#REF!</definedName>
    <definedName name="Turnover_Cost_Brkdown" localSheetId="0">#REF!</definedName>
    <definedName name="Turnover_Cost_Brkdown">#REF!</definedName>
    <definedName name="TWDFIM" localSheetId="0">#REF!</definedName>
    <definedName name="TWDFIM">#REF!</definedName>
    <definedName name="ty_le">#REF!</definedName>
    <definedName name="ty_le_BTN">#REF!</definedName>
    <definedName name="Ty_le1">#REF!</definedName>
    <definedName name="type">#REF!</definedName>
    <definedName name="Type1">#REF!</definedName>
    <definedName name="TYPEAP">[114]Data!$A$39:$A$41</definedName>
    <definedName name="u64w" localSheetId="0">#REF!</definedName>
    <definedName name="u64w">#REF!</definedName>
    <definedName name="UAHFIM" localSheetId="0">#REF!</definedName>
    <definedName name="UAHFIM">#REF!</definedName>
    <definedName name="uio" localSheetId="0">#REF!</definedName>
    <definedName name="uio">#REF!</definedName>
    <definedName name="uirfuy">[69]เงินกู้ธนชาติ!$F$15</definedName>
    <definedName name="Unit" localSheetId="0">'[51]P001 Lead'!#REF!</definedName>
    <definedName name="Unit">'[51]P001 Lead'!#REF!</definedName>
    <definedName name="UnitBS" localSheetId="0">#REF!</definedName>
    <definedName name="UnitBS">#REF!</definedName>
    <definedName name="UnitCashFlow" localSheetId="0">#REF!</definedName>
    <definedName name="UnitCashFlow">#REF!</definedName>
    <definedName name="UnitIncome" localSheetId="0">#REF!</definedName>
    <definedName name="UnitIncome">#REF!</definedName>
    <definedName name="Units">#REF!</definedName>
    <definedName name="US">'[67]ADJ - RATE'!$B$3</definedName>
    <definedName name="usa" localSheetId="0">#REF!</definedName>
    <definedName name="usa">#REF!</definedName>
    <definedName name="USD" localSheetId="0">#REF!</definedName>
    <definedName name="USD">#REF!</definedName>
    <definedName name="USDD" localSheetId="0">#REF!</definedName>
    <definedName name="USDD">#REF!</definedName>
    <definedName name="USDFIM">#REF!</definedName>
    <definedName name="uuu">#REF!</definedName>
    <definedName name="uuuu">'[9]เงินกู้ MGC'!$F$15</definedName>
    <definedName name="V">#REF!</definedName>
    <definedName name="val_date">#REF!</definedName>
    <definedName name="validate_Equity_Data">[70]Sheet1!validate_Equity_Data</definedName>
    <definedName name="VALUATION" localSheetId="0">#REF!</definedName>
    <definedName name="VALUATION">#REF!</definedName>
    <definedName name="Valuation_Date" localSheetId="0">#REF!</definedName>
    <definedName name="Valuation_Date">#REF!</definedName>
    <definedName name="Value_ARPopulation" localSheetId="0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0">#REF!</definedName>
    <definedName name="VARIANCE">#REF!</definedName>
    <definedName name="VarianceToV17" localSheetId="0">#REF!</definedName>
    <definedName name="VarianceToV17">#REF!</definedName>
    <definedName name="VARIINST" localSheetId="0">#REF!</definedName>
    <definedName name="VARIINST">#REF!</definedName>
    <definedName name="VARIPURC">#REF!</definedName>
    <definedName name="VAT">[114]Data!$A$10:$A$17</definedName>
    <definedName name="vd" localSheetId="0">#REF!</definedName>
    <definedName name="vd">#REF!</definedName>
    <definedName name="VEBFIM" localSheetId="0">#REF!</definedName>
    <definedName name="VEBFIM">#REF!</definedName>
    <definedName name="Vendor">[114]Data!$B$1:$B$65536</definedName>
    <definedName name="vf" localSheetId="0">#REF!</definedName>
    <definedName name="vf">#REF!</definedName>
    <definedName name="vhubjnk" localSheetId="0">#REF!</definedName>
    <definedName name="vhubjnk">#REF!</definedName>
    <definedName name="VIR" localSheetId="0">#REF!</definedName>
    <definedName name="VIR">#REF!</definedName>
    <definedName name="vv">#REF!</definedName>
    <definedName name="vvv" localSheetId="0">'[42]aug action on pl'!#REF!</definedName>
    <definedName name="vvv">'[42]aug action on pl'!#REF!</definedName>
    <definedName name="vyfyhj">[71]เงินกู้ธนชาติ!$G$2</definedName>
    <definedName name="w" localSheetId="0">#REF!,#REF!</definedName>
    <definedName name="w">#REF!,#REF!</definedName>
    <definedName name="Waiting">"Picture 1"</definedName>
    <definedName name="we">[36]เงินกู้ธนชาติ!$E$17</definedName>
    <definedName name="werert" localSheetId="0">#REF!</definedName>
    <definedName name="werert">#REF!</definedName>
    <definedName name="WH">[114]Data!$A$19:$A$25</definedName>
    <definedName name="wht">'[131]2007'!$A$2:$J$37</definedName>
    <definedName name="Withdrawal_Rate_ColNo" localSheetId="0">#REF!</definedName>
    <definedName name="Withdrawal_Rate_ColNo">#REF!</definedName>
    <definedName name="wqwqw" localSheetId="0" hidden="1">{"cashflow",#N/A,FALSE,"cash flow"}</definedName>
    <definedName name="wqwqw" hidden="1">{"cashflow",#N/A,FALSE,"cash flow"}</definedName>
    <definedName name="w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0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hidden="1">{"Cur_vs_PrYr",#N/A,FALSE,"Cur vs PrYr"}</definedName>
    <definedName name="Wt_d_Avr_Price">#REF!</definedName>
    <definedName name="wt_JUNE2008">[29]Sheet1!$K$2:$K$186</definedName>
    <definedName name="wth">'[131]2007'!$F$2:$F$37</definedName>
    <definedName name="ww" localSheetId="0">#REF!</definedName>
    <definedName name="ww">#REF!</definedName>
    <definedName name="wwqq" localSheetId="0" hidden="1">{"cashflow",#N/A,FALSE,"cash flow"}</definedName>
    <definedName name="wwqq" hidden="1">{"cashflow",#N/A,FALSE,"cash flow"}</definedName>
    <definedName name="www">[42]final!#REF!</definedName>
    <definedName name="www.">[132]TB!$A$1:$H$65536</definedName>
    <definedName name="www..">[132]TB!$A$1:$A$65536</definedName>
    <definedName name="X" localSheetId="0">#REF!</definedName>
    <definedName name="X">#REF!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B_80">#REF!</definedName>
    <definedName name="xcv" localSheetId="0">#REF!</definedName>
    <definedName name="xcv">#REF!</definedName>
    <definedName name="XEUFIM" localSheetId="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>#REF!</definedName>
    <definedName name="xxx" localSheetId="0">[42]final!#REF!</definedName>
    <definedName name="xxx">[42]final!#REF!</definedName>
    <definedName name="y" localSheetId="0" hidden="1">#REF!</definedName>
    <definedName name="y" hidden="1">#REF!</definedName>
    <definedName name="YBS1" localSheetId="0">#REF!</definedName>
    <definedName name="YBS1">#REF!</definedName>
    <definedName name="YBS2" localSheetId="0">#REF!</definedName>
    <definedName name="YBS2">#REF!</definedName>
    <definedName name="YCashFlow1">#REF!</definedName>
    <definedName name="YCashFlow2">#REF!</definedName>
    <definedName name="YE" localSheetId="0">'[51]P001 Lead'!#REF!</definedName>
    <definedName name="YE">'[51]P001 Lead'!#REF!</definedName>
    <definedName name="Year_end" localSheetId="0">#REF!</definedName>
    <definedName name="Year_end">#REF!</definedName>
    <definedName name="YearEnd" localSheetId="0">'[51]P001 Lead'!#REF!</definedName>
    <definedName name="YearEnd">'[51]P001 Lead'!#REF!</definedName>
    <definedName name="yg7ui">[71]เงินกู้ธนชาติ!$B$4</definedName>
    <definedName name="YIncome1" localSheetId="0">#REF!</definedName>
    <definedName name="YIncome1">#REF!</definedName>
    <definedName name="YIncome2" localSheetId="0">#REF!</definedName>
    <definedName name="YIncome2">#REF!</definedName>
    <definedName name="ytdbs" localSheetId="0">#REF!</definedName>
    <definedName name="ytdbs">#REF!</definedName>
    <definedName name="ytdbs1">#REF!</definedName>
    <definedName name="ytdpl">#REF!</definedName>
    <definedName name="ytdpl1">#REF!</definedName>
    <definedName name="ytuio">#REF!</definedName>
    <definedName name="yu">#REF!</definedName>
    <definedName name="yui" hidden="1">#REF!</definedName>
    <definedName name="yy">#REF!</definedName>
    <definedName name="yyy">#REF!</definedName>
    <definedName name="z1q">[9]เงินกู้ธนชาติ!$F$15</definedName>
    <definedName name="ZARFIM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0">#REF!</definedName>
    <definedName name="zz">#REF!</definedName>
    <definedName name="ZZZ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[133]노무비!#REF!</definedName>
    <definedName name="ก">'[134]0160_12'!$K$2:$K$1395</definedName>
    <definedName name="กกก">'[134]0160_12'!$L$2:$L$1395</definedName>
    <definedName name="กห" localSheetId="0">#REF!</definedName>
    <definedName name="กห">#REF!</definedName>
    <definedName name="คชจ.Q3">[135]Exp!$B$1:$AD$39</definedName>
    <definedName name="งงง" localSheetId="0">#REF!</definedName>
    <definedName name="งงง">#REF!</definedName>
    <definedName name="ณ_วันที่_31_ธันวาคม_2548_และ_2547" localSheetId="0">#REF!</definedName>
    <definedName name="ณ_วันที่_31_ธันวาคม_2548_และ_2547">#REF!</definedName>
    <definedName name="ประเภทนิตยสาร" localSheetId="0">#REF!</definedName>
    <definedName name="ประเภทนิตยสาร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'[136]S-5'!#REF!</definedName>
    <definedName name="ฟ80" localSheetId="0">#REF!</definedName>
    <definedName name="ฟ80">#REF!</definedName>
    <definedName name="ฟฟ">'[134]0160_12'!$H$2:$H$1395</definedName>
    <definedName name="ฟๅ" localSheetId="0">#REF!</definedName>
    <definedName name="ฟๅ">#REF!</definedName>
    <definedName name="ฟๅจ" localSheetId="0">#REF!</definedName>
    <definedName name="ฟๅจ">#REF!</definedName>
    <definedName name="ภาษีนิติ" localSheetId="0">#REF!</definedName>
    <definedName name="ภาษีนิติ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หัสเงินกู้__ใหม่">#REF!</definedName>
    <definedName name="ราน">'[134]0160_12'!$I$2:$I$1395</definedName>
    <definedName name="ฤ1">[137]ยานพาหนะ!#REF!</definedName>
    <definedName name="ฤ355" localSheetId="0">#REF!</definedName>
    <definedName name="ฤ355">#REF!</definedName>
    <definedName name="ห">'[134]0160_12'!$C$2:$C$1395</definedName>
    <definedName name="หห">'[134]0160_12'!$D$2:$D$1395</definedName>
    <definedName name="หหหฟ">'[134]0160_12'!$A$1:$M$1</definedName>
    <definedName name="หหหห">'[134]0160_12'!$A$2:$M$1395</definedName>
    <definedName name="หุ้นกู้" localSheetId="0">#REF!</definedName>
    <definedName name="หุ้นกู้">#REF!</definedName>
    <definedName name="อาคารระหว่างก่อสร้าง" localSheetId="0">#REF!</definedName>
    <definedName name="อาคารระหว่างก่อสร้าง">#REF!</definedName>
    <definedName name="าสสา" localSheetId="0">#REF!</definedName>
    <definedName name="าสสา">#REF!</definedName>
    <definedName name="보보봅" localSheetId="0">'[138]인원계획-미화'!#REF!</definedName>
    <definedName name="보보봅">'[138]인원계획-미화'!#REF!</definedName>
    <definedName name="셀노트4" localSheetId="0">[47]노무비!#REF!</definedName>
    <definedName name="셀노트4">[47]노무비!#REF!</definedName>
    <definedName name="연봉" localSheetId="0">'[88]인원계획-미화'!#REF!</definedName>
    <definedName name="연봉">'[88]인원계획-미화'!#REF!</definedName>
    <definedName name="印刷" localSheetId="0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36" i="5" l="1"/>
  <c r="I236" i="5"/>
  <c r="G236" i="5"/>
  <c r="E236" i="5"/>
  <c r="L29" i="7" l="1"/>
  <c r="L31" i="6"/>
  <c r="R16" i="6" l="1"/>
  <c r="G45" i="5" l="1"/>
  <c r="I240" i="5" l="1"/>
  <c r="E240" i="5"/>
  <c r="T18" i="7"/>
  <c r="X17" i="7"/>
  <c r="V17" i="7"/>
  <c r="X16" i="7"/>
  <c r="V16" i="7"/>
  <c r="N15" i="7"/>
  <c r="N18" i="7" s="1"/>
  <c r="L15" i="7"/>
  <c r="L18" i="7" s="1"/>
  <c r="J15" i="7"/>
  <c r="J18" i="7" s="1"/>
  <c r="H15" i="7"/>
  <c r="H18" i="7" s="1"/>
  <c r="F15" i="7"/>
  <c r="F18" i="7" s="1"/>
  <c r="D15" i="7"/>
  <c r="D18" i="7" s="1"/>
  <c r="V13" i="7"/>
  <c r="X12" i="7"/>
  <c r="V12" i="7"/>
  <c r="V19" i="6"/>
  <c r="X19" i="6" s="1"/>
  <c r="AB19" i="6" s="1"/>
  <c r="V18" i="6"/>
  <c r="X18" i="6" s="1"/>
  <c r="AB18" i="6" s="1"/>
  <c r="N17" i="6"/>
  <c r="N20" i="6" s="1"/>
  <c r="L17" i="6"/>
  <c r="L20" i="6" s="1"/>
  <c r="J17" i="6"/>
  <c r="J20" i="6" s="1"/>
  <c r="H17" i="6"/>
  <c r="H20" i="6" s="1"/>
  <c r="F17" i="6"/>
  <c r="F20" i="6" s="1"/>
  <c r="D17" i="6"/>
  <c r="D20" i="6" s="1"/>
  <c r="T17" i="6"/>
  <c r="T20" i="6" s="1"/>
  <c r="R17" i="6"/>
  <c r="V15" i="6"/>
  <c r="V14" i="6"/>
  <c r="X14" i="6" s="1"/>
  <c r="AB14" i="6" s="1"/>
  <c r="V16" i="6" l="1"/>
  <c r="X16" i="6" s="1"/>
  <c r="AB16" i="6" s="1"/>
  <c r="R20" i="6"/>
  <c r="V20" i="6" s="1"/>
  <c r="V17" i="6"/>
  <c r="K119" i="5" l="1"/>
  <c r="I119" i="5"/>
  <c r="I120" i="5" s="1"/>
  <c r="R26" i="7" s="1"/>
  <c r="G119" i="5"/>
  <c r="G120" i="5" s="1"/>
  <c r="E119" i="5"/>
  <c r="E120" i="5" s="1"/>
  <c r="R28" i="6" s="1"/>
  <c r="K102" i="5"/>
  <c r="I102" i="5"/>
  <c r="G102" i="5"/>
  <c r="E102" i="5"/>
  <c r="K90" i="5"/>
  <c r="K93" i="5" s="1"/>
  <c r="K97" i="5" s="1"/>
  <c r="I90" i="5"/>
  <c r="I93" i="5" s="1"/>
  <c r="I97" i="5" s="1"/>
  <c r="G90" i="5"/>
  <c r="G93" i="5" s="1"/>
  <c r="G97" i="5" s="1"/>
  <c r="E90" i="5"/>
  <c r="E93" i="5" s="1"/>
  <c r="E97" i="5" s="1"/>
  <c r="G103" i="5" l="1"/>
  <c r="G105" i="5" s="1"/>
  <c r="G107" i="5" s="1"/>
  <c r="K103" i="5"/>
  <c r="K105" i="5" s="1"/>
  <c r="K107" i="5" s="1"/>
  <c r="K157" i="5" s="1"/>
  <c r="K120" i="5"/>
  <c r="R14" i="7"/>
  <c r="E103" i="5"/>
  <c r="E105" i="5" s="1"/>
  <c r="E107" i="5" s="1"/>
  <c r="G109" i="5"/>
  <c r="G135" i="5" s="1"/>
  <c r="G157" i="5"/>
  <c r="K109" i="5"/>
  <c r="K133" i="5" s="1"/>
  <c r="I103" i="5"/>
  <c r="I105" i="5" s="1"/>
  <c r="I107" i="5" s="1"/>
  <c r="G133" i="5" l="1"/>
  <c r="P15" i="6" s="1"/>
  <c r="P13" i="7"/>
  <c r="E109" i="5"/>
  <c r="E135" i="5" s="1"/>
  <c r="E157" i="5"/>
  <c r="G122" i="5"/>
  <c r="G140" i="5" s="1"/>
  <c r="R15" i="7"/>
  <c r="R18" i="7" s="1"/>
  <c r="V14" i="7"/>
  <c r="V15" i="7" s="1"/>
  <c r="V18" i="7" s="1"/>
  <c r="X14" i="7"/>
  <c r="I109" i="5"/>
  <c r="I133" i="5" s="1"/>
  <c r="E133" i="5" s="1"/>
  <c r="I157" i="5"/>
  <c r="P25" i="7"/>
  <c r="E122" i="5"/>
  <c r="E140" i="5" s="1"/>
  <c r="K122" i="5"/>
  <c r="K138" i="5" s="1"/>
  <c r="G138" i="5" s="1"/>
  <c r="G134" i="5"/>
  <c r="Z15" i="6" s="1"/>
  <c r="Z17" i="6" s="1"/>
  <c r="Z20" i="6" s="1"/>
  <c r="G139" i="5"/>
  <c r="I122" i="5"/>
  <c r="I138" i="5" s="1"/>
  <c r="E138" i="5" s="1"/>
  <c r="Z34" i="6"/>
  <c r="P34" i="6"/>
  <c r="D32" i="7"/>
  <c r="P32" i="7"/>
  <c r="P24" i="7"/>
  <c r="E134" i="5" l="1"/>
  <c r="Z27" i="6" s="1"/>
  <c r="P27" i="6"/>
  <c r="P15" i="7"/>
  <c r="P18" i="7" s="1"/>
  <c r="X13" i="7"/>
  <c r="X15" i="7" s="1"/>
  <c r="X18" i="7" s="1"/>
  <c r="X15" i="6"/>
  <c r="AB15" i="6" s="1"/>
  <c r="P17" i="6"/>
  <c r="E139" i="5"/>
  <c r="D29" i="6"/>
  <c r="D26" i="6"/>
  <c r="D33" i="6" l="1"/>
  <c r="P20" i="6"/>
  <c r="X20" i="6" s="1"/>
  <c r="AB20" i="6" s="1"/>
  <c r="X17" i="6"/>
  <c r="AB17" i="6" s="1"/>
  <c r="I28" i="5"/>
  <c r="E28" i="5"/>
  <c r="V30" i="7" l="1"/>
  <c r="X30" i="7" s="1"/>
  <c r="V29" i="7"/>
  <c r="X29" i="7" s="1"/>
  <c r="V31" i="6"/>
  <c r="X31" i="6" s="1"/>
  <c r="AB31" i="6" s="1"/>
  <c r="T27" i="6"/>
  <c r="I78" i="8" l="1"/>
  <c r="I16" i="5"/>
  <c r="V25" i="7" l="1"/>
  <c r="V22" i="7"/>
  <c r="X22" i="7" s="1"/>
  <c r="V20" i="7"/>
  <c r="T27" i="7"/>
  <c r="T24" i="7"/>
  <c r="R24" i="7"/>
  <c r="N24" i="7"/>
  <c r="L24" i="7"/>
  <c r="J24" i="7"/>
  <c r="H24" i="7"/>
  <c r="F24" i="7"/>
  <c r="D24" i="7"/>
  <c r="V22" i="6"/>
  <c r="V34" i="6" s="1"/>
  <c r="V32" i="6"/>
  <c r="V24" i="6"/>
  <c r="X24" i="6" s="1"/>
  <c r="AB24" i="6" s="1"/>
  <c r="Z26" i="6"/>
  <c r="R26" i="6"/>
  <c r="P26" i="6"/>
  <c r="N26" i="6"/>
  <c r="L26" i="6"/>
  <c r="J26" i="6"/>
  <c r="H26" i="6"/>
  <c r="F26" i="6"/>
  <c r="D34" i="6"/>
  <c r="X20" i="7" l="1"/>
  <c r="V32" i="7"/>
  <c r="J34" i="6"/>
  <c r="L34" i="6"/>
  <c r="F34" i="6"/>
  <c r="N34" i="6"/>
  <c r="T26" i="6"/>
  <c r="V24" i="7"/>
  <c r="T31" i="7"/>
  <c r="V26" i="6"/>
  <c r="X24" i="7" l="1"/>
  <c r="K28" i="5" l="1"/>
  <c r="G28" i="5"/>
  <c r="X22" i="6" l="1"/>
  <c r="X26" i="6" l="1"/>
  <c r="K223" i="5"/>
  <c r="G223" i="5"/>
  <c r="K45" i="5"/>
  <c r="K46" i="5" s="1"/>
  <c r="K16" i="5"/>
  <c r="K19" i="5" s="1"/>
  <c r="K23" i="5" s="1"/>
  <c r="G46" i="5"/>
  <c r="G16" i="5"/>
  <c r="G19" i="5" s="1"/>
  <c r="G23" i="5" s="1"/>
  <c r="N29" i="6"/>
  <c r="L29" i="6"/>
  <c r="J29" i="6"/>
  <c r="H29" i="6"/>
  <c r="H33" i="6" s="1"/>
  <c r="F29" i="6"/>
  <c r="K106" i="8"/>
  <c r="K108" i="8" s="1"/>
  <c r="X32" i="7" s="1"/>
  <c r="I106" i="8"/>
  <c r="I108" i="8" s="1"/>
  <c r="G106" i="8"/>
  <c r="X34" i="6" s="1"/>
  <c r="K78" i="8"/>
  <c r="G78" i="8"/>
  <c r="K68" i="8"/>
  <c r="I68" i="8"/>
  <c r="G68" i="8"/>
  <c r="K42" i="8"/>
  <c r="I42" i="8"/>
  <c r="G42" i="8"/>
  <c r="K27" i="8"/>
  <c r="I27" i="8"/>
  <c r="G27" i="8"/>
  <c r="F33" i="6" l="1"/>
  <c r="F35" i="6" s="1"/>
  <c r="N33" i="6"/>
  <c r="N35" i="6" s="1"/>
  <c r="J33" i="6"/>
  <c r="J35" i="6" s="1"/>
  <c r="L33" i="6"/>
  <c r="L35" i="6" s="1"/>
  <c r="L32" i="7"/>
  <c r="N32" i="7"/>
  <c r="J32" i="7"/>
  <c r="F32" i="7"/>
  <c r="G29" i="5"/>
  <c r="G31" i="5" s="1"/>
  <c r="G33" i="5" s="1"/>
  <c r="G35" i="5" s="1"/>
  <c r="G61" i="5" s="1"/>
  <c r="K29" i="5"/>
  <c r="K31" i="5" s="1"/>
  <c r="K33" i="5" s="1"/>
  <c r="K35" i="5" s="1"/>
  <c r="K59" i="5" s="1"/>
  <c r="G43" i="8"/>
  <c r="I43" i="8"/>
  <c r="K79" i="8"/>
  <c r="K109" i="8" s="1"/>
  <c r="I79" i="8"/>
  <c r="I109" i="8" s="1"/>
  <c r="G108" i="8"/>
  <c r="K43" i="8"/>
  <c r="G79" i="8"/>
  <c r="G48" i="5" l="1"/>
  <c r="G66" i="5" s="1"/>
  <c r="G177" i="5"/>
  <c r="G199" i="5" s="1"/>
  <c r="G59" i="5"/>
  <c r="G60" i="5" s="1"/>
  <c r="K48" i="5"/>
  <c r="K64" i="5" s="1"/>
  <c r="G64" i="5" s="1"/>
  <c r="K177" i="5"/>
  <c r="K199" i="5" s="1"/>
  <c r="G109" i="8"/>
  <c r="K212" i="5" l="1"/>
  <c r="K239" i="5" s="1"/>
  <c r="K241" i="5" s="1"/>
  <c r="G212" i="5"/>
  <c r="G239" i="5" s="1"/>
  <c r="G241" i="5" s="1"/>
  <c r="G65" i="5"/>
  <c r="E106" i="8"/>
  <c r="E78" i="8"/>
  <c r="I110" i="8"/>
  <c r="G110" i="8"/>
  <c r="E68" i="8"/>
  <c r="E42" i="8"/>
  <c r="K110" i="8"/>
  <c r="E27" i="8"/>
  <c r="E43" i="8" l="1"/>
  <c r="E108" i="8"/>
  <c r="E79" i="8"/>
  <c r="I223" i="5"/>
  <c r="E223" i="5"/>
  <c r="E109" i="8" l="1"/>
  <c r="E110" i="8" s="1"/>
  <c r="X32" i="6" l="1"/>
  <c r="AB32" i="6" s="1"/>
  <c r="N27" i="7" l="1"/>
  <c r="N31" i="7" s="1"/>
  <c r="N33" i="7" s="1"/>
  <c r="L27" i="7"/>
  <c r="L31" i="7" s="1"/>
  <c r="L33" i="7" s="1"/>
  <c r="J27" i="7"/>
  <c r="J31" i="7" s="1"/>
  <c r="J33" i="7" s="1"/>
  <c r="D27" i="7"/>
  <c r="F27" i="7"/>
  <c r="F31" i="7" s="1"/>
  <c r="F33" i="7" s="1"/>
  <c r="H27" i="7"/>
  <c r="H31" i="7" s="1"/>
  <c r="R29" i="6" l="1"/>
  <c r="R33" i="6" s="1"/>
  <c r="V28" i="6"/>
  <c r="E45" i="5"/>
  <c r="E46" i="5" s="1"/>
  <c r="X28" i="6" l="1"/>
  <c r="I45" i="5"/>
  <c r="I46" i="5" s="1"/>
  <c r="E16" i="5"/>
  <c r="V26" i="7" l="1"/>
  <c r="E19" i="5"/>
  <c r="E23" i="5" s="1"/>
  <c r="I19" i="5"/>
  <c r="I23" i="5" s="1"/>
  <c r="I29" i="5" s="1"/>
  <c r="I31" i="5" s="1"/>
  <c r="I33" i="5" s="1"/>
  <c r="D31" i="7"/>
  <c r="D33" i="7" s="1"/>
  <c r="D35" i="6"/>
  <c r="E29" i="5" l="1"/>
  <c r="E31" i="5" s="1"/>
  <c r="E33" i="5" s="1"/>
  <c r="V27" i="7"/>
  <c r="V31" i="7" s="1"/>
  <c r="V33" i="7" s="1"/>
  <c r="X26" i="7"/>
  <c r="R27" i="7"/>
  <c r="R31" i="7" s="1"/>
  <c r="I35" i="5"/>
  <c r="I59" i="5" s="1"/>
  <c r="E59" i="5" s="1"/>
  <c r="I177" i="5"/>
  <c r="I199" i="5" s="1"/>
  <c r="I212" i="5" s="1"/>
  <c r="I239" i="5" s="1"/>
  <c r="X25" i="7" l="1"/>
  <c r="X27" i="7" s="1"/>
  <c r="X31" i="7" s="1"/>
  <c r="X33" i="7" s="1"/>
  <c r="P27" i="7"/>
  <c r="E177" i="5"/>
  <c r="E199" i="5" s="1"/>
  <c r="E212" i="5" s="1"/>
  <c r="E239" i="5" s="1"/>
  <c r="E35" i="5"/>
  <c r="E61" i="5" s="1"/>
  <c r="I48" i="5"/>
  <c r="I64" i="5" s="1"/>
  <c r="E64" i="5" s="1"/>
  <c r="P31" i="7" l="1"/>
  <c r="P33" i="7" s="1"/>
  <c r="E48" i="5"/>
  <c r="E66" i="5" s="1"/>
  <c r="E65" i="5" s="1"/>
  <c r="P29" i="6"/>
  <c r="P33" i="6" s="1"/>
  <c r="T29" i="6" l="1"/>
  <c r="T33" i="6" s="1"/>
  <c r="V27" i="6"/>
  <c r="P35" i="6"/>
  <c r="Z29" i="6"/>
  <c r="Z33" i="6" s="1"/>
  <c r="E241" i="5"/>
  <c r="E242" i="5" s="1"/>
  <c r="I241" i="5"/>
  <c r="I242" i="5" s="1"/>
  <c r="AB28" i="6"/>
  <c r="V29" i="6" l="1"/>
  <c r="X27" i="6"/>
  <c r="Z35" i="6"/>
  <c r="AB22" i="6"/>
  <c r="AB34" i="6" s="1"/>
  <c r="V33" i="6" l="1"/>
  <c r="V35" i="6" s="1"/>
  <c r="X29" i="6"/>
  <c r="AB27" i="6"/>
  <c r="AB29" i="6" s="1"/>
  <c r="AB26" i="6"/>
  <c r="AB33" i="6" l="1"/>
  <c r="AB35" i="6" s="1"/>
  <c r="X33" i="6"/>
  <c r="X35" i="6" s="1"/>
  <c r="E60" i="5"/>
</calcChain>
</file>

<file path=xl/sharedStrings.xml><?xml version="1.0" encoding="utf-8"?>
<sst xmlns="http://schemas.openxmlformats.org/spreadsheetml/2006/main" count="508" uniqueCount="286">
  <si>
    <t>บริษัท เจ เอ็ม ที เน็ทเวอร์ค เซอร์วิสเซ็ส จำกัด (มหาชน) และบริษัทย่อย</t>
  </si>
  <si>
    <t xml:space="preserve">งบแสดงการเปลี่ยนแปลงส่วนของผู้ถือหุ้น 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</si>
  <si>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</si>
  <si>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</si>
  <si>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</si>
  <si>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</si>
  <si>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</si>
  <si>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</si>
  <si>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</si>
  <si>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</si>
  <si>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</si>
  <si>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</si>
  <si>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</si>
  <si>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</si>
  <si>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</si>
  <si>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</si>
  <si>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</si>
  <si>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</si>
  <si>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</si>
  <si>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</si>
  <si>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งบแสดงฐานะการเงิน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</si>
  <si>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</si>
  <si>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</si>
  <si>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</si>
  <si>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</si>
  <si>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</si>
  <si>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</si>
  <si>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</si>
  <si>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</si>
  <si>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</si>
  <si>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</si>
  <si>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</si>
  <si>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</si>
  <si>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</si>
  <si>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</si>
  <si>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</si>
  <si>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</si>
  <si>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</si>
  <si>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 xml:space="preserve">อุปกรณ์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</si>
  <si>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</si>
  <si>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</si>
  <si>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</si>
  <si>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</si>
  <si>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</si>
  <si>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</si>
  <si>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</si>
  <si>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</si>
  <si>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</si>
  <si>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</si>
  <si>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</si>
  <si>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</si>
  <si>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</si>
  <si>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</si>
  <si>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</si>
  <si>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</si>
  <si>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</si>
  <si>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</si>
  <si>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</si>
  <si>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</si>
  <si>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</si>
  <si>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</si>
  <si>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</si>
  <si>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</si>
  <si>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</si>
  <si>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</si>
  <si>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</si>
  <si>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</si>
  <si>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</si>
  <si>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</si>
  <si>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</si>
  <si>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</si>
  <si>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</si>
  <si>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</si>
  <si>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</si>
  <si>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</si>
  <si>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</si>
  <si>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</si>
  <si>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</si>
  <si>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</si>
  <si>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</si>
  <si>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ค่าใช้จ่ายทางการเงิน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</si>
  <si>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</si>
  <si>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</si>
  <si>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</si>
  <si>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</si>
  <si>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</si>
  <si>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</si>
  <si>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</si>
  <si>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</si>
  <si>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</si>
  <si>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</si>
  <si>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</si>
  <si>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</si>
  <si>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</si>
  <si>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</si>
  <si>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</si>
  <si>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</si>
  <si>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</si>
  <si>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</si>
  <si>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</si>
  <si>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</si>
  <si>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</si>
  <si>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</si>
  <si>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</si>
  <si>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</si>
  <si>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</si>
  <si>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</si>
  <si>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</si>
  <si>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</si>
  <si>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</si>
  <si>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</si>
  <si>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</si>
  <si>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</si>
  <si>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</si>
  <si>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</si>
  <si>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</si>
  <si>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</si>
  <si>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</si>
  <si>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</si>
  <si>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</si>
  <si>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กำไรขาดทุนเบ็ดเสร็จอื่น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</si>
  <si>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</si>
  <si>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</si>
  <si>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</si>
  <si>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</si>
  <si>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</si>
  <si>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</si>
  <si>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</si>
  <si>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</si>
  <si>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</si>
  <si>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ผลต่างจากการแปลงค่างบการเงิน</t>
  </si>
  <si>
    <t>ส่วนแบ่งกำไรจากเงินลงทุนในบริษัทย่อย</t>
  </si>
  <si>
    <t>ค่าใช้จ่ายภาษีเงินได้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</si>
  <si>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</si>
  <si>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</si>
  <si>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</si>
  <si>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 xml:space="preserve">   จ่ายผลประโยชน์ระยะยาวของพนักงาน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</si>
  <si>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</si>
  <si>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</si>
  <si>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</si>
  <si>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</si>
  <si>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</si>
  <si>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</si>
  <si>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 xml:space="preserve">      หุ้นสามัญ 1,109,988,590 หุ้น มูลค่าหุ้นละ 0.5 บาท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</si>
  <si>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</si>
  <si>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</si>
  <si>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</si>
  <si>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</si>
  <si>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</si>
  <si>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</si>
  <si>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</si>
  <si>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</si>
  <si>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</si>
  <si>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</si>
  <si>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</si>
  <si>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</si>
  <si>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</si>
  <si>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เงินสดจ่ายเพื่อซื้ออาคารและอุปกรณ์และคอมพิวเตอร์ซอฟต์แวร์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</si>
  <si>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</si>
  <si>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</si>
  <si>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ข้อมูลงบกระแสเงินสดเพิ่มเติม :</t>
  </si>
  <si>
    <t>ยอดคงเหลือ ณ วันที่ 1 มกราคม 2562</t>
  </si>
  <si>
    <t>รายได้จากการรับประกันภัย</t>
  </si>
  <si>
    <t>ค่าใช้จ่ายในการรับประกันภัย</t>
  </si>
  <si>
    <t>3, 28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</si>
  <si>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</si>
  <si>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</si>
  <si>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</si>
  <si>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</si>
  <si>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</si>
  <si>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สุทธิจากภาษีเงินได้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</si>
  <si>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</si>
  <si>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กำไรจากการจำหน่ายทรัพย์สินรอการขาย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</si>
  <si>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</si>
  <si>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</si>
  <si>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</si>
  <si>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</si>
  <si>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</si>
  <si>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</si>
  <si>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เงินสดสุทธิจาก (ใช้ไปใน) กิจกรรมลงทุน</t>
  </si>
  <si>
    <t>เงินกู้ยืมระยะสั้นลดลง</t>
  </si>
  <si>
    <t xml:space="preserve">   เงินปันผลรับ</t>
  </si>
  <si>
    <t>งบแสดงการเปลี่ยนแปลงส่วนของผู้ถือหุ้น (ต่อ)</t>
  </si>
  <si>
    <t>เงินสดรับเงินปันผล</t>
  </si>
  <si>
    <t xml:space="preserve">   เงินฝากธนาคารที่มีข้อจำกัดในการใช้</t>
  </si>
  <si>
    <t>31 ธันวาคม 2562</t>
  </si>
  <si>
    <t>เงินกู้ยืมระยะสั้นจากสถาบันการเงิน</t>
  </si>
  <si>
    <t>เงินกู้ยืมระยะสั้น</t>
  </si>
  <si>
    <t>เงินรับล่วงหน้าค่าหุ้น</t>
  </si>
  <si>
    <t>ยอดคงเหลือ ณ วันที่ 1 มกราคม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</si>
  <si>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</si>
  <si>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</t>
  </si>
  <si>
    <t>กำไรจากเงินให้สินเชื่อจากการซื้อลูกหนี้</t>
  </si>
  <si>
    <t>รายได้จากสัญญาที่ทำกับลูกค้า</t>
  </si>
  <si>
    <t>3, 5</t>
  </si>
  <si>
    <t>3, 13</t>
  </si>
  <si>
    <t>3, 19</t>
  </si>
  <si>
    <t>3, 20</t>
  </si>
  <si>
    <t>3, 24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</si>
  <si>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</si>
  <si>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</si>
  <si>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รายได้เงินปันผล</t>
  </si>
  <si>
    <t>รายได้ดอกเบี้ย</t>
  </si>
  <si>
    <t>3, 29</t>
  </si>
  <si>
    <t>3, 30</t>
  </si>
  <si>
    <t>ผลสะสมจากการเปลี่ยนแปลงนโยบายการบัญชี</t>
  </si>
  <si>
    <t xml:space="preserve">  - หลังการปรับปรุง</t>
  </si>
  <si>
    <t>ส่วนแบ่งกำไรขาดทุนเบ็ดเสร็จอื่นจากเงินลงทุนในบริษัทย่อย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</si>
  <si>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</si>
  <si>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</si>
  <si>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ส่วนที่เป็นของผู้มีส่วนได้เสียที่ไม่มีอำนาจควบคุมของบริษัทย่อย</t>
  </si>
  <si>
    <t xml:space="preserve">   ขาดทุนจากการจำหน่ายและตัดจำหน่ายอุปกรณ์และคอมพิวเตอร์ซอฟต์แวร์</t>
  </si>
  <si>
    <t xml:space="preserve">สินทรัพย์สิทธิการใช้ </t>
  </si>
  <si>
    <t>หนี้สินภาษีเงินได้รอการตัดบัญชี</t>
  </si>
  <si>
    <t xml:space="preserve">      (31 ธันวาคม 2562: หุ้นสามัญ 887,990,872 หุ้น </t>
  </si>
  <si>
    <t xml:space="preserve">      มูลค่าหุ้นละ 0.5 บาท)</t>
  </si>
  <si>
    <t xml:space="preserve">      หุ้นสามัญ 888,508,576 หุ้น มูลค่าหุ้นละ 0.5 บาท</t>
  </si>
  <si>
    <t>เพิ่มทุนจากการใช้สิทธิตามใบสำคัญ</t>
  </si>
  <si>
    <t>3, 6</t>
  </si>
  <si>
    <t xml:space="preserve">   แสดงสิทธิ (หมายเหตุ 25)</t>
  </si>
  <si>
    <t xml:space="preserve">   ผลขาดทุนจากการด้อยค่าทรัพย์สินรอการขาย</t>
  </si>
  <si>
    <t xml:space="preserve">   ภาษีมูลค่าเพิ่มรอเรียกคืน</t>
  </si>
  <si>
    <t xml:space="preserve">   สินทรัพย์ทางการเงินไม่หมุนเวียนอื่น</t>
  </si>
  <si>
    <t>เงินสดรับจากการออกหุ้นกู้</t>
  </si>
  <si>
    <t>ผลขาดทุนด้านเครดิตที่คาดว่าจะเกิดขึ้นของเงินสดและรายการเทียบเท่าเงินสด</t>
  </si>
  <si>
    <t>ชำระหนี้สินตามสัญญาเช่า</t>
  </si>
  <si>
    <t>ส่วนต่ำกว่าทุนจากสินทรัพย์</t>
  </si>
  <si>
    <t>ทางการเงินที่กำหนดให้วัด</t>
  </si>
  <si>
    <t>มูลค่าด้วยมูลค่ายุติธรรม</t>
  </si>
  <si>
    <t>กำไร (ขาดทุน) จากการดำเนินงานก่อนการเปลี่ยนแปลงในสินทรัพย์</t>
  </si>
  <si>
    <t>เงินสดใช้ไปในกิจกรรมดำเนินงาน</t>
  </si>
  <si>
    <t>เงินสดจ่ายลงทุนในบริษัทย่อย</t>
  </si>
  <si>
    <t>เงินสดและรายการเทียบเท่าเงินสดเพิ่มขึ้นสุทธิ</t>
  </si>
  <si>
    <t>3, 11</t>
  </si>
  <si>
    <t>เงินลงทุนระยะสั้น</t>
  </si>
  <si>
    <t>เงินลงทุนระยะยาว</t>
  </si>
  <si>
    <t>สิทธิการเช่า</t>
  </si>
  <si>
    <t>ขาดทุนจากสินทรัพย์ทางการเงินอื่น</t>
  </si>
  <si>
    <t>กำไรจากเงินลงทุน</t>
  </si>
  <si>
    <t xml:space="preserve">  (หมายเหตุ 2)</t>
  </si>
  <si>
    <t>เงินสดจ่ายเพื่อซื้อสินทรัพย์ทางการเงินไม่หมุนเวียนอื่น</t>
  </si>
  <si>
    <t xml:space="preserve">      สินทรัพย์ทางการเงิน/เงินลงทุน</t>
  </si>
  <si>
    <t xml:space="preserve">   สินทรัพย์ทางการเงินหมุนเวียนอื่น/เงินลงทุนเพื่อค้า</t>
  </si>
  <si>
    <t xml:space="preserve">   ผลขาดทุนด้านเครดิตที่คาดว่าจะเกิดขึ้น (โอนกลับ)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</si>
  <si>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</si>
  <si>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</si>
  <si>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</si>
  <si>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</si>
  <si>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</si>
  <si>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ยอดคงเหลือ ณ วันที่ 30 มิถุนายน 2562</t>
  </si>
  <si>
    <t xml:space="preserve">   ขาดทุนจากการตัดจำหน่ายภาษีถูกหัก ณ ที่จ่าย</t>
  </si>
  <si>
    <t>เงินลงทุนระยะสั้นเพิ่มขึ้น</t>
  </si>
  <si>
    <t>เงินลงทุนระยะยาวเพิ่มขึ้น</t>
  </si>
  <si>
    <t>เงินสดจ่ายชำระหุ้นกู้</t>
  </si>
  <si>
    <t>จ่ายเงินปันผล</t>
  </si>
  <si>
    <t>กำไรจากสินทรัพย์ทางการเงินอื่น</t>
  </si>
  <si>
    <t>โอนกลับหนี้สูญและหนี้สงสัยจะสูญ</t>
  </si>
  <si>
    <t xml:space="preserve">ผลกำไรจากการวัดมูลค่าเงินลงทุนเผื่อขาย - </t>
  </si>
  <si>
    <t>ส่วนเกิน (ต่ำกว่า) ทุน</t>
  </si>
  <si>
    <t>การเงินที่กำหนดให้วัด</t>
  </si>
  <si>
    <t>จากสินทรัพย์ทาง</t>
  </si>
  <si>
    <t xml:space="preserve">   โอนกลับหนี้สูญและหนี้สงสัยจะสูญ</t>
  </si>
  <si>
    <t xml:space="preserve">   สำรองเบี้ยประกันภัยที่ยังไม่ถือเป็นรายได้ (โอนกลับ)</t>
  </si>
  <si>
    <t>เงินกู้ยืมระยะสั้นจากสถาบันการเงินลดลง</t>
  </si>
  <si>
    <t>เงินสดรับล่วงหน้าค่าหุ้น</t>
  </si>
  <si>
    <t>3, 7</t>
  </si>
  <si>
    <t xml:space="preserve">      เงินให้สินเชื่อจากการซื้อลูกหนี้ด้อยคุณภาพของสถาบันการเงิน</t>
  </si>
  <si>
    <t xml:space="preserve">         โดยการผ่อนชำระซึ่งไม่กระทบกระแสเงินสด</t>
  </si>
  <si>
    <t xml:space="preserve">      เจ้าหนี้จากการซื้อสินทรัพย์และคอมพิวเตอร์ซอฟต์แวร์</t>
  </si>
  <si>
    <t xml:space="preserve">      รับโอนทรัพย์สินรอการขายจากลูกหนี้เพื่อชำระหนี้</t>
  </si>
  <si>
    <t xml:space="preserve">      เงินรอรับคืนจากการขายทอดตลาด</t>
  </si>
  <si>
    <t xml:space="preserve">      หนี้สินตามสัญญาเช่าเพิ่มขึ้น</t>
  </si>
  <si>
    <t xml:space="preserve">      ค่าตัดจำหน่ายสินทรัพย์สิทธิการใช้ที่บันทึกเป็นต้นทุนโครงการ</t>
  </si>
  <si>
    <t xml:space="preserve">   รายการที่ไม่ใช่เงินสด</t>
  </si>
  <si>
    <t>เงินสดสุทธิจากกิจกรรมดำเนินงาน</t>
  </si>
  <si>
    <t>เงินฝากธนาคารที่มีภาระค้ำประกันลดลง</t>
  </si>
  <si>
    <t>เงินสดสุทธิจากกิจกรรมจัดหาเงิน</t>
  </si>
  <si>
    <t>หมายเหตุประกอบงบการเงินรวมระหว่างกาลเป็นส่วนหนึ่งของงบการเงินนี้</t>
  </si>
  <si>
    <t xml:space="preserve">   ค่าใช้จ่ายจากหนี้สินสัญญาประกันภัย  (โอนกลับ)</t>
  </si>
  <si>
    <t>เงินปันผลจ่าย (หมายเหตุ 33)</t>
  </si>
  <si>
    <t>หุ้นทุนซื้อคืน (หมายเหตุ 27)</t>
  </si>
  <si>
    <t>เงินให้กู้ยืมระยะสั้นแก่บริษัทที่เกี่ยวข้องกันลดลง (เพิ่มขึ้น)</t>
  </si>
  <si>
    <t>โอนกลับผลขาดทุนด้านเครดิตที่คาดว่าจะเกิดขึ้น (ผลขาดทุนด้านเครดิต</t>
  </si>
  <si>
    <t xml:space="preserve">   ที่คาดว่าจะเกิดขึ้น) </t>
  </si>
  <si>
    <t>เจ้าหนี้จากการซื้อลูกหนี้</t>
  </si>
  <si>
    <t xml:space="preserve">   ขาดทุน (กำไร) จากการเปลี่ยนแปลงในมูลค่ายุติธรรมของ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</si>
</sst>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8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61">
    <xf numFmtId="0" fontId="0" fillId="0" borderId="0" xfId="0"/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Continuous" vertical="top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0" fontId="9" fillId="0" borderId="0" xfId="1" applyNumberFormat="1" applyFont="1" applyFill="1" applyAlignment="1">
      <alignment horizontal="center" vertical="top"/>
    </xf>
    <xf numFmtId="164" fontId="9" fillId="0" borderId="0" xfId="1" applyNumberFormat="1" applyFont="1" applyFill="1" applyAlignment="1">
      <alignment horizontal="right" vertical="top"/>
    </xf>
    <xf numFmtId="1" fontId="9" fillId="0" borderId="0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horizontal="right" vertical="top"/>
    </xf>
    <xf numFmtId="164" fontId="3" fillId="0" borderId="0" xfId="1" quotePrefix="1" applyNumberFormat="1" applyFont="1" applyFill="1" applyAlignment="1">
      <alignment horizontal="left" vertical="top"/>
    </xf>
    <xf numFmtId="164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166" fontId="12" fillId="0" borderId="0" xfId="1" applyNumberFormat="1" applyFont="1" applyFill="1" applyAlignment="1">
      <alignment horizontal="right" vertical="center"/>
    </xf>
    <xf numFmtId="49" fontId="10" fillId="0" borderId="0" xfId="5" applyNumberFormat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1" fontId="9" fillId="0" borderId="0" xfId="0" applyNumberFormat="1" applyFont="1" applyFill="1" applyBorder="1" applyAlignment="1">
      <alignment horizontal="center" vertical="top"/>
    </xf>
    <xf numFmtId="167" fontId="3" fillId="0" borderId="0" xfId="0" applyNumberFormat="1" applyFont="1" applyBorder="1" applyAlignment="1">
      <alignment horizontal="center" vertical="center"/>
    </xf>
    <xf numFmtId="38" fontId="9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6" fillId="0" borderId="1" xfId="3" applyNumberFormat="1" applyFont="1" applyFill="1" applyBorder="1" applyAlignment="1">
      <alignment horizontal="right" vertical="center"/>
    </xf>
    <xf numFmtId="37" fontId="14" fillId="0" borderId="0" xfId="1" applyNumberFormat="1" applyFont="1" applyFill="1" applyAlignment="1">
      <alignment vertical="center"/>
    </xf>
    <xf numFmtId="0" fontId="4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centerContinuous" vertical="center"/>
    </xf>
    <xf numFmtId="164" fontId="3" fillId="0" borderId="0" xfId="10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0" quotePrefix="1" applyNumberFormat="1" applyFont="1" applyFill="1" applyAlignment="1">
      <alignment horizontal="centerContinuous" vertical="center"/>
    </xf>
    <xf numFmtId="37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1" xfId="10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0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164" fontId="3" fillId="0" borderId="4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4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49" fontId="3" fillId="0" borderId="0" xfId="4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" fontId="12" fillId="0" borderId="0" xfId="1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right" vertical="center"/>
    </xf>
    <xf numFmtId="49" fontId="12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164" fontId="6" fillId="0" borderId="0" xfId="10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4" fontId="3" fillId="0" borderId="0" xfId="10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vertical="center"/>
    </xf>
    <xf numFmtId="165" fontId="3" fillId="0" borderId="0" xfId="9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top"/>
    </xf>
    <xf numFmtId="0" fontId="9" fillId="0" borderId="0" xfId="1" applyNumberFormat="1" applyFont="1" applyFill="1" applyBorder="1" applyAlignment="1">
      <alignment horizontal="center" vertical="top"/>
    </xf>
    <xf numFmtId="0" fontId="9" fillId="0" borderId="0" xfId="0" quotePrefix="1" applyNumberFormat="1" applyFont="1" applyFill="1" applyBorder="1" applyAlignment="1">
      <alignment horizontal="center" vertical="top"/>
    </xf>
    <xf numFmtId="0" fontId="4" fillId="0" borderId="0" xfId="1" quotePrefix="1" applyFont="1" applyAlignment="1">
      <alignment horizontal="left" vertical="top"/>
    </xf>
    <xf numFmtId="164" fontId="3" fillId="0" borderId="0" xfId="1" quotePrefix="1" applyNumberFormat="1" applyFont="1" applyAlignment="1">
      <alignment horizontal="centerContinuous" vertical="top"/>
    </xf>
    <xf numFmtId="0" fontId="3" fillId="0" borderId="0" xfId="1" applyFont="1" applyAlignment="1">
      <alignment horizontal="centerContinuous" vertical="top"/>
    </xf>
    <xf numFmtId="164" fontId="3" fillId="0" borderId="0" xfId="1" applyNumberFormat="1" applyFont="1" applyAlignment="1">
      <alignment horizontal="centerContinuous" vertical="top"/>
    </xf>
    <xf numFmtId="164" fontId="3" fillId="0" borderId="0" xfId="1" applyNumberFormat="1" applyFont="1" applyAlignment="1">
      <alignment horizontal="left" vertical="top"/>
    </xf>
    <xf numFmtId="37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/>
    </xf>
    <xf numFmtId="37" fontId="3" fillId="0" borderId="0" xfId="2" applyNumberFormat="1" applyFont="1" applyAlignment="1">
      <alignment vertical="top"/>
    </xf>
    <xf numFmtId="164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164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41" fontId="3" fillId="0" borderId="0" xfId="1" applyNumberFormat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164" fontId="3" fillId="0" borderId="0" xfId="1" quotePrefix="1" applyNumberFormat="1" applyFont="1" applyAlignment="1">
      <alignment horizontal="left" vertical="top"/>
    </xf>
    <xf numFmtId="0" fontId="3" fillId="0" borderId="0" xfId="1" quotePrefix="1" applyFont="1" applyAlignment="1">
      <alignment horizontal="left" vertical="top"/>
    </xf>
    <xf numFmtId="41" fontId="3" fillId="0" borderId="2" xfId="1" applyNumberFormat="1" applyFont="1" applyBorder="1" applyAlignment="1">
      <alignment horizontal="right" vertical="top"/>
    </xf>
    <xf numFmtId="41" fontId="3" fillId="0" borderId="3" xfId="1" applyNumberFormat="1" applyFont="1" applyBorder="1" applyAlignment="1">
      <alignment horizontal="right" vertical="top"/>
    </xf>
    <xf numFmtId="41" fontId="3" fillId="0" borderId="0" xfId="1" applyNumberFormat="1" applyFont="1" applyAlignment="1">
      <alignment horizontal="center" vertical="top"/>
    </xf>
    <xf numFmtId="41" fontId="3" fillId="0" borderId="0" xfId="1" applyNumberFormat="1" applyFont="1" applyAlignment="1">
      <alignment horizontal="center" vertical="center"/>
    </xf>
    <xf numFmtId="164" fontId="3" fillId="0" borderId="2" xfId="1" applyNumberFormat="1" applyFont="1" applyBorder="1" applyAlignment="1">
      <alignment horizontal="center" vertical="top"/>
    </xf>
    <xf numFmtId="164" fontId="10" fillId="0" borderId="0" xfId="1" applyNumberFormat="1" applyFont="1" applyAlignment="1">
      <alignment vertical="top"/>
    </xf>
    <xf numFmtId="164" fontId="3" fillId="0" borderId="0" xfId="1" applyNumberFormat="1" applyFont="1" applyAlignment="1">
      <alignment horizontal="right" vertical="top"/>
    </xf>
    <xf numFmtId="0" fontId="3" fillId="0" borderId="0" xfId="1" applyFont="1" applyAlignment="1">
      <alignment horizontal="left" vertical="center"/>
    </xf>
    <xf numFmtId="164" fontId="3" fillId="0" borderId="4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2" xfId="1" applyNumberFormat="1" applyFont="1" applyBorder="1" applyAlignment="1">
      <alignment horizontal="right" vertical="top"/>
    </xf>
    <xf numFmtId="0" fontId="3" fillId="0" borderId="0" xfId="1" quotePrefix="1" applyFont="1" applyAlignment="1">
      <alignment horizontal="center" vertical="top"/>
    </xf>
    <xf numFmtId="0" fontId="3" fillId="0" borderId="6" xfId="1" applyFont="1" applyBorder="1" applyAlignment="1">
      <alignment vertical="top"/>
    </xf>
    <xf numFmtId="41" fontId="3" fillId="0" borderId="0" xfId="1" applyNumberFormat="1" applyFont="1" applyAlignment="1">
      <alignment horizontal="right"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horizontal="right" vertical="center"/>
    </xf>
    <xf numFmtId="41" fontId="3" fillId="0" borderId="2" xfId="1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4" xfId="1" applyNumberFormat="1" applyFont="1" applyBorder="1" applyAlignment="1">
      <alignment horizontal="right" vertical="center"/>
    </xf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5" xfId="1" applyNumberFormat="1" applyFont="1" applyBorder="1" applyAlignment="1">
      <alignment horizontal="right" vertical="center"/>
    </xf>
    <xf numFmtId="0" fontId="3" fillId="0" borderId="0" xfId="1" quotePrefix="1" applyFont="1" applyFill="1" applyAlignment="1">
      <alignment horizontal="left" vertical="top"/>
    </xf>
    <xf numFmtId="0" fontId="3" fillId="0" borderId="0" xfId="1" applyFont="1" applyFill="1" applyAlignment="1">
      <alignment vertical="top"/>
    </xf>
    <xf numFmtId="41" fontId="3" fillId="0" borderId="1" xfId="4" applyNumberFormat="1" applyFont="1" applyBorder="1" applyAlignment="1">
      <alignment horizontal="center" vertical="center"/>
    </xf>
    <xf numFmtId="164" fontId="3" fillId="2" borderId="0" xfId="1" applyNumberFormat="1" applyFont="1" applyFill="1" applyAlignment="1">
      <alignment vertical="top"/>
    </xf>
    <xf numFmtId="41" fontId="3" fillId="0" borderId="0" xfId="1" applyNumberFormat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left" vertical="top"/>
    </xf>
    <xf numFmtId="164" fontId="3" fillId="0" borderId="0" xfId="1" quotePrefix="1" applyNumberFormat="1" applyFont="1" applyAlignment="1">
      <alignment horizontal="center" vertical="top"/>
    </xf>
    <xf numFmtId="37" fontId="3" fillId="0" borderId="0" xfId="1" applyNumberFormat="1" applyFont="1" applyAlignment="1">
      <alignment horizontal="right" vertical="top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1" xfId="3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164" fontId="3" fillId="0" borderId="0" xfId="1" quotePrefix="1" applyNumberFormat="1" applyFont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1" fontId="12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164" fontId="12" fillId="0" borderId="0" xfId="3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vertical="center"/>
    </xf>
    <xf numFmtId="41" fontId="12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164" fontId="12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43" fontId="3" fillId="0" borderId="4" xfId="3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Continuous" vertical="top"/>
    </xf>
    <xf numFmtId="0" fontId="4" fillId="0" borderId="0" xfId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horizontal="centerContinuous" vertical="top"/>
    </xf>
    <xf numFmtId="164" fontId="3" fillId="0" borderId="0" xfId="1" applyNumberFormat="1" applyFont="1" applyBorder="1" applyAlignment="1">
      <alignment vertical="top"/>
    </xf>
    <xf numFmtId="41" fontId="3" fillId="0" borderId="0" xfId="1" applyNumberFormat="1" applyFont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Border="1" applyAlignment="1">
      <alignment horizontal="center" vertical="top"/>
    </xf>
    <xf numFmtId="41" fontId="3" fillId="0" borderId="0" xfId="1" applyNumberFormat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right" vertical="top"/>
    </xf>
    <xf numFmtId="164" fontId="3" fillId="0" borderId="0" xfId="1" applyNumberFormat="1" applyFont="1" applyFill="1" applyBorder="1" applyAlignment="1">
      <alignment vertical="top"/>
    </xf>
    <xf numFmtId="41" fontId="3" fillId="0" borderId="0" xfId="1" applyNumberFormat="1" applyFont="1" applyBorder="1" applyAlignment="1">
      <alignment horizontal="center" vertical="top"/>
    </xf>
    <xf numFmtId="164" fontId="4" fillId="0" borderId="0" xfId="1" applyNumberFormat="1" applyFont="1" applyBorder="1" applyAlignment="1">
      <alignment vertical="top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" vertical="center"/>
    </xf>
    <xf numFmtId="43" fontId="3" fillId="0" borderId="4" xfId="0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</cellXfs>
  <cellStyles count="12">
    <cellStyle name="Comma" xfId="10" builtinId="3"/>
    <cellStyle name="Comma 14 3 5" xfId="3" xr:uid="{00000000-0005-0000-0000-000001000000}"/>
    <cellStyle name="Normal" xfId="0" builtinId="0"/>
    <cellStyle name="Normal 12 10" xfId="1" xr:uid="{00000000-0005-0000-0000-000003000000}"/>
    <cellStyle name="Normal 142" xfId="7" xr:uid="{00000000-0005-0000-0000-000004000000}"/>
    <cellStyle name="Normal 143" xfId="8" xr:uid="{00000000-0005-0000-0000-000005000000}"/>
    <cellStyle name="Normal 16 8" xfId="6" xr:uid="{00000000-0005-0000-0000-000006000000}"/>
    <cellStyle name="Normal 2" xfId="11" xr:uid="{00000000-0005-0000-0000-000001000000}"/>
    <cellStyle name="Normal 2 2" xfId="4" xr:uid="{00000000-0005-0000-0000-000007000000}"/>
    <cellStyle name="Normal 2 3" xfId="5" xr:uid="{00000000-0005-0000-0000-000008000000}"/>
    <cellStyle name="Normal_BS&amp;PLT Q1'2006" xfId="2" xr:uid="{00000000-0005-0000-0000-000009000000}"/>
    <cellStyle name="Percent 10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theme" Target="theme/theme1.xml"/><Relationship Id="rId149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137" Type="http://schemas.openxmlformats.org/officeDocument/2006/relationships/externalLink" Target="externalLinks/externalLink13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40" Type="http://schemas.openxmlformats.org/officeDocument/2006/relationships/externalLink" Target="externalLinks/externalLink136.xml"/><Relationship Id="rId14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3f%3f\%3f%3f%3f%3f\%3f%3f%3f\%3f%3f%3f%3f\%3f%3f%3f%3f%3f%3f%3f\G%3f\%3f%3f%3f%3f%3f\7%3f%3f\%3f%3f\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%3f%3f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%3f%3f%3f%3f%3f%3f%3f%3f%3f%3f\%3f%3f\%3f%3f%3f%3f\%3f%3f%3f\%3f%3f%3f%3f\%3f%3f%3f%3f%3f%3f%3f\G%3f\%3f%3f%3f%3f%3f\7%3f%3f\%3f%3f\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panmetanee\AppData\Local\Temp\GAMxFiles\ReadOnly\519c362130724c3cb32a87f87fec669f\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178\aws\Documents%20and%20Settings\bktph.THNB00255\Desktop\TR_AP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n\AppData\Local\Microsoft\Windows\Temporary%20Internet%20Files\OLK5FF7\cos%20%20-09%202012%20-%20kk_sent%200510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~5299997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WANG\J_o_B_$\Example%20Work%20Papers\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ad%20MTL2004%20ForFS\Section%20H\Mortgage_loa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DETAILA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TR_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TAC\AP.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Jpfilesvrc\&#22269;&#38555;&#20107;&#26989;&#37096;\Documents%20and%20Settings\denz0331\&#12487;&#12473;&#12463;&#12488;&#12483;&#12503;\&#36899;&#32080;&#12497;&#12483;&#12465;&#12540;&#12472;&#12469;&#12531;&#12503;&#12523;\&#9313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Dec04_Audi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8372;&#5050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Funds%20Management\Seapc\Assets\Avalon\2002\Jan02%20Avalon%20Leasing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bunya.Ounchokdee\AppData\Local\Temp\GAMxFiles\d3k7cc7bzz44daepq7t8msb5d4adu78jssuvt2ibyiij5gccnmei\Oct%2013%2016\2d51c27aa2e64cf7b5aa49084880cd3a\NC-J062-2016-Q3-JMT%20Group-A002-IM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ACCT\JE\ORACLE%20EOM%20JE\TUI_TUFP%20JE\802%20TUI%20ME%20Int%20$40M_S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PC04\Lokale%20Einstellungen\Temporary%20Internet%20Files\OLK7\Reporting%20Packag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Working%20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\Misc\ADO-Project\Maldives%20Palms\CF\Maldives%20Palms%20-cf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9884;&#49444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s\My%20Documents\RAV\wp%20ra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Reftable"/>
      <sheetName val="CIPA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ADJ - RATE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S33"/>
      <sheetName val="[BANK.XLS뉮׾_x0003_㌏Joint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Write off"/>
      <sheetName val="REC GROUP"/>
      <sheetName val="Main"/>
      <sheetName val="INV(未作成)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FF-3"/>
      <sheetName val="AP-FAsb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BANESCO"/>
      <sheetName val="pa_group1"/>
      <sheetName val="F1_Log_On1"/>
      <sheetName val="Write_off1"/>
      <sheetName val="ctTBA"/>
      <sheetName val="gVL"/>
      <sheetName val="Pd01 vsl sked"/>
      <sheetName val="_BANK.XLS뉮׾_x005f_x0003_㌏Joint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K110_NFS"/>
      <sheetName val="IE UPS"/>
      <sheetName val="Newspaper"/>
      <sheetName val="AM_COST"/>
      <sheetName val="_BANK.XLS뉮׾_x0003_㌏Joint"/>
      <sheetName val="Drop down list"/>
      <sheetName val="רכוש קבוע 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RA-Grouping"/>
      <sheetName val="PRɉCE_LIST4"/>
      <sheetName val="Bill No. 2 - Carpark"/>
      <sheetName val="February-17"/>
      <sheetName val="InvPlan_NI and WIN 2017"/>
      <sheetName val="Estimation - 2018"/>
      <sheetName val="411and431sum"/>
      <sheetName val="LRA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GiaVL"/>
      <sheetName val="IS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MISC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1">
          <cell r="F11">
            <v>0</v>
          </cell>
        </row>
      </sheetData>
      <sheetData sheetId="521">
        <row r="10">
          <cell r="F10">
            <v>0</v>
          </cell>
        </row>
      </sheetData>
      <sheetData sheetId="522"/>
      <sheetData sheetId="523" refreshError="1"/>
      <sheetData sheetId="524" refreshError="1"/>
      <sheetData sheetId="5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/>
      <sheetData sheetId="81">
        <row r="2">
          <cell r="G2">
            <v>36525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10-1 Media"/>
      <sheetName val="10-cut"/>
      <sheetName val="DEP12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</sheetNames>
    <sheetDataSet>
      <sheetData sheetId="0"/>
      <sheetData sheetId="1"/>
      <sheetData sheetId="2"/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InvoiceList"/>
      <sheetName val="BS Last Period"/>
      <sheetName val="Cover"/>
      <sheetName val="C1-working"/>
      <sheetName val="LookupTable"/>
      <sheetName val="MCS_P&amp;L_By_Sub_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??????? MGC"/>
      <sheetName val="?????????????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M_Maincomp"/>
      <sheetName val="Locations"/>
      <sheetName val=" IB-PL-00-01 SUMMARY"/>
      <sheetName val="Saptco00"/>
      <sheetName val="K-5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CA Sheet"/>
      <sheetName val="TrialBalance Q3-2002"/>
      <sheetName val="Workbook Inputs"/>
      <sheetName val="D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Demand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Sal07"/>
      <sheetName val="_____________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Incident  NP 2017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/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/>
      <sheetData sheetId="236"/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>
        <row r="2">
          <cell r="B2">
            <v>0</v>
          </cell>
        </row>
      </sheetData>
      <sheetData sheetId="409" refreshError="1"/>
      <sheetData sheetId="41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4.CL"/>
      <sheetName val="TB SAP"/>
      <sheetName val="ops tb"/>
      <sheetName val="TB1212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  <sheetName val="FA(NE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10-1 Media"/>
      <sheetName val="10-cut"/>
      <sheetName val="Jan_Dec02"/>
      <sheetName val="4.CL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เงินกู้ MGC"/>
      <sheetName val=" IB-PL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U-5"/>
      <sheetName val="เงินกู้ MGC"/>
      <sheetName val="C-3"/>
      <sheetName val="Approved Renov Payment Schedule"/>
      <sheetName val="TrialBalance Q3-2002"/>
      <sheetName val="Tiers"/>
      <sheetName val="Wkgs_BS Lead"/>
      <sheetName val="Input_Undue"/>
      <sheetName val="Deposit_Other"/>
      <sheetName val="เงินกู้ธนชาติ"/>
      <sheetName val="K-1A"/>
      <sheetName val="ตั๋วเงินรับ"/>
      <sheetName val="Data Salary"/>
      <sheetName val="Macro1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trfc02-26(Fes+Ses)"/>
      <sheetName val="BS ATTACH"/>
      <sheetName val="S001"/>
      <sheetName val=" IB-PL-YTD"/>
      <sheetName val="CostCtr"/>
      <sheetName val="Legal"/>
      <sheetName val="I-203"/>
      <sheetName val="acc.depre-report-old"/>
      <sheetName val="Masterประเภท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DCC5-69D3-42DF-9BF0-A0965D4555AF}">
  <dimension ref="A1:N173"/>
  <sheetViews>
    <sheetView showGridLines="0" view="pageBreakPreview" topLeftCell="A73" zoomScale="70" zoomScaleNormal="100" zoomScaleSheetLayoutView="70" workbookViewId="0">
      <selection activeCell="I57" sqref="I57"/>
    </sheetView>
  </sheetViews>
  <sheetFormatPr defaultColWidth="10.5703125" defaultRowHeight="24" customHeight="1" x14ac:dyDescent="0.25"/>
  <cols>
    <col min="1" max="1" width="45.42578125" style="107" customWidth="1"/>
    <col min="2" max="2" width="4.28515625" style="106" customWidth="1"/>
    <col min="3" max="3" width="7.28515625" style="107" customWidth="1"/>
    <col min="4" max="4" width="1.42578125" style="106" customWidth="1"/>
    <col min="5" max="5" width="15.5703125" style="106" customWidth="1"/>
    <col min="6" max="6" width="1.42578125" style="106" customWidth="1"/>
    <col min="7" max="7" width="15.7109375" style="106" customWidth="1"/>
    <col min="8" max="8" width="1.42578125" style="239" customWidth="1"/>
    <col min="9" max="9" width="15.5703125" style="106" customWidth="1"/>
    <col min="10" max="10" width="1.42578125" style="106" customWidth="1"/>
    <col min="11" max="11" width="15.5703125" style="106" customWidth="1"/>
    <col min="12" max="12" width="1.42578125" style="239" customWidth="1"/>
    <col min="13" max="14" width="10.5703125" style="106"/>
    <col min="15" max="15" width="12.7109375" style="106" bestFit="1" customWidth="1"/>
    <col min="16" max="16384" width="10.5703125" style="106"/>
  </cols>
  <sheetData>
    <row r="1" spans="1:12" s="102" customFormat="1" ht="23.25" x14ac:dyDescent="0.25">
      <c r="A1" s="98" t="s">
        <v>0</v>
      </c>
      <c r="B1" s="99"/>
      <c r="C1" s="100"/>
      <c r="D1" s="101"/>
      <c r="E1" s="101"/>
      <c r="F1" s="101"/>
      <c r="G1" s="101"/>
      <c r="H1" s="236"/>
      <c r="I1" s="101"/>
      <c r="J1" s="101"/>
      <c r="K1" s="101"/>
      <c r="L1" s="236"/>
    </row>
    <row r="2" spans="1:12" s="102" customFormat="1" ht="23.25" x14ac:dyDescent="0.25">
      <c r="A2" s="103" t="s">
        <v>20</v>
      </c>
      <c r="B2" s="99"/>
      <c r="C2" s="100"/>
      <c r="D2" s="101"/>
      <c r="E2" s="101"/>
      <c r="F2" s="101"/>
      <c r="G2" s="101"/>
      <c r="H2" s="236"/>
      <c r="I2" s="99"/>
      <c r="J2" s="101"/>
      <c r="K2" s="99"/>
      <c r="L2" s="236"/>
    </row>
    <row r="3" spans="1:12" s="10" customFormat="1" ht="22.5" customHeight="1" x14ac:dyDescent="0.25">
      <c r="A3" s="48" t="s">
        <v>244</v>
      </c>
      <c r="B3" s="8"/>
      <c r="C3" s="8"/>
      <c r="D3" s="8"/>
      <c r="E3" s="8"/>
      <c r="F3" s="8"/>
      <c r="G3" s="9"/>
      <c r="H3" s="237"/>
      <c r="I3" s="8"/>
      <c r="J3" s="8"/>
      <c r="K3" s="9"/>
      <c r="L3" s="237"/>
    </row>
    <row r="4" spans="1:12" s="1" customFormat="1" ht="23.25" x14ac:dyDescent="0.25">
      <c r="A4" s="6"/>
      <c r="B4" s="7"/>
      <c r="C4" s="6"/>
      <c r="D4" s="7"/>
      <c r="E4" s="7"/>
      <c r="F4" s="7"/>
      <c r="G4" s="7"/>
      <c r="H4" s="238"/>
      <c r="I4" s="7"/>
      <c r="J4" s="7"/>
      <c r="K4" s="145" t="s">
        <v>153</v>
      </c>
      <c r="L4" s="245"/>
    </row>
    <row r="5" spans="1:12" s="1" customFormat="1" ht="23.25" x14ac:dyDescent="0.25">
      <c r="A5" s="5"/>
      <c r="C5" s="5"/>
      <c r="E5" s="256" t="s">
        <v>2</v>
      </c>
      <c r="F5" s="256"/>
      <c r="G5" s="256"/>
      <c r="H5" s="95"/>
      <c r="I5" s="257" t="s">
        <v>21</v>
      </c>
      <c r="J5" s="257"/>
      <c r="K5" s="257"/>
      <c r="L5" s="247"/>
    </row>
    <row r="6" spans="1:12" s="1" customFormat="1" ht="23.25" x14ac:dyDescent="0.25">
      <c r="A6" s="5"/>
      <c r="C6" s="5"/>
      <c r="E6" s="47" t="s">
        <v>22</v>
      </c>
      <c r="F6" s="3"/>
      <c r="G6" s="47" t="s">
        <v>22</v>
      </c>
      <c r="H6" s="3"/>
      <c r="I6" s="47" t="s">
        <v>22</v>
      </c>
      <c r="J6" s="3"/>
      <c r="K6" s="47" t="s">
        <v>22</v>
      </c>
      <c r="L6" s="3"/>
    </row>
    <row r="7" spans="1:12" s="1" customFormat="1" ht="24.75" customHeight="1" x14ac:dyDescent="0.25">
      <c r="A7" s="5"/>
      <c r="C7" s="96" t="s">
        <v>23</v>
      </c>
      <c r="D7" s="13"/>
      <c r="E7" s="97" t="s">
        <v>245</v>
      </c>
      <c r="F7" s="49"/>
      <c r="G7" s="97" t="s">
        <v>185</v>
      </c>
      <c r="H7" s="49"/>
      <c r="I7" s="97" t="s">
        <v>245</v>
      </c>
      <c r="J7" s="49"/>
      <c r="K7" s="97" t="s">
        <v>185</v>
      </c>
      <c r="L7" s="14"/>
    </row>
    <row r="8" spans="1:12" s="1" customFormat="1" ht="24.75" customHeight="1" x14ac:dyDescent="0.25">
      <c r="A8" s="5"/>
      <c r="C8" s="12"/>
      <c r="D8" s="13"/>
      <c r="E8" s="50" t="s">
        <v>149</v>
      </c>
      <c r="F8" s="51"/>
      <c r="G8" s="50" t="s">
        <v>150</v>
      </c>
      <c r="H8" s="51"/>
      <c r="I8" s="50" t="s">
        <v>149</v>
      </c>
      <c r="J8" s="51"/>
      <c r="K8" s="50" t="s">
        <v>150</v>
      </c>
      <c r="L8" s="14"/>
    </row>
    <row r="9" spans="1:12" s="1" customFormat="1" ht="24.75" customHeight="1" x14ac:dyDescent="0.25">
      <c r="A9" s="5"/>
      <c r="C9" s="12"/>
      <c r="D9" s="13"/>
      <c r="E9" s="50" t="s">
        <v>151</v>
      </c>
      <c r="F9" s="51"/>
      <c r="G9" s="144"/>
      <c r="H9" s="51"/>
      <c r="I9" s="50" t="s">
        <v>151</v>
      </c>
      <c r="J9" s="51"/>
      <c r="K9" s="144"/>
      <c r="L9" s="14"/>
    </row>
    <row r="10" spans="1:12" ht="23.25" x14ac:dyDescent="0.25">
      <c r="A10" s="104" t="s">
        <v>24</v>
      </c>
    </row>
    <row r="11" spans="1:12" ht="23.25" x14ac:dyDescent="0.25">
      <c r="A11" s="104" t="s">
        <v>25</v>
      </c>
      <c r="C11" s="109"/>
    </row>
    <row r="12" spans="1:12" ht="23.25" x14ac:dyDescent="0.25">
      <c r="A12" s="107" t="s">
        <v>26</v>
      </c>
      <c r="C12" s="110">
        <v>4</v>
      </c>
      <c r="E12" s="111">
        <v>1589845</v>
      </c>
      <c r="F12" s="111"/>
      <c r="G12" s="128">
        <v>316864</v>
      </c>
      <c r="H12" s="240"/>
      <c r="I12" s="128">
        <v>1362624</v>
      </c>
      <c r="J12" s="128"/>
      <c r="K12" s="128">
        <v>151570</v>
      </c>
      <c r="L12" s="240"/>
    </row>
    <row r="13" spans="1:12" ht="23.25" x14ac:dyDescent="0.25">
      <c r="A13" s="107" t="s">
        <v>165</v>
      </c>
      <c r="C13" s="110"/>
      <c r="E13" s="111">
        <v>3795</v>
      </c>
      <c r="F13" s="111"/>
      <c r="G13" s="141">
        <v>2280</v>
      </c>
      <c r="H13" s="240"/>
      <c r="I13" s="141">
        <v>0</v>
      </c>
      <c r="J13" s="141"/>
      <c r="K13" s="141">
        <v>0</v>
      </c>
      <c r="L13" s="240"/>
    </row>
    <row r="14" spans="1:12" ht="23.25" x14ac:dyDescent="0.25">
      <c r="A14" s="107" t="s">
        <v>27</v>
      </c>
      <c r="C14" s="110" t="s">
        <v>194</v>
      </c>
      <c r="D14" s="108"/>
      <c r="E14" s="111">
        <v>123463</v>
      </c>
      <c r="F14" s="111"/>
      <c r="G14" s="141">
        <v>161038</v>
      </c>
      <c r="H14" s="240"/>
      <c r="I14" s="141">
        <v>26644</v>
      </c>
      <c r="J14" s="141"/>
      <c r="K14" s="141">
        <v>34841</v>
      </c>
      <c r="L14" s="240"/>
    </row>
    <row r="15" spans="1:12" ht="23.25" x14ac:dyDescent="0.25">
      <c r="A15" s="107" t="s">
        <v>28</v>
      </c>
      <c r="C15" s="110" t="s">
        <v>218</v>
      </c>
      <c r="D15" s="108"/>
      <c r="E15" s="111">
        <v>30956</v>
      </c>
      <c r="F15" s="111"/>
      <c r="G15" s="141">
        <v>36711</v>
      </c>
      <c r="H15" s="240"/>
      <c r="I15" s="141">
        <v>29165</v>
      </c>
      <c r="J15" s="141"/>
      <c r="K15" s="141">
        <v>32231</v>
      </c>
      <c r="L15" s="240"/>
    </row>
    <row r="16" spans="1:12" ht="23.25" x14ac:dyDescent="0.25">
      <c r="A16" s="107" t="s">
        <v>137</v>
      </c>
      <c r="C16" s="110" t="s">
        <v>265</v>
      </c>
      <c r="D16" s="108"/>
      <c r="E16" s="111">
        <v>58075</v>
      </c>
      <c r="F16" s="111"/>
      <c r="G16" s="141">
        <v>38987</v>
      </c>
      <c r="H16" s="240"/>
      <c r="I16" s="141">
        <v>0</v>
      </c>
      <c r="J16" s="141"/>
      <c r="K16" s="141">
        <v>0</v>
      </c>
      <c r="L16" s="240"/>
    </row>
    <row r="17" spans="1:12" ht="23.25" x14ac:dyDescent="0.25">
      <c r="A17" s="107" t="s">
        <v>138</v>
      </c>
      <c r="C17" s="110">
        <v>8</v>
      </c>
      <c r="D17" s="108"/>
      <c r="E17" s="111">
        <v>225793</v>
      </c>
      <c r="F17" s="111"/>
      <c r="G17" s="141">
        <v>207632</v>
      </c>
      <c r="H17" s="240"/>
      <c r="I17" s="141">
        <v>0</v>
      </c>
      <c r="J17" s="141"/>
      <c r="K17" s="141">
        <v>0</v>
      </c>
      <c r="L17" s="240"/>
    </row>
    <row r="18" spans="1:12" ht="23.25" x14ac:dyDescent="0.25">
      <c r="A18" s="107" t="s">
        <v>139</v>
      </c>
      <c r="C18" s="110">
        <v>9</v>
      </c>
      <c r="D18" s="108"/>
      <c r="E18" s="111">
        <v>50937</v>
      </c>
      <c r="F18" s="111"/>
      <c r="G18" s="141">
        <v>37911</v>
      </c>
      <c r="H18" s="240"/>
      <c r="I18" s="141">
        <v>0</v>
      </c>
      <c r="J18" s="141"/>
      <c r="K18" s="141">
        <v>0</v>
      </c>
      <c r="L18" s="240"/>
    </row>
    <row r="19" spans="1:12" ht="23.25" x14ac:dyDescent="0.25">
      <c r="A19" s="107" t="s">
        <v>234</v>
      </c>
      <c r="C19" s="110">
        <v>11</v>
      </c>
      <c r="D19" s="108"/>
      <c r="E19" s="111">
        <v>0</v>
      </c>
      <c r="F19" s="111"/>
      <c r="G19" s="141">
        <v>228831</v>
      </c>
      <c r="H19" s="240"/>
      <c r="I19" s="141">
        <v>0</v>
      </c>
      <c r="J19" s="141"/>
      <c r="K19" s="141">
        <v>0</v>
      </c>
      <c r="L19" s="240"/>
    </row>
    <row r="20" spans="1:12" ht="23.25" x14ac:dyDescent="0.25">
      <c r="A20" s="107" t="s">
        <v>113</v>
      </c>
      <c r="C20" s="110"/>
      <c r="D20" s="108"/>
      <c r="E20" s="111"/>
      <c r="F20" s="111"/>
      <c r="G20" s="128"/>
      <c r="H20" s="240"/>
      <c r="I20" s="128"/>
      <c r="J20" s="128"/>
      <c r="K20" s="128"/>
      <c r="L20" s="240"/>
    </row>
    <row r="21" spans="1:12" ht="23.25" x14ac:dyDescent="0.25">
      <c r="A21" s="138" t="s">
        <v>29</v>
      </c>
      <c r="B21" s="1"/>
      <c r="C21" s="142">
        <v>10</v>
      </c>
      <c r="D21" s="2"/>
      <c r="E21" s="15">
        <v>513769</v>
      </c>
      <c r="F21" s="15"/>
      <c r="G21" s="141">
        <v>387371</v>
      </c>
      <c r="H21" s="241"/>
      <c r="I21" s="141">
        <v>282677</v>
      </c>
      <c r="J21" s="141"/>
      <c r="K21" s="141">
        <v>269408</v>
      </c>
      <c r="L21" s="240"/>
    </row>
    <row r="22" spans="1:12" ht="23.25" x14ac:dyDescent="0.25">
      <c r="A22" s="143" t="s">
        <v>30</v>
      </c>
      <c r="B22" s="16"/>
      <c r="C22" s="142">
        <v>3</v>
      </c>
      <c r="D22" s="1"/>
      <c r="E22" s="15">
        <v>284000</v>
      </c>
      <c r="F22" s="15"/>
      <c r="G22" s="141">
        <v>295000</v>
      </c>
      <c r="H22" s="241"/>
      <c r="I22" s="141">
        <v>4136000</v>
      </c>
      <c r="J22" s="141"/>
      <c r="K22" s="141">
        <v>4457000</v>
      </c>
      <c r="L22" s="240"/>
    </row>
    <row r="23" spans="1:12" s="140" customFormat="1" ht="23.25" x14ac:dyDescent="0.25">
      <c r="A23" s="138" t="s">
        <v>199</v>
      </c>
      <c r="B23" s="1"/>
      <c r="C23" s="142">
        <v>11</v>
      </c>
      <c r="D23" s="2"/>
      <c r="E23" s="15">
        <v>230291</v>
      </c>
      <c r="F23" s="15"/>
      <c r="G23" s="141">
        <v>0</v>
      </c>
      <c r="H23" s="241"/>
      <c r="I23" s="141">
        <v>22</v>
      </c>
      <c r="J23" s="141"/>
      <c r="K23" s="141">
        <v>0</v>
      </c>
      <c r="L23" s="240"/>
    </row>
    <row r="24" spans="1:12" ht="23.25" x14ac:dyDescent="0.25">
      <c r="A24" s="114" t="s">
        <v>31</v>
      </c>
      <c r="B24" s="113"/>
      <c r="C24" s="110"/>
      <c r="E24" s="111">
        <v>6617</v>
      </c>
      <c r="F24" s="111"/>
      <c r="G24" s="128">
        <v>32326</v>
      </c>
      <c r="H24" s="240"/>
      <c r="I24" s="128">
        <v>0</v>
      </c>
      <c r="J24" s="128"/>
      <c r="K24" s="128">
        <v>0</v>
      </c>
      <c r="L24" s="240"/>
    </row>
    <row r="25" spans="1:12" ht="23.25" x14ac:dyDescent="0.25">
      <c r="A25" s="114" t="s">
        <v>140</v>
      </c>
      <c r="B25" s="113"/>
      <c r="C25" s="110">
        <v>12</v>
      </c>
      <c r="E25" s="111">
        <v>112876</v>
      </c>
      <c r="F25" s="111"/>
      <c r="G25" s="128">
        <v>95979</v>
      </c>
      <c r="H25" s="240"/>
      <c r="I25" s="128">
        <v>0</v>
      </c>
      <c r="J25" s="128"/>
      <c r="K25" s="128">
        <v>0</v>
      </c>
      <c r="L25" s="240"/>
    </row>
    <row r="26" spans="1:12" ht="23.25" x14ac:dyDescent="0.25">
      <c r="A26" s="107" t="s">
        <v>32</v>
      </c>
      <c r="C26" s="110" t="s">
        <v>195</v>
      </c>
      <c r="E26" s="111">
        <v>76057</v>
      </c>
      <c r="F26" s="111"/>
      <c r="G26" s="128">
        <v>83833</v>
      </c>
      <c r="H26" s="240"/>
      <c r="I26" s="128">
        <v>19844</v>
      </c>
      <c r="J26" s="128"/>
      <c r="K26" s="128">
        <v>19786</v>
      </c>
      <c r="L26" s="240"/>
    </row>
    <row r="27" spans="1:12" ht="23.25" x14ac:dyDescent="0.25">
      <c r="A27" s="104" t="s">
        <v>33</v>
      </c>
      <c r="C27" s="110"/>
      <c r="E27" s="115">
        <f>SUM(E12:E26)</f>
        <v>3306474</v>
      </c>
      <c r="F27" s="111"/>
      <c r="G27" s="129">
        <f>SUM(G12:G26)</f>
        <v>1924763</v>
      </c>
      <c r="H27" s="240"/>
      <c r="I27" s="129">
        <f>SUM(I12:I26)</f>
        <v>5856976</v>
      </c>
      <c r="J27" s="128"/>
      <c r="K27" s="129">
        <f>SUM(K12:K26)</f>
        <v>4964836</v>
      </c>
      <c r="L27" s="240"/>
    </row>
    <row r="28" spans="1:12" ht="23.25" x14ac:dyDescent="0.25">
      <c r="A28" s="104" t="s">
        <v>34</v>
      </c>
      <c r="C28" s="110"/>
      <c r="E28" s="111"/>
      <c r="F28" s="111"/>
      <c r="G28" s="128"/>
      <c r="H28" s="240"/>
      <c r="I28" s="128"/>
      <c r="J28" s="128"/>
      <c r="K28" s="128"/>
      <c r="L28" s="240"/>
    </row>
    <row r="29" spans="1:12" ht="23.25" x14ac:dyDescent="0.25">
      <c r="A29" s="107" t="s">
        <v>35</v>
      </c>
      <c r="C29" s="110"/>
      <c r="E29" s="111">
        <v>2544</v>
      </c>
      <c r="F29" s="111"/>
      <c r="G29" s="128">
        <v>2549</v>
      </c>
      <c r="H29" s="240"/>
      <c r="I29" s="128">
        <v>1471</v>
      </c>
      <c r="J29" s="128"/>
      <c r="K29" s="128">
        <v>1476</v>
      </c>
      <c r="L29" s="240"/>
    </row>
    <row r="30" spans="1:12" ht="23.25" x14ac:dyDescent="0.25">
      <c r="A30" s="107" t="s">
        <v>113</v>
      </c>
      <c r="C30" s="110"/>
      <c r="E30" s="111"/>
      <c r="F30" s="111"/>
      <c r="G30" s="128"/>
      <c r="H30" s="240"/>
      <c r="I30" s="128"/>
      <c r="J30" s="128"/>
      <c r="K30" s="128"/>
      <c r="L30" s="240"/>
    </row>
    <row r="31" spans="1:12" ht="23.25" x14ac:dyDescent="0.25">
      <c r="A31" s="138" t="s">
        <v>36</v>
      </c>
      <c r="B31" s="1"/>
      <c r="C31" s="142">
        <v>10</v>
      </c>
      <c r="D31" s="1"/>
      <c r="E31" s="15">
        <v>8718916</v>
      </c>
      <c r="F31" s="15"/>
      <c r="G31" s="141">
        <v>7533213</v>
      </c>
      <c r="H31" s="241"/>
      <c r="I31" s="141">
        <v>2384997</v>
      </c>
      <c r="J31" s="141"/>
      <c r="K31" s="141">
        <v>2227425</v>
      </c>
      <c r="L31" s="240"/>
    </row>
    <row r="32" spans="1:12" s="140" customFormat="1" ht="23.25" x14ac:dyDescent="0.25">
      <c r="A32" s="138" t="s">
        <v>200</v>
      </c>
      <c r="B32" s="1"/>
      <c r="C32" s="142" t="s">
        <v>233</v>
      </c>
      <c r="D32" s="1"/>
      <c r="E32" s="15">
        <v>196316</v>
      </c>
      <c r="F32" s="15"/>
      <c r="G32" s="141">
        <v>0</v>
      </c>
      <c r="H32" s="241"/>
      <c r="I32" s="141">
        <v>72919</v>
      </c>
      <c r="J32" s="141"/>
      <c r="K32" s="141">
        <v>0</v>
      </c>
      <c r="L32" s="240"/>
    </row>
    <row r="33" spans="1:14" ht="23.25" x14ac:dyDescent="0.25">
      <c r="A33" s="138" t="s">
        <v>37</v>
      </c>
      <c r="B33" s="1"/>
      <c r="C33" s="142">
        <v>14</v>
      </c>
      <c r="D33" s="1"/>
      <c r="E33" s="15">
        <v>0</v>
      </c>
      <c r="F33" s="15"/>
      <c r="G33" s="141">
        <v>0</v>
      </c>
      <c r="H33" s="241"/>
      <c r="I33" s="141">
        <v>2109752</v>
      </c>
      <c r="J33" s="141"/>
      <c r="K33" s="141">
        <v>1789222</v>
      </c>
      <c r="L33" s="240"/>
    </row>
    <row r="34" spans="1:14" ht="23.25" x14ac:dyDescent="0.25">
      <c r="A34" s="138" t="s">
        <v>235</v>
      </c>
      <c r="B34" s="1"/>
      <c r="C34" s="142">
        <v>11</v>
      </c>
      <c r="D34" s="1"/>
      <c r="E34" s="15">
        <v>0</v>
      </c>
      <c r="F34" s="15"/>
      <c r="G34" s="141">
        <v>133926</v>
      </c>
      <c r="H34" s="241"/>
      <c r="I34" s="141">
        <v>0</v>
      </c>
      <c r="J34" s="141"/>
      <c r="K34" s="141">
        <v>104346</v>
      </c>
      <c r="L34" s="240"/>
    </row>
    <row r="35" spans="1:14" ht="23.25" x14ac:dyDescent="0.25">
      <c r="A35" s="107" t="s">
        <v>38</v>
      </c>
      <c r="C35" s="110">
        <v>15</v>
      </c>
      <c r="E35" s="111">
        <v>133764</v>
      </c>
      <c r="F35" s="111"/>
      <c r="G35" s="128">
        <v>136324</v>
      </c>
      <c r="H35" s="240"/>
      <c r="I35" s="128">
        <v>115607</v>
      </c>
      <c r="J35" s="128"/>
      <c r="K35" s="128">
        <v>123150</v>
      </c>
      <c r="L35" s="240"/>
    </row>
    <row r="36" spans="1:14" ht="23.25" x14ac:dyDescent="0.25">
      <c r="A36" s="107" t="s">
        <v>144</v>
      </c>
      <c r="C36" s="110"/>
      <c r="E36" s="111">
        <v>273790</v>
      </c>
      <c r="F36" s="111"/>
      <c r="G36" s="128">
        <v>273790</v>
      </c>
      <c r="H36" s="240"/>
      <c r="I36" s="128">
        <v>0</v>
      </c>
      <c r="J36" s="128"/>
      <c r="K36" s="128">
        <v>0</v>
      </c>
      <c r="L36" s="240"/>
    </row>
    <row r="37" spans="1:14" ht="23.25" x14ac:dyDescent="0.25">
      <c r="A37" s="107" t="s">
        <v>212</v>
      </c>
      <c r="C37" s="110">
        <v>16</v>
      </c>
      <c r="E37" s="111">
        <v>174826</v>
      </c>
      <c r="F37" s="111"/>
      <c r="G37" s="128">
        <v>0</v>
      </c>
      <c r="H37" s="240"/>
      <c r="I37" s="128">
        <v>144218</v>
      </c>
      <c r="J37" s="128"/>
      <c r="K37" s="128">
        <v>0</v>
      </c>
      <c r="L37" s="240"/>
    </row>
    <row r="38" spans="1:14" ht="23.25" x14ac:dyDescent="0.25">
      <c r="A38" s="112" t="s">
        <v>39</v>
      </c>
      <c r="B38" s="113"/>
      <c r="C38" s="110">
        <v>17</v>
      </c>
      <c r="E38" s="111">
        <v>56805</v>
      </c>
      <c r="F38" s="111"/>
      <c r="G38" s="128">
        <v>26976</v>
      </c>
      <c r="H38" s="240"/>
      <c r="I38" s="128">
        <v>50347</v>
      </c>
      <c r="J38" s="128"/>
      <c r="K38" s="128">
        <v>20379</v>
      </c>
      <c r="L38" s="240"/>
    </row>
    <row r="39" spans="1:14" ht="23.25" x14ac:dyDescent="0.25">
      <c r="A39" s="112" t="s">
        <v>236</v>
      </c>
      <c r="B39" s="113"/>
      <c r="C39" s="110"/>
      <c r="E39" s="111">
        <v>0</v>
      </c>
      <c r="F39" s="111"/>
      <c r="G39" s="128">
        <v>48563</v>
      </c>
      <c r="H39" s="240"/>
      <c r="I39" s="128">
        <v>0</v>
      </c>
      <c r="J39" s="128"/>
      <c r="K39" s="128">
        <v>48563</v>
      </c>
      <c r="L39" s="240"/>
    </row>
    <row r="40" spans="1:14" ht="23.25" x14ac:dyDescent="0.25">
      <c r="A40" s="114" t="s">
        <v>40</v>
      </c>
      <c r="B40" s="113"/>
      <c r="C40" s="110"/>
      <c r="E40" s="111">
        <v>49321</v>
      </c>
      <c r="F40" s="111"/>
      <c r="G40" s="128">
        <v>29560</v>
      </c>
      <c r="H40" s="240"/>
      <c r="I40" s="128">
        <v>12862</v>
      </c>
      <c r="J40" s="128"/>
      <c r="K40" s="128">
        <v>15284</v>
      </c>
      <c r="L40" s="240"/>
    </row>
    <row r="41" spans="1:14" ht="23.25" x14ac:dyDescent="0.25">
      <c r="A41" s="112" t="s">
        <v>41</v>
      </c>
      <c r="B41" s="113"/>
      <c r="C41" s="110">
        <v>3</v>
      </c>
      <c r="E41" s="111">
        <v>8882</v>
      </c>
      <c r="F41" s="111"/>
      <c r="G41" s="128">
        <v>32005</v>
      </c>
      <c r="H41" s="240"/>
      <c r="I41" s="128">
        <v>8882</v>
      </c>
      <c r="J41" s="128"/>
      <c r="K41" s="128">
        <v>10282</v>
      </c>
      <c r="L41" s="240"/>
    </row>
    <row r="42" spans="1:14" ht="23.25" x14ac:dyDescent="0.25">
      <c r="A42" s="104" t="s">
        <v>42</v>
      </c>
      <c r="C42" s="109"/>
      <c r="E42" s="115">
        <f>SUM(E29:E41)</f>
        <v>9615164</v>
      </c>
      <c r="F42" s="111"/>
      <c r="G42" s="129">
        <f>SUM(G29:G41)</f>
        <v>8216906</v>
      </c>
      <c r="H42" s="240"/>
      <c r="I42" s="129">
        <f>SUM(I29:I41)</f>
        <v>4901055</v>
      </c>
      <c r="J42" s="128"/>
      <c r="K42" s="129">
        <f>SUM(K29:K41)</f>
        <v>4340127</v>
      </c>
      <c r="L42" s="240"/>
    </row>
    <row r="43" spans="1:14" thickBot="1" x14ac:dyDescent="0.3">
      <c r="A43" s="104" t="s">
        <v>43</v>
      </c>
      <c r="E43" s="116">
        <f>E27+E42</f>
        <v>12921638</v>
      </c>
      <c r="F43" s="111"/>
      <c r="G43" s="130">
        <f>G27+G42</f>
        <v>10141669</v>
      </c>
      <c r="H43" s="240"/>
      <c r="I43" s="130">
        <f>I27+I42</f>
        <v>10758031</v>
      </c>
      <c r="J43" s="128"/>
      <c r="K43" s="130">
        <f>K27+K42</f>
        <v>9304963</v>
      </c>
      <c r="L43" s="240"/>
    </row>
    <row r="44" spans="1:14" thickTop="1" x14ac:dyDescent="0.25"/>
    <row r="45" spans="1:14" ht="23.25" x14ac:dyDescent="0.25">
      <c r="A45" s="107" t="s">
        <v>277</v>
      </c>
      <c r="M45" s="102"/>
      <c r="N45" s="102"/>
    </row>
    <row r="46" spans="1:14" s="102" customFormat="1" ht="23.25" x14ac:dyDescent="0.25">
      <c r="A46" s="98" t="s">
        <v>0</v>
      </c>
      <c r="B46" s="99"/>
      <c r="C46" s="100"/>
      <c r="D46" s="101"/>
      <c r="E46" s="101"/>
      <c r="F46" s="101"/>
      <c r="G46" s="101"/>
      <c r="H46" s="236"/>
      <c r="I46" s="101"/>
      <c r="J46" s="101"/>
      <c r="K46" s="101"/>
      <c r="L46" s="236"/>
    </row>
    <row r="47" spans="1:14" s="102" customFormat="1" ht="23.25" x14ac:dyDescent="0.25">
      <c r="A47" s="103" t="s">
        <v>44</v>
      </c>
      <c r="B47" s="99"/>
      <c r="C47" s="100"/>
      <c r="D47" s="101"/>
      <c r="E47" s="101"/>
      <c r="F47" s="101"/>
      <c r="G47" s="101"/>
      <c r="H47" s="236"/>
      <c r="I47" s="99"/>
      <c r="J47" s="101"/>
      <c r="K47" s="99"/>
      <c r="L47" s="236"/>
      <c r="M47" s="105"/>
      <c r="N47" s="105"/>
    </row>
    <row r="48" spans="1:14" s="10" customFormat="1" ht="22.5" customHeight="1" x14ac:dyDescent="0.25">
      <c r="A48" s="48" t="s">
        <v>244</v>
      </c>
      <c r="B48" s="8"/>
      <c r="C48" s="8"/>
      <c r="D48" s="8"/>
      <c r="E48" s="8"/>
      <c r="F48" s="8"/>
      <c r="G48" s="9"/>
      <c r="H48" s="237"/>
      <c r="I48" s="8"/>
      <c r="J48" s="8"/>
      <c r="K48" s="9"/>
      <c r="L48" s="237"/>
    </row>
    <row r="49" spans="1:13" s="1" customFormat="1" ht="23.25" x14ac:dyDescent="0.25">
      <c r="A49" s="6"/>
      <c r="B49" s="7"/>
      <c r="C49" s="6"/>
      <c r="D49" s="7"/>
      <c r="E49" s="7"/>
      <c r="F49" s="7"/>
      <c r="G49" s="7"/>
      <c r="H49" s="238"/>
      <c r="I49" s="7"/>
      <c r="J49" s="7"/>
      <c r="K49" s="145" t="s">
        <v>153</v>
      </c>
      <c r="L49" s="245"/>
    </row>
    <row r="50" spans="1:13" s="1" customFormat="1" ht="23.25" x14ac:dyDescent="0.25">
      <c r="A50" s="5"/>
      <c r="C50" s="5"/>
      <c r="E50" s="257" t="s">
        <v>2</v>
      </c>
      <c r="F50" s="257"/>
      <c r="G50" s="257"/>
      <c r="H50" s="247"/>
      <c r="I50" s="257" t="s">
        <v>21</v>
      </c>
      <c r="J50" s="257"/>
      <c r="K50" s="257"/>
      <c r="L50" s="247"/>
    </row>
    <row r="51" spans="1:13" s="1" customFormat="1" ht="23.25" x14ac:dyDescent="0.25">
      <c r="A51" s="5"/>
      <c r="C51" s="5"/>
      <c r="E51" s="47" t="s">
        <v>22</v>
      </c>
      <c r="F51" s="3"/>
      <c r="G51" s="47" t="s">
        <v>22</v>
      </c>
      <c r="H51" s="3"/>
      <c r="I51" s="47" t="s">
        <v>22</v>
      </c>
      <c r="J51" s="3"/>
      <c r="K51" s="47" t="s">
        <v>22</v>
      </c>
      <c r="L51" s="3"/>
      <c r="M51" s="106"/>
    </row>
    <row r="52" spans="1:13" s="1" customFormat="1" ht="24.75" customHeight="1" x14ac:dyDescent="0.25">
      <c r="A52" s="5"/>
      <c r="C52" s="96" t="s">
        <v>23</v>
      </c>
      <c r="D52" s="13"/>
      <c r="E52" s="97" t="s">
        <v>245</v>
      </c>
      <c r="F52" s="49"/>
      <c r="G52" s="97" t="s">
        <v>185</v>
      </c>
      <c r="H52" s="49"/>
      <c r="I52" s="97" t="s">
        <v>245</v>
      </c>
      <c r="J52" s="49"/>
      <c r="K52" s="97" t="s">
        <v>185</v>
      </c>
      <c r="L52" s="14"/>
      <c r="M52" s="106"/>
    </row>
    <row r="53" spans="1:13" s="1" customFormat="1" ht="24.75" customHeight="1" x14ac:dyDescent="0.25">
      <c r="A53" s="5"/>
      <c r="C53" s="12"/>
      <c r="D53" s="13"/>
      <c r="E53" s="50" t="s">
        <v>149</v>
      </c>
      <c r="F53" s="51"/>
      <c r="G53" s="50" t="s">
        <v>150</v>
      </c>
      <c r="H53" s="51"/>
      <c r="I53" s="50" t="s">
        <v>149</v>
      </c>
      <c r="J53" s="51"/>
      <c r="K53" s="50" t="s">
        <v>150</v>
      </c>
      <c r="L53" s="14"/>
    </row>
    <row r="54" spans="1:13" s="1" customFormat="1" ht="24.75" customHeight="1" x14ac:dyDescent="0.25">
      <c r="A54" s="5"/>
      <c r="C54" s="12"/>
      <c r="D54" s="13"/>
      <c r="E54" s="50" t="s">
        <v>151</v>
      </c>
      <c r="F54" s="51"/>
      <c r="G54" s="144"/>
      <c r="H54" s="51"/>
      <c r="I54" s="50" t="s">
        <v>151</v>
      </c>
      <c r="J54" s="51"/>
      <c r="K54" s="144"/>
      <c r="L54" s="14"/>
    </row>
    <row r="55" spans="1:13" ht="23.25" x14ac:dyDescent="0.25">
      <c r="A55" s="104" t="s">
        <v>45</v>
      </c>
    </row>
    <row r="56" spans="1:13" ht="23.25" x14ac:dyDescent="0.25">
      <c r="A56" s="104" t="s">
        <v>46</v>
      </c>
    </row>
    <row r="57" spans="1:13" ht="23.25" x14ac:dyDescent="0.25">
      <c r="A57" s="114" t="s">
        <v>186</v>
      </c>
      <c r="B57" s="113"/>
      <c r="C57" s="110">
        <v>18</v>
      </c>
      <c r="E57" s="117">
        <v>0</v>
      </c>
      <c r="F57" s="108"/>
      <c r="G57" s="118">
        <v>647850</v>
      </c>
      <c r="H57" s="242"/>
      <c r="I57" s="118">
        <v>0</v>
      </c>
      <c r="J57" s="118"/>
      <c r="K57" s="118">
        <v>647850</v>
      </c>
      <c r="L57" s="242"/>
    </row>
    <row r="58" spans="1:13" ht="23.25" x14ac:dyDescent="0.25">
      <c r="A58" s="114" t="s">
        <v>47</v>
      </c>
      <c r="B58" s="113"/>
      <c r="C58" s="110" t="s">
        <v>196</v>
      </c>
      <c r="E58" s="108">
        <v>134985</v>
      </c>
      <c r="F58" s="108"/>
      <c r="G58" s="118">
        <v>92703</v>
      </c>
      <c r="H58" s="242"/>
      <c r="I58" s="118">
        <v>78329</v>
      </c>
      <c r="J58" s="118"/>
      <c r="K58" s="118">
        <v>57365</v>
      </c>
      <c r="L58" s="242"/>
    </row>
    <row r="59" spans="1:13" ht="23.25" x14ac:dyDescent="0.25">
      <c r="A59" s="114" t="s">
        <v>284</v>
      </c>
      <c r="B59" s="113"/>
      <c r="C59" s="110"/>
      <c r="E59" s="108">
        <v>1253634</v>
      </c>
      <c r="F59" s="108"/>
      <c r="G59" s="118">
        <v>121209</v>
      </c>
      <c r="H59" s="242"/>
      <c r="I59" s="118">
        <v>164548</v>
      </c>
      <c r="J59" s="118"/>
      <c r="K59" s="118">
        <v>11866</v>
      </c>
      <c r="L59" s="242"/>
    </row>
    <row r="60" spans="1:13" ht="23.25" x14ac:dyDescent="0.25">
      <c r="A60" s="114" t="s">
        <v>187</v>
      </c>
      <c r="B60" s="113"/>
      <c r="C60" s="110">
        <v>18</v>
      </c>
      <c r="E60" s="117">
        <v>0</v>
      </c>
      <c r="F60" s="108"/>
      <c r="G60" s="118">
        <v>197082</v>
      </c>
      <c r="H60" s="242"/>
      <c r="I60" s="118">
        <v>0</v>
      </c>
      <c r="J60" s="118"/>
      <c r="K60" s="118">
        <v>197082</v>
      </c>
      <c r="L60" s="242"/>
    </row>
    <row r="61" spans="1:13" ht="23.25" x14ac:dyDescent="0.25">
      <c r="A61" s="114" t="s">
        <v>141</v>
      </c>
      <c r="B61" s="113"/>
      <c r="C61" s="110" t="s">
        <v>197</v>
      </c>
      <c r="E61" s="108">
        <v>421162</v>
      </c>
      <c r="F61" s="108"/>
      <c r="G61" s="118">
        <v>421568</v>
      </c>
      <c r="H61" s="242"/>
      <c r="I61" s="118">
        <v>0</v>
      </c>
      <c r="J61" s="118"/>
      <c r="K61" s="118">
        <v>0</v>
      </c>
      <c r="L61" s="242"/>
    </row>
    <row r="62" spans="1:13" ht="23.25" x14ac:dyDescent="0.25">
      <c r="A62" s="114" t="s">
        <v>142</v>
      </c>
      <c r="B62" s="113"/>
      <c r="C62" s="110">
        <v>21</v>
      </c>
      <c r="E62" s="108">
        <v>160164</v>
      </c>
      <c r="F62" s="108"/>
      <c r="G62" s="118">
        <v>119187</v>
      </c>
      <c r="H62" s="242"/>
      <c r="I62" s="118">
        <v>0</v>
      </c>
      <c r="J62" s="118"/>
      <c r="K62" s="118">
        <v>0</v>
      </c>
      <c r="L62" s="242"/>
    </row>
    <row r="63" spans="1:13" ht="23.25" x14ac:dyDescent="0.25">
      <c r="A63" s="137" t="s">
        <v>190</v>
      </c>
      <c r="B63" s="113"/>
      <c r="C63" s="110">
        <v>3</v>
      </c>
      <c r="E63" s="108">
        <v>41638</v>
      </c>
      <c r="F63" s="108"/>
      <c r="G63" s="118">
        <v>169</v>
      </c>
      <c r="H63" s="242"/>
      <c r="I63" s="118">
        <v>27464</v>
      </c>
      <c r="J63" s="118"/>
      <c r="K63" s="118">
        <v>0</v>
      </c>
      <c r="L63" s="242"/>
    </row>
    <row r="64" spans="1:13" ht="23.25" x14ac:dyDescent="0.25">
      <c r="A64" s="114" t="s">
        <v>48</v>
      </c>
      <c r="B64" s="113"/>
      <c r="C64" s="110">
        <v>23</v>
      </c>
      <c r="E64" s="108">
        <v>257445</v>
      </c>
      <c r="F64" s="108"/>
      <c r="G64" s="118">
        <v>271453</v>
      </c>
      <c r="H64" s="242"/>
      <c r="I64" s="118">
        <v>226875</v>
      </c>
      <c r="J64" s="118"/>
      <c r="K64" s="118">
        <v>271453</v>
      </c>
      <c r="L64" s="242"/>
    </row>
    <row r="65" spans="1:12" ht="23.25" x14ac:dyDescent="0.25">
      <c r="A65" s="107" t="s">
        <v>49</v>
      </c>
      <c r="C65" s="110" t="s">
        <v>198</v>
      </c>
      <c r="E65" s="108">
        <v>1639421</v>
      </c>
      <c r="F65" s="108"/>
      <c r="G65" s="118">
        <v>1638490</v>
      </c>
      <c r="H65" s="242"/>
      <c r="I65" s="118">
        <v>1639421</v>
      </c>
      <c r="J65" s="118"/>
      <c r="K65" s="118">
        <v>1638490</v>
      </c>
      <c r="L65" s="242"/>
    </row>
    <row r="66" spans="1:12" ht="23.25" x14ac:dyDescent="0.25">
      <c r="A66" s="112" t="s">
        <v>50</v>
      </c>
      <c r="B66" s="113"/>
      <c r="C66" s="110"/>
      <c r="E66" s="108">
        <v>207580</v>
      </c>
      <c r="F66" s="108"/>
      <c r="G66" s="118">
        <v>99923</v>
      </c>
      <c r="H66" s="242"/>
      <c r="I66" s="118">
        <v>43744</v>
      </c>
      <c r="J66" s="118"/>
      <c r="K66" s="118">
        <v>12008</v>
      </c>
      <c r="L66" s="242"/>
    </row>
    <row r="67" spans="1:12" ht="23.25" x14ac:dyDescent="0.25">
      <c r="A67" s="107" t="s">
        <v>51</v>
      </c>
      <c r="C67" s="110">
        <v>22</v>
      </c>
      <c r="E67" s="108">
        <v>86301</v>
      </c>
      <c r="F67" s="108"/>
      <c r="G67" s="118">
        <v>45139</v>
      </c>
      <c r="H67" s="242"/>
      <c r="I67" s="118">
        <v>16543</v>
      </c>
      <c r="J67" s="118"/>
      <c r="K67" s="118">
        <v>27989</v>
      </c>
      <c r="L67" s="242"/>
    </row>
    <row r="68" spans="1:12" ht="23.25" x14ac:dyDescent="0.25">
      <c r="A68" s="104" t="s">
        <v>52</v>
      </c>
      <c r="C68" s="110"/>
      <c r="E68" s="119">
        <f>SUM(E57:E67)</f>
        <v>4202330</v>
      </c>
      <c r="F68" s="108"/>
      <c r="G68" s="131">
        <f>SUM(G57:G67)</f>
        <v>3654773</v>
      </c>
      <c r="H68" s="242"/>
      <c r="I68" s="131">
        <f>SUM(I57:I67)</f>
        <v>2196924</v>
      </c>
      <c r="J68" s="118"/>
      <c r="K68" s="131">
        <f>SUM(K57:K67)</f>
        <v>2864103</v>
      </c>
      <c r="L68" s="242"/>
    </row>
    <row r="69" spans="1:12" ht="23.25" x14ac:dyDescent="0.25">
      <c r="A69" s="104" t="s">
        <v>53</v>
      </c>
      <c r="C69" s="110"/>
      <c r="E69" s="108"/>
      <c r="F69" s="108"/>
      <c r="G69" s="118"/>
      <c r="H69" s="242"/>
      <c r="I69" s="118"/>
      <c r="J69" s="118"/>
      <c r="K69" s="118"/>
      <c r="L69" s="242"/>
    </row>
    <row r="70" spans="1:12" ht="23.25" x14ac:dyDescent="0.25">
      <c r="A70" s="138" t="s">
        <v>191</v>
      </c>
      <c r="C70" s="110"/>
      <c r="E70" s="108"/>
      <c r="F70" s="108"/>
      <c r="G70" s="132"/>
      <c r="H70" s="242"/>
      <c r="I70" s="132"/>
      <c r="J70" s="132"/>
      <c r="K70" s="118"/>
      <c r="L70" s="242"/>
    </row>
    <row r="71" spans="1:12" ht="23.25" x14ac:dyDescent="0.25">
      <c r="A71" s="138" t="s">
        <v>54</v>
      </c>
      <c r="C71" s="110">
        <v>3</v>
      </c>
      <c r="E71" s="118">
        <v>88896</v>
      </c>
      <c r="F71" s="108"/>
      <c r="G71" s="30">
        <v>257</v>
      </c>
      <c r="H71" s="242"/>
      <c r="I71" s="118">
        <v>72018</v>
      </c>
      <c r="J71" s="118"/>
      <c r="K71" s="118">
        <v>0</v>
      </c>
      <c r="L71" s="242"/>
    </row>
    <row r="72" spans="1:12" ht="23.25" x14ac:dyDescent="0.25">
      <c r="A72" s="107" t="s">
        <v>145</v>
      </c>
      <c r="C72" s="120"/>
      <c r="E72" s="108"/>
      <c r="F72" s="108"/>
      <c r="H72" s="242"/>
      <c r="L72" s="242"/>
    </row>
    <row r="73" spans="1:12" ht="23.25" x14ac:dyDescent="0.25">
      <c r="A73" s="107" t="s">
        <v>29</v>
      </c>
      <c r="C73" s="110">
        <v>23</v>
      </c>
      <c r="E73" s="117">
        <v>239707</v>
      </c>
      <c r="F73" s="108"/>
      <c r="G73" s="118">
        <v>265644</v>
      </c>
      <c r="H73" s="242"/>
      <c r="I73" s="118">
        <v>152198</v>
      </c>
      <c r="J73" s="118"/>
      <c r="K73" s="118">
        <v>265644</v>
      </c>
      <c r="L73" s="242"/>
    </row>
    <row r="74" spans="1:12" ht="23.25" x14ac:dyDescent="0.25">
      <c r="A74" s="107" t="s">
        <v>55</v>
      </c>
      <c r="C74" s="110" t="s">
        <v>198</v>
      </c>
      <c r="E74" s="108">
        <v>4755354</v>
      </c>
      <c r="F74" s="108"/>
      <c r="G74" s="118">
        <v>2762200</v>
      </c>
      <c r="H74" s="242"/>
      <c r="I74" s="118">
        <v>4755354</v>
      </c>
      <c r="J74" s="118"/>
      <c r="K74" s="118">
        <v>2762200</v>
      </c>
      <c r="L74" s="242"/>
    </row>
    <row r="75" spans="1:12" ht="23.25" x14ac:dyDescent="0.25">
      <c r="A75" s="107" t="s">
        <v>56</v>
      </c>
      <c r="C75" s="110"/>
      <c r="E75" s="108">
        <v>4301</v>
      </c>
      <c r="F75" s="108"/>
      <c r="G75" s="118">
        <v>4461</v>
      </c>
      <c r="H75" s="242"/>
      <c r="I75" s="118">
        <v>1978</v>
      </c>
      <c r="J75" s="118"/>
      <c r="K75" s="118">
        <v>1881</v>
      </c>
      <c r="L75" s="242"/>
    </row>
    <row r="76" spans="1:12" ht="23.25" x14ac:dyDescent="0.25">
      <c r="A76" s="107" t="s">
        <v>213</v>
      </c>
      <c r="C76" s="110"/>
      <c r="E76" s="108">
        <v>5180</v>
      </c>
      <c r="F76" s="108"/>
      <c r="G76" s="118">
        <v>0</v>
      </c>
      <c r="H76" s="242"/>
      <c r="I76" s="118">
        <v>0</v>
      </c>
      <c r="J76" s="118"/>
      <c r="K76" s="118">
        <v>0</v>
      </c>
      <c r="L76" s="242"/>
    </row>
    <row r="77" spans="1:12" ht="23.25" x14ac:dyDescent="0.25">
      <c r="A77" s="107" t="s">
        <v>57</v>
      </c>
      <c r="C77" s="110"/>
      <c r="E77" s="118">
        <v>23347</v>
      </c>
      <c r="F77" s="118"/>
      <c r="G77" s="118">
        <v>21053</v>
      </c>
      <c r="H77" s="243"/>
      <c r="I77" s="118">
        <v>17024</v>
      </c>
      <c r="J77" s="118"/>
      <c r="K77" s="118">
        <v>15557</v>
      </c>
      <c r="L77" s="242"/>
    </row>
    <row r="78" spans="1:12" ht="23.25" x14ac:dyDescent="0.25">
      <c r="A78" s="104" t="s">
        <v>58</v>
      </c>
      <c r="C78" s="109"/>
      <c r="E78" s="119">
        <f>SUM(E70:E77)</f>
        <v>5116785</v>
      </c>
      <c r="F78" s="108"/>
      <c r="G78" s="131">
        <f>SUM(G69:G77)</f>
        <v>3053615</v>
      </c>
      <c r="H78" s="242"/>
      <c r="I78" s="131">
        <f>SUM(I69:I77)</f>
        <v>4998572</v>
      </c>
      <c r="J78" s="118"/>
      <c r="K78" s="131">
        <f>SUM(K69:K77)</f>
        <v>3045282</v>
      </c>
      <c r="L78" s="242"/>
    </row>
    <row r="79" spans="1:12" ht="23.25" x14ac:dyDescent="0.25">
      <c r="A79" s="104" t="s">
        <v>59</v>
      </c>
      <c r="E79" s="119">
        <f>E68+E78</f>
        <v>9319115</v>
      </c>
      <c r="F79" s="108"/>
      <c r="G79" s="131">
        <f>G68+G78</f>
        <v>6708388</v>
      </c>
      <c r="H79" s="242"/>
      <c r="I79" s="131">
        <f>I68+I78</f>
        <v>7195496</v>
      </c>
      <c r="J79" s="118"/>
      <c r="K79" s="131">
        <f>K68+K78</f>
        <v>5909385</v>
      </c>
      <c r="L79" s="242"/>
    </row>
    <row r="80" spans="1:12" ht="23.25" x14ac:dyDescent="0.25">
      <c r="A80" s="104"/>
      <c r="E80" s="108"/>
      <c r="F80" s="108"/>
      <c r="G80" s="108"/>
      <c r="H80" s="242"/>
      <c r="I80" s="108"/>
      <c r="J80" s="108"/>
      <c r="K80" s="108"/>
      <c r="L80" s="242"/>
    </row>
    <row r="81" spans="1:14" ht="23.25" x14ac:dyDescent="0.25">
      <c r="A81" s="107" t="s">
        <v>277</v>
      </c>
      <c r="M81" s="102"/>
      <c r="N81" s="102"/>
    </row>
    <row r="82" spans="1:14" s="102" customFormat="1" ht="23.25" x14ac:dyDescent="0.25">
      <c r="A82" s="98" t="s">
        <v>0</v>
      </c>
      <c r="B82" s="99"/>
      <c r="C82" s="100"/>
      <c r="D82" s="101"/>
      <c r="E82" s="101"/>
      <c r="F82" s="101"/>
      <c r="G82" s="101"/>
      <c r="H82" s="236"/>
      <c r="I82" s="101"/>
      <c r="J82" s="101"/>
      <c r="K82" s="101"/>
      <c r="L82" s="236"/>
    </row>
    <row r="83" spans="1:14" s="102" customFormat="1" ht="23.25" x14ac:dyDescent="0.25">
      <c r="A83" s="103" t="s">
        <v>44</v>
      </c>
      <c r="B83" s="99"/>
      <c r="C83" s="100"/>
      <c r="D83" s="101"/>
      <c r="E83" s="101"/>
      <c r="F83" s="101"/>
      <c r="G83" s="101"/>
      <c r="H83" s="236"/>
      <c r="I83" s="99"/>
      <c r="J83" s="101"/>
      <c r="K83" s="99"/>
      <c r="L83" s="236"/>
      <c r="M83" s="105"/>
      <c r="N83" s="105"/>
    </row>
    <row r="84" spans="1:14" s="10" customFormat="1" ht="22.5" customHeight="1" x14ac:dyDescent="0.25">
      <c r="A84" s="48" t="s">
        <v>244</v>
      </c>
      <c r="B84" s="8"/>
      <c r="C84" s="8"/>
      <c r="D84" s="8"/>
      <c r="E84" s="8"/>
      <c r="F84" s="8"/>
      <c r="G84" s="9"/>
      <c r="H84" s="237"/>
      <c r="I84" s="8"/>
      <c r="J84" s="8"/>
      <c r="K84" s="9"/>
      <c r="L84" s="237"/>
    </row>
    <row r="85" spans="1:14" s="1" customFormat="1" ht="23.25" x14ac:dyDescent="0.25">
      <c r="A85" s="6"/>
      <c r="B85" s="7"/>
      <c r="C85" s="6"/>
      <c r="D85" s="7"/>
      <c r="E85" s="7"/>
      <c r="F85" s="7"/>
      <c r="G85" s="7"/>
      <c r="H85" s="238"/>
      <c r="I85" s="7"/>
      <c r="J85" s="7"/>
      <c r="K85" s="11" t="s">
        <v>153</v>
      </c>
      <c r="L85" s="245"/>
    </row>
    <row r="86" spans="1:14" s="1" customFormat="1" ht="23.25" x14ac:dyDescent="0.25">
      <c r="A86" s="5"/>
      <c r="C86" s="5"/>
      <c r="E86" s="257" t="s">
        <v>2</v>
      </c>
      <c r="F86" s="257"/>
      <c r="G86" s="257"/>
      <c r="H86" s="247"/>
      <c r="I86" s="257" t="s">
        <v>21</v>
      </c>
      <c r="J86" s="257"/>
      <c r="K86" s="257"/>
      <c r="L86" s="247"/>
    </row>
    <row r="87" spans="1:14" s="1" customFormat="1" ht="23.25" x14ac:dyDescent="0.25">
      <c r="A87" s="5"/>
      <c r="C87" s="5"/>
      <c r="E87" s="47" t="s">
        <v>22</v>
      </c>
      <c r="F87" s="3"/>
      <c r="G87" s="47" t="s">
        <v>22</v>
      </c>
      <c r="H87" s="3"/>
      <c r="I87" s="47" t="s">
        <v>22</v>
      </c>
      <c r="J87" s="3"/>
      <c r="K87" s="47" t="s">
        <v>22</v>
      </c>
      <c r="L87" s="3"/>
    </row>
    <row r="88" spans="1:14" s="1" customFormat="1" ht="24.75" customHeight="1" x14ac:dyDescent="0.25">
      <c r="A88" s="5"/>
      <c r="C88" s="96" t="s">
        <v>23</v>
      </c>
      <c r="D88" s="13"/>
      <c r="E88" s="97" t="s">
        <v>245</v>
      </c>
      <c r="F88" s="49"/>
      <c r="G88" s="97" t="s">
        <v>185</v>
      </c>
      <c r="H88" s="49"/>
      <c r="I88" s="97" t="s">
        <v>245</v>
      </c>
      <c r="J88" s="49"/>
      <c r="K88" s="97" t="s">
        <v>185</v>
      </c>
      <c r="L88" s="14"/>
    </row>
    <row r="89" spans="1:14" s="1" customFormat="1" ht="24.75" customHeight="1" x14ac:dyDescent="0.25">
      <c r="A89" s="5"/>
      <c r="C89" s="12"/>
      <c r="D89" s="13"/>
      <c r="E89" s="50" t="s">
        <v>149</v>
      </c>
      <c r="F89" s="51"/>
      <c r="G89" s="50" t="s">
        <v>150</v>
      </c>
      <c r="H89" s="51"/>
      <c r="I89" s="50" t="s">
        <v>149</v>
      </c>
      <c r="J89" s="51"/>
      <c r="K89" s="50" t="s">
        <v>150</v>
      </c>
      <c r="L89" s="14"/>
    </row>
    <row r="90" spans="1:14" s="1" customFormat="1" ht="24.75" customHeight="1" x14ac:dyDescent="0.25">
      <c r="A90" s="5"/>
      <c r="C90" s="12"/>
      <c r="D90" s="13"/>
      <c r="E90" s="50" t="s">
        <v>151</v>
      </c>
      <c r="F90" s="51"/>
      <c r="G90" s="144"/>
      <c r="H90" s="51"/>
      <c r="I90" s="50" t="s">
        <v>151</v>
      </c>
      <c r="J90" s="51"/>
      <c r="K90" s="144"/>
      <c r="L90" s="14"/>
    </row>
    <row r="91" spans="1:14" ht="23.25" x14ac:dyDescent="0.25">
      <c r="A91" s="104" t="s">
        <v>11</v>
      </c>
      <c r="E91" s="121"/>
      <c r="F91" s="121"/>
      <c r="G91" s="121"/>
      <c r="H91" s="244"/>
      <c r="I91" s="121"/>
      <c r="J91" s="121"/>
      <c r="K91" s="121"/>
      <c r="L91" s="244"/>
    </row>
    <row r="92" spans="1:14" ht="23.25" x14ac:dyDescent="0.25">
      <c r="A92" s="107" t="s">
        <v>8</v>
      </c>
      <c r="C92" s="110">
        <v>25</v>
      </c>
      <c r="E92" s="121"/>
      <c r="F92" s="121"/>
      <c r="G92" s="121"/>
      <c r="H92" s="244"/>
      <c r="I92" s="121"/>
      <c r="J92" s="121"/>
      <c r="K92" s="121"/>
      <c r="L92" s="244"/>
    </row>
    <row r="93" spans="1:14" ht="23.25" x14ac:dyDescent="0.25">
      <c r="A93" s="112" t="s">
        <v>60</v>
      </c>
      <c r="B93" s="113"/>
      <c r="C93" s="109"/>
      <c r="E93" s="121"/>
      <c r="F93" s="121"/>
      <c r="G93" s="121"/>
      <c r="H93" s="244"/>
      <c r="I93" s="121"/>
      <c r="J93" s="121"/>
      <c r="K93" s="121"/>
      <c r="L93" s="244"/>
    </row>
    <row r="94" spans="1:14" thickBot="1" x14ac:dyDescent="0.3">
      <c r="A94" s="122" t="s">
        <v>143</v>
      </c>
      <c r="B94" s="102"/>
      <c r="C94" s="109"/>
      <c r="E94" s="123">
        <v>554994</v>
      </c>
      <c r="F94" s="121"/>
      <c r="G94" s="133">
        <v>554994</v>
      </c>
      <c r="H94" s="244"/>
      <c r="I94" s="133">
        <v>554994</v>
      </c>
      <c r="J94" s="128"/>
      <c r="K94" s="133">
        <v>554994</v>
      </c>
      <c r="L94" s="244"/>
    </row>
    <row r="95" spans="1:14" thickTop="1" x14ac:dyDescent="0.25">
      <c r="A95" s="112" t="s">
        <v>61</v>
      </c>
      <c r="B95" s="113"/>
      <c r="C95" s="109"/>
      <c r="E95" s="121"/>
      <c r="F95" s="121"/>
      <c r="G95" s="128"/>
      <c r="H95" s="244"/>
      <c r="I95" s="128"/>
      <c r="J95" s="128"/>
      <c r="K95" s="128"/>
      <c r="L95" s="244"/>
    </row>
    <row r="96" spans="1:14" ht="23.25" x14ac:dyDescent="0.25">
      <c r="A96" s="112" t="s">
        <v>216</v>
      </c>
      <c r="B96" s="113"/>
      <c r="H96" s="106"/>
      <c r="L96" s="244"/>
    </row>
    <row r="97" spans="1:12" ht="23.25" x14ac:dyDescent="0.25">
      <c r="A97" s="112" t="s">
        <v>214</v>
      </c>
      <c r="B97" s="113"/>
      <c r="E97" s="121"/>
      <c r="F97" s="121"/>
      <c r="G97" s="128"/>
      <c r="H97" s="244"/>
      <c r="I97" s="128"/>
      <c r="J97" s="128"/>
      <c r="K97" s="128"/>
      <c r="L97" s="244"/>
    </row>
    <row r="98" spans="1:12" ht="23.25" x14ac:dyDescent="0.25">
      <c r="A98" s="112" t="s">
        <v>215</v>
      </c>
      <c r="B98" s="113"/>
      <c r="E98" s="121">
        <v>444254</v>
      </c>
      <c r="F98" s="121"/>
      <c r="G98" s="128">
        <v>443995</v>
      </c>
      <c r="H98" s="244"/>
      <c r="I98" s="128">
        <v>444254</v>
      </c>
      <c r="J98" s="128"/>
      <c r="K98" s="128">
        <v>443995</v>
      </c>
      <c r="L98" s="244"/>
    </row>
    <row r="99" spans="1:12" ht="23.25" x14ac:dyDescent="0.25">
      <c r="A99" s="107" t="s">
        <v>62</v>
      </c>
      <c r="E99" s="106">
        <v>2343330</v>
      </c>
      <c r="F99" s="121"/>
      <c r="G99" s="134">
        <v>2333948</v>
      </c>
      <c r="H99" s="244"/>
      <c r="I99" s="134">
        <v>2343330</v>
      </c>
      <c r="J99" s="128"/>
      <c r="K99" s="134">
        <v>2333948</v>
      </c>
      <c r="L99" s="244"/>
    </row>
    <row r="100" spans="1:12" ht="23.25" x14ac:dyDescent="0.25">
      <c r="A100" s="107" t="s">
        <v>146</v>
      </c>
      <c r="C100" s="110">
        <v>27</v>
      </c>
      <c r="E100" s="106">
        <v>643</v>
      </c>
      <c r="F100" s="121"/>
      <c r="G100" s="134">
        <v>643</v>
      </c>
      <c r="H100" s="244"/>
      <c r="I100" s="118">
        <v>643</v>
      </c>
      <c r="J100" s="128"/>
      <c r="K100" s="134">
        <v>643</v>
      </c>
      <c r="L100" s="244"/>
    </row>
    <row r="101" spans="1:12" ht="23.25" x14ac:dyDescent="0.25">
      <c r="A101" s="107" t="s">
        <v>188</v>
      </c>
      <c r="C101" s="110"/>
      <c r="E101" s="118">
        <v>55867</v>
      </c>
      <c r="F101" s="121"/>
      <c r="G101" s="118">
        <v>9641</v>
      </c>
      <c r="H101" s="244"/>
      <c r="I101" s="118">
        <v>55867</v>
      </c>
      <c r="J101" s="128"/>
      <c r="K101" s="118">
        <v>9641</v>
      </c>
      <c r="L101" s="244"/>
    </row>
    <row r="102" spans="1:12" ht="23.25" x14ac:dyDescent="0.25">
      <c r="A102" s="112" t="s">
        <v>5</v>
      </c>
      <c r="B102" s="102"/>
      <c r="C102" s="109"/>
      <c r="E102" s="121"/>
      <c r="F102" s="121"/>
      <c r="G102" s="128"/>
      <c r="H102" s="244"/>
      <c r="I102" s="128"/>
      <c r="J102" s="128"/>
      <c r="K102" s="128"/>
      <c r="L102" s="244"/>
    </row>
    <row r="103" spans="1:12" ht="23.25" x14ac:dyDescent="0.25">
      <c r="A103" s="112" t="s">
        <v>63</v>
      </c>
      <c r="B103" s="102"/>
      <c r="C103" s="110"/>
      <c r="E103" s="121">
        <v>55499</v>
      </c>
      <c r="F103" s="121"/>
      <c r="G103" s="128">
        <v>55499</v>
      </c>
      <c r="H103" s="244"/>
      <c r="I103" s="128">
        <v>55499</v>
      </c>
      <c r="J103" s="128"/>
      <c r="K103" s="128">
        <v>55499</v>
      </c>
      <c r="L103" s="244"/>
    </row>
    <row r="104" spans="1:12" ht="23.25" x14ac:dyDescent="0.25">
      <c r="A104" s="112" t="s">
        <v>64</v>
      </c>
      <c r="B104" s="102"/>
      <c r="E104" s="121">
        <v>692781</v>
      </c>
      <c r="F104" s="121"/>
      <c r="G104" s="128">
        <v>554314</v>
      </c>
      <c r="H104" s="244"/>
      <c r="I104" s="128">
        <v>692781</v>
      </c>
      <c r="J104" s="128"/>
      <c r="K104" s="128">
        <v>554314</v>
      </c>
      <c r="L104" s="244"/>
    </row>
    <row r="105" spans="1:12" ht="23.25" x14ac:dyDescent="0.25">
      <c r="A105" s="112" t="s">
        <v>114</v>
      </c>
      <c r="B105" s="102"/>
      <c r="E105" s="124">
        <v>-29839</v>
      </c>
      <c r="F105" s="121"/>
      <c r="G105" s="135">
        <v>-2462</v>
      </c>
      <c r="H105" s="244"/>
      <c r="I105" s="135">
        <v>-29839</v>
      </c>
      <c r="J105" s="128"/>
      <c r="K105" s="135">
        <v>-2462</v>
      </c>
      <c r="L105" s="246"/>
    </row>
    <row r="106" spans="1:12" ht="23.25" customHeight="1" x14ac:dyDescent="0.25">
      <c r="A106" s="112" t="s">
        <v>3</v>
      </c>
      <c r="B106" s="102"/>
      <c r="E106" s="121">
        <f>SUM(E97:E105)</f>
        <v>3562535</v>
      </c>
      <c r="F106" s="121"/>
      <c r="G106" s="128">
        <f>SUM(G97:G105)</f>
        <v>3395578</v>
      </c>
      <c r="H106" s="244"/>
      <c r="I106" s="128">
        <f>SUM(I97:I105)</f>
        <v>3562535</v>
      </c>
      <c r="J106" s="128"/>
      <c r="K106" s="136">
        <f>SUM(K97:K105)</f>
        <v>3395578</v>
      </c>
      <c r="L106" s="244"/>
    </row>
    <row r="107" spans="1:12" ht="23.25" customHeight="1" x14ac:dyDescent="0.25">
      <c r="A107" s="112" t="s">
        <v>65</v>
      </c>
      <c r="B107" s="102"/>
      <c r="E107" s="124">
        <v>39988</v>
      </c>
      <c r="F107" s="121"/>
      <c r="G107" s="135">
        <v>37703</v>
      </c>
      <c r="H107" s="244"/>
      <c r="I107" s="118">
        <v>0</v>
      </c>
      <c r="J107" s="128"/>
      <c r="K107" s="118">
        <v>0</v>
      </c>
      <c r="L107" s="244"/>
    </row>
    <row r="108" spans="1:12" ht="23.25" customHeight="1" x14ac:dyDescent="0.25">
      <c r="A108" s="104" t="s">
        <v>66</v>
      </c>
      <c r="B108" s="102"/>
      <c r="E108" s="125">
        <f>SUM(E106:E107)</f>
        <v>3602523</v>
      </c>
      <c r="F108" s="121"/>
      <c r="G108" s="129">
        <f>SUM(G106:G107)</f>
        <v>3433281</v>
      </c>
      <c r="H108" s="244"/>
      <c r="I108" s="129">
        <f>SUM(I106:I107)</f>
        <v>3562535</v>
      </c>
      <c r="J108" s="128"/>
      <c r="K108" s="129">
        <f>SUM(K106:K107)</f>
        <v>3395578</v>
      </c>
      <c r="L108" s="244"/>
    </row>
    <row r="109" spans="1:12" ht="23.25" customHeight="1" thickBot="1" x14ac:dyDescent="0.3">
      <c r="A109" s="104" t="s">
        <v>67</v>
      </c>
      <c r="E109" s="123">
        <f>E79+E108</f>
        <v>12921638</v>
      </c>
      <c r="F109" s="121"/>
      <c r="G109" s="133">
        <f>G79+G108</f>
        <v>10141669</v>
      </c>
      <c r="H109" s="244"/>
      <c r="I109" s="133">
        <f>I79+I108</f>
        <v>10758031</v>
      </c>
      <c r="J109" s="128"/>
      <c r="K109" s="133">
        <f>K79+K108</f>
        <v>9304963</v>
      </c>
      <c r="L109" s="244"/>
    </row>
    <row r="110" spans="1:12" ht="23.25" customHeight="1" thickTop="1" x14ac:dyDescent="0.25">
      <c r="C110" s="126"/>
      <c r="E110" s="121">
        <f>E43-E109</f>
        <v>0</v>
      </c>
      <c r="G110" s="121">
        <f>G43-G109</f>
        <v>0</v>
      </c>
      <c r="I110" s="121">
        <f>I43-I109</f>
        <v>0</v>
      </c>
      <c r="K110" s="121">
        <f>K43-K109</f>
        <v>0</v>
      </c>
    </row>
    <row r="111" spans="1:12" ht="23.25" customHeight="1" x14ac:dyDescent="0.25">
      <c r="A111" s="107" t="s">
        <v>277</v>
      </c>
      <c r="C111" s="126"/>
    </row>
    <row r="112" spans="1:12" ht="23.25" customHeight="1" x14ac:dyDescent="0.25">
      <c r="C112" s="126"/>
    </row>
    <row r="113" spans="1:14" ht="23.25" customHeight="1" x14ac:dyDescent="0.25">
      <c r="A113" s="127"/>
      <c r="C113" s="126"/>
    </row>
    <row r="114" spans="1:14" ht="23.25" customHeight="1" x14ac:dyDescent="0.25">
      <c r="C114" s="126"/>
    </row>
    <row r="115" spans="1:14" ht="23.25" customHeight="1" x14ac:dyDescent="0.25">
      <c r="C115" s="109" t="s">
        <v>68</v>
      </c>
    </row>
    <row r="116" spans="1:14" ht="23.25" customHeight="1" x14ac:dyDescent="0.25">
      <c r="A116" s="127"/>
      <c r="C116" s="126"/>
    </row>
    <row r="117" spans="1:14" ht="23.25" x14ac:dyDescent="0.25"/>
    <row r="118" spans="1:14" ht="23.25" x14ac:dyDescent="0.25"/>
    <row r="119" spans="1:14" ht="23.25" x14ac:dyDescent="0.25"/>
    <row r="120" spans="1:14" ht="23.25" x14ac:dyDescent="0.25"/>
    <row r="121" spans="1:14" ht="23.25" x14ac:dyDescent="0.25"/>
    <row r="122" spans="1:14" ht="23.25" x14ac:dyDescent="0.25"/>
    <row r="123" spans="1:14" s="107" customFormat="1" ht="23.25" x14ac:dyDescent="0.25">
      <c r="B123" s="106"/>
      <c r="D123" s="106"/>
      <c r="E123" s="106"/>
      <c r="F123" s="106"/>
      <c r="G123" s="106"/>
      <c r="H123" s="239"/>
      <c r="I123" s="106"/>
      <c r="J123" s="106"/>
      <c r="K123" s="106"/>
      <c r="L123" s="239"/>
      <c r="M123" s="106"/>
      <c r="N123" s="106"/>
    </row>
    <row r="124" spans="1:14" s="107" customFormat="1" ht="23.25" x14ac:dyDescent="0.25">
      <c r="B124" s="106"/>
      <c r="D124" s="106"/>
      <c r="E124" s="106"/>
      <c r="F124" s="106"/>
      <c r="G124" s="106"/>
      <c r="H124" s="239"/>
      <c r="I124" s="106"/>
      <c r="J124" s="106"/>
      <c r="K124" s="106"/>
      <c r="L124" s="239"/>
      <c r="M124" s="106"/>
      <c r="N124" s="106"/>
    </row>
    <row r="125" spans="1:14" s="107" customFormat="1" ht="23.25" x14ac:dyDescent="0.25">
      <c r="B125" s="106"/>
      <c r="D125" s="106"/>
      <c r="E125" s="106"/>
      <c r="F125" s="106"/>
      <c r="G125" s="106"/>
      <c r="H125" s="239"/>
      <c r="I125" s="106"/>
      <c r="J125" s="106"/>
      <c r="K125" s="106"/>
      <c r="L125" s="239"/>
      <c r="M125" s="106"/>
      <c r="N125" s="106"/>
    </row>
    <row r="126" spans="1:14" s="107" customFormat="1" ht="23.25" x14ac:dyDescent="0.25">
      <c r="B126" s="106"/>
      <c r="D126" s="106"/>
      <c r="E126" s="106"/>
      <c r="F126" s="106"/>
      <c r="G126" s="106"/>
      <c r="H126" s="239"/>
      <c r="I126" s="106"/>
      <c r="J126" s="106"/>
      <c r="K126" s="106"/>
      <c r="L126" s="239"/>
      <c r="M126" s="106"/>
      <c r="N126" s="106"/>
    </row>
    <row r="127" spans="1:14" s="107" customFormat="1" ht="23.25" x14ac:dyDescent="0.25">
      <c r="B127" s="106"/>
      <c r="D127" s="106"/>
      <c r="E127" s="106"/>
      <c r="F127" s="106"/>
      <c r="G127" s="106"/>
      <c r="H127" s="239"/>
      <c r="I127" s="106"/>
      <c r="J127" s="106"/>
      <c r="K127" s="106"/>
      <c r="L127" s="239"/>
      <c r="M127" s="106"/>
      <c r="N127" s="106"/>
    </row>
    <row r="128" spans="1:14" s="107" customFormat="1" ht="23.25" x14ac:dyDescent="0.25">
      <c r="B128" s="106"/>
      <c r="D128" s="106"/>
      <c r="E128" s="106"/>
      <c r="F128" s="106"/>
      <c r="G128" s="106"/>
      <c r="H128" s="239"/>
      <c r="I128" s="106"/>
      <c r="J128" s="106"/>
      <c r="K128" s="106"/>
      <c r="L128" s="239"/>
      <c r="M128" s="106"/>
      <c r="N128" s="106"/>
    </row>
    <row r="129" spans="2:14" s="107" customFormat="1" ht="23.25" x14ac:dyDescent="0.25">
      <c r="B129" s="106"/>
      <c r="D129" s="106"/>
      <c r="E129" s="106"/>
      <c r="F129" s="106"/>
      <c r="G129" s="106"/>
      <c r="H129" s="239"/>
      <c r="I129" s="106"/>
      <c r="J129" s="106"/>
      <c r="K129" s="106"/>
      <c r="L129" s="239"/>
      <c r="M129" s="106"/>
      <c r="N129" s="106"/>
    </row>
    <row r="130" spans="2:14" s="107" customFormat="1" ht="23.25" x14ac:dyDescent="0.25">
      <c r="B130" s="106"/>
      <c r="D130" s="106"/>
      <c r="E130" s="106"/>
      <c r="F130" s="106"/>
      <c r="G130" s="106"/>
      <c r="H130" s="239"/>
      <c r="I130" s="106"/>
      <c r="J130" s="106"/>
      <c r="K130" s="106"/>
      <c r="L130" s="239"/>
      <c r="M130" s="106"/>
      <c r="N130" s="106"/>
    </row>
    <row r="131" spans="2:14" s="107" customFormat="1" ht="23.25" x14ac:dyDescent="0.25">
      <c r="B131" s="106"/>
      <c r="D131" s="106"/>
      <c r="E131" s="106"/>
      <c r="F131" s="106"/>
      <c r="G131" s="106"/>
      <c r="H131" s="239"/>
      <c r="I131" s="106"/>
      <c r="J131" s="106"/>
      <c r="K131" s="106"/>
      <c r="L131" s="239"/>
      <c r="M131" s="106"/>
      <c r="N131" s="106"/>
    </row>
    <row r="132" spans="2:14" s="107" customFormat="1" ht="23.25" x14ac:dyDescent="0.25">
      <c r="B132" s="106"/>
      <c r="D132" s="106"/>
      <c r="E132" s="106"/>
      <c r="F132" s="106"/>
      <c r="G132" s="106"/>
      <c r="H132" s="239"/>
      <c r="I132" s="106"/>
      <c r="J132" s="106"/>
      <c r="K132" s="106"/>
      <c r="L132" s="239"/>
      <c r="M132" s="106"/>
      <c r="N132" s="106"/>
    </row>
    <row r="133" spans="2:14" s="107" customFormat="1" ht="23.25" x14ac:dyDescent="0.25">
      <c r="B133" s="106"/>
      <c r="D133" s="106"/>
      <c r="E133" s="106"/>
      <c r="F133" s="106"/>
      <c r="G133" s="106"/>
      <c r="H133" s="239"/>
      <c r="I133" s="106"/>
      <c r="J133" s="106"/>
      <c r="K133" s="106"/>
      <c r="L133" s="239"/>
      <c r="M133" s="106"/>
      <c r="N133" s="106"/>
    </row>
    <row r="134" spans="2:14" s="107" customFormat="1" ht="23.25" x14ac:dyDescent="0.25">
      <c r="B134" s="106"/>
      <c r="D134" s="106"/>
      <c r="E134" s="106"/>
      <c r="F134" s="106"/>
      <c r="G134" s="106"/>
      <c r="H134" s="239"/>
      <c r="I134" s="106"/>
      <c r="J134" s="106"/>
      <c r="K134" s="106"/>
      <c r="L134" s="239"/>
      <c r="M134" s="106"/>
      <c r="N134" s="106"/>
    </row>
    <row r="135" spans="2:14" s="107" customFormat="1" ht="23.25" x14ac:dyDescent="0.25">
      <c r="B135" s="106"/>
      <c r="D135" s="106"/>
      <c r="E135" s="106"/>
      <c r="F135" s="106"/>
      <c r="G135" s="106"/>
      <c r="H135" s="239"/>
      <c r="I135" s="106"/>
      <c r="J135" s="106"/>
      <c r="K135" s="106"/>
      <c r="L135" s="239"/>
      <c r="M135" s="106"/>
      <c r="N135" s="106"/>
    </row>
    <row r="136" spans="2:14" s="107" customFormat="1" ht="23.25" x14ac:dyDescent="0.25">
      <c r="B136" s="106"/>
      <c r="D136" s="106"/>
      <c r="E136" s="106"/>
      <c r="F136" s="106"/>
      <c r="G136" s="106"/>
      <c r="H136" s="239"/>
      <c r="I136" s="106"/>
      <c r="J136" s="106"/>
      <c r="K136" s="106"/>
      <c r="L136" s="239"/>
      <c r="M136" s="106"/>
      <c r="N136" s="106"/>
    </row>
    <row r="137" spans="2:14" s="107" customFormat="1" ht="23.25" x14ac:dyDescent="0.25">
      <c r="B137" s="106"/>
      <c r="D137" s="106"/>
      <c r="E137" s="106"/>
      <c r="F137" s="106"/>
      <c r="G137" s="106"/>
      <c r="H137" s="239"/>
      <c r="I137" s="106"/>
      <c r="J137" s="106"/>
      <c r="K137" s="106"/>
      <c r="L137" s="239"/>
      <c r="M137" s="106"/>
      <c r="N137" s="106"/>
    </row>
    <row r="138" spans="2:14" s="107" customFormat="1" ht="23.25" x14ac:dyDescent="0.25">
      <c r="B138" s="106"/>
      <c r="D138" s="106"/>
      <c r="E138" s="106"/>
      <c r="F138" s="106"/>
      <c r="G138" s="106"/>
      <c r="H138" s="239"/>
      <c r="I138" s="106"/>
      <c r="J138" s="106"/>
      <c r="K138" s="106"/>
      <c r="L138" s="239"/>
      <c r="M138" s="106"/>
      <c r="N138" s="106"/>
    </row>
    <row r="139" spans="2:14" s="107" customFormat="1" ht="23.25" x14ac:dyDescent="0.25">
      <c r="B139" s="106"/>
      <c r="D139" s="106"/>
      <c r="E139" s="106"/>
      <c r="F139" s="106"/>
      <c r="G139" s="106"/>
      <c r="H139" s="239"/>
      <c r="I139" s="106"/>
      <c r="J139" s="106"/>
      <c r="K139" s="106"/>
      <c r="L139" s="239"/>
      <c r="M139" s="106"/>
      <c r="N139" s="106"/>
    </row>
    <row r="140" spans="2:14" s="107" customFormat="1" ht="23.25" x14ac:dyDescent="0.25">
      <c r="B140" s="106"/>
      <c r="D140" s="106"/>
      <c r="E140" s="106"/>
      <c r="F140" s="106"/>
      <c r="G140" s="106"/>
      <c r="H140" s="239"/>
      <c r="I140" s="106"/>
      <c r="J140" s="106"/>
      <c r="K140" s="106"/>
      <c r="L140" s="239"/>
      <c r="M140" s="106"/>
      <c r="N140" s="106"/>
    </row>
    <row r="141" spans="2:14" s="107" customFormat="1" ht="23.25" x14ac:dyDescent="0.25">
      <c r="B141" s="106"/>
      <c r="D141" s="106"/>
      <c r="E141" s="106"/>
      <c r="F141" s="106"/>
      <c r="G141" s="106"/>
      <c r="H141" s="239"/>
      <c r="I141" s="106"/>
      <c r="J141" s="106"/>
      <c r="K141" s="106"/>
      <c r="L141" s="239"/>
      <c r="M141" s="106"/>
      <c r="N141" s="106"/>
    </row>
    <row r="142" spans="2:14" s="107" customFormat="1" ht="23.25" x14ac:dyDescent="0.25">
      <c r="B142" s="106"/>
      <c r="D142" s="106"/>
      <c r="E142" s="106"/>
      <c r="F142" s="106"/>
      <c r="G142" s="106"/>
      <c r="H142" s="239"/>
      <c r="I142" s="106"/>
      <c r="J142" s="106"/>
      <c r="K142" s="106"/>
      <c r="L142" s="239"/>
      <c r="M142" s="106"/>
      <c r="N142" s="106"/>
    </row>
    <row r="143" spans="2:14" s="107" customFormat="1" ht="23.25" x14ac:dyDescent="0.25">
      <c r="B143" s="106"/>
      <c r="D143" s="106"/>
      <c r="E143" s="106"/>
      <c r="F143" s="106"/>
      <c r="G143" s="106"/>
      <c r="H143" s="239"/>
      <c r="I143" s="106"/>
      <c r="J143" s="106"/>
      <c r="K143" s="106"/>
      <c r="L143" s="239"/>
      <c r="M143" s="106"/>
      <c r="N143" s="106"/>
    </row>
    <row r="144" spans="2:14" s="107" customFormat="1" ht="23.25" x14ac:dyDescent="0.25">
      <c r="B144" s="106"/>
      <c r="D144" s="106"/>
      <c r="E144" s="106"/>
      <c r="F144" s="106"/>
      <c r="G144" s="106"/>
      <c r="H144" s="239"/>
      <c r="I144" s="106"/>
      <c r="J144" s="106"/>
      <c r="K144" s="106"/>
      <c r="L144" s="239"/>
      <c r="M144" s="106"/>
      <c r="N144" s="106"/>
    </row>
    <row r="145" spans="2:14" s="107" customFormat="1" ht="23.25" x14ac:dyDescent="0.25">
      <c r="B145" s="106"/>
      <c r="D145" s="106"/>
      <c r="E145" s="106"/>
      <c r="F145" s="106"/>
      <c r="G145" s="106"/>
      <c r="H145" s="239"/>
      <c r="I145" s="106"/>
      <c r="J145" s="106"/>
      <c r="K145" s="106"/>
      <c r="L145" s="239"/>
      <c r="M145" s="106"/>
      <c r="N145" s="106"/>
    </row>
    <row r="146" spans="2:14" s="107" customFormat="1" ht="23.25" x14ac:dyDescent="0.25">
      <c r="B146" s="106"/>
      <c r="D146" s="106"/>
      <c r="E146" s="106"/>
      <c r="F146" s="106"/>
      <c r="G146" s="106"/>
      <c r="H146" s="239"/>
      <c r="I146" s="106"/>
      <c r="J146" s="106"/>
      <c r="K146" s="106"/>
      <c r="L146" s="239"/>
      <c r="M146" s="106"/>
      <c r="N146" s="106"/>
    </row>
    <row r="147" spans="2:14" s="107" customFormat="1" ht="23.25" x14ac:dyDescent="0.25">
      <c r="B147" s="106"/>
      <c r="D147" s="106"/>
      <c r="E147" s="106"/>
      <c r="F147" s="106"/>
      <c r="G147" s="106"/>
      <c r="H147" s="239"/>
      <c r="I147" s="106"/>
      <c r="J147" s="106"/>
      <c r="K147" s="106"/>
      <c r="L147" s="239"/>
      <c r="M147" s="106"/>
      <c r="N147" s="106"/>
    </row>
    <row r="148" spans="2:14" s="107" customFormat="1" ht="23.25" x14ac:dyDescent="0.25">
      <c r="B148" s="106"/>
      <c r="D148" s="106"/>
      <c r="E148" s="106"/>
      <c r="F148" s="106"/>
      <c r="G148" s="106"/>
      <c r="H148" s="239"/>
      <c r="I148" s="106"/>
      <c r="J148" s="106"/>
      <c r="K148" s="106"/>
      <c r="L148" s="239"/>
      <c r="M148" s="106"/>
      <c r="N148" s="106"/>
    </row>
    <row r="149" spans="2:14" s="107" customFormat="1" ht="23.25" x14ac:dyDescent="0.25">
      <c r="B149" s="106"/>
      <c r="D149" s="106"/>
      <c r="E149" s="106"/>
      <c r="F149" s="106"/>
      <c r="G149" s="106"/>
      <c r="H149" s="239"/>
      <c r="I149" s="106"/>
      <c r="J149" s="106"/>
      <c r="K149" s="106"/>
      <c r="L149" s="239"/>
      <c r="M149" s="106"/>
      <c r="N149" s="106"/>
    </row>
    <row r="150" spans="2:14" s="107" customFormat="1" ht="23.25" x14ac:dyDescent="0.25">
      <c r="B150" s="106"/>
      <c r="D150" s="106"/>
      <c r="E150" s="106"/>
      <c r="F150" s="106"/>
      <c r="G150" s="106"/>
      <c r="H150" s="239"/>
      <c r="I150" s="106"/>
      <c r="J150" s="106"/>
      <c r="K150" s="106"/>
      <c r="L150" s="239"/>
      <c r="M150" s="106"/>
      <c r="N150" s="106"/>
    </row>
    <row r="151" spans="2:14" s="107" customFormat="1" ht="23.25" x14ac:dyDescent="0.25">
      <c r="B151" s="106"/>
      <c r="D151" s="106"/>
      <c r="E151" s="106"/>
      <c r="F151" s="106"/>
      <c r="G151" s="106"/>
      <c r="H151" s="239"/>
      <c r="I151" s="106"/>
      <c r="J151" s="106"/>
      <c r="K151" s="106"/>
      <c r="L151" s="239"/>
      <c r="M151" s="106"/>
      <c r="N151" s="106"/>
    </row>
    <row r="152" spans="2:14" s="107" customFormat="1" ht="23.25" x14ac:dyDescent="0.25">
      <c r="B152" s="106"/>
      <c r="D152" s="106"/>
      <c r="E152" s="106"/>
      <c r="F152" s="106"/>
      <c r="G152" s="106"/>
      <c r="H152" s="239"/>
      <c r="I152" s="106"/>
      <c r="J152" s="106"/>
      <c r="K152" s="106"/>
      <c r="L152" s="239"/>
      <c r="M152" s="106"/>
      <c r="N152" s="106"/>
    </row>
    <row r="153" spans="2:14" s="107" customFormat="1" ht="23.25" x14ac:dyDescent="0.25">
      <c r="B153" s="106"/>
      <c r="D153" s="106"/>
      <c r="E153" s="106"/>
      <c r="F153" s="106"/>
      <c r="G153" s="106"/>
      <c r="H153" s="239"/>
      <c r="I153" s="106"/>
      <c r="J153" s="106"/>
      <c r="K153" s="106"/>
      <c r="L153" s="239"/>
      <c r="M153" s="106"/>
      <c r="N153" s="106"/>
    </row>
    <row r="154" spans="2:14" s="107" customFormat="1" ht="23.25" x14ac:dyDescent="0.25">
      <c r="B154" s="106"/>
      <c r="D154" s="106"/>
      <c r="E154" s="106"/>
      <c r="F154" s="106"/>
      <c r="G154" s="106"/>
      <c r="H154" s="239"/>
      <c r="I154" s="106"/>
      <c r="J154" s="106"/>
      <c r="K154" s="106"/>
      <c r="L154" s="239"/>
      <c r="M154" s="106"/>
      <c r="N154" s="106"/>
    </row>
    <row r="155" spans="2:14" s="107" customFormat="1" ht="23.25" x14ac:dyDescent="0.25">
      <c r="B155" s="106"/>
      <c r="D155" s="106"/>
      <c r="E155" s="106"/>
      <c r="F155" s="106"/>
      <c r="G155" s="106"/>
      <c r="H155" s="239"/>
      <c r="I155" s="106"/>
      <c r="J155" s="106"/>
      <c r="K155" s="106"/>
      <c r="L155" s="239"/>
      <c r="M155" s="106"/>
      <c r="N155" s="106"/>
    </row>
    <row r="156" spans="2:14" s="107" customFormat="1" ht="23.25" x14ac:dyDescent="0.25">
      <c r="B156" s="106"/>
      <c r="D156" s="106"/>
      <c r="E156" s="106"/>
      <c r="F156" s="106"/>
      <c r="G156" s="106"/>
      <c r="H156" s="239"/>
      <c r="I156" s="106"/>
      <c r="J156" s="106"/>
      <c r="K156" s="106"/>
      <c r="L156" s="239"/>
      <c r="M156" s="106"/>
      <c r="N156" s="106"/>
    </row>
    <row r="157" spans="2:14" s="107" customFormat="1" ht="23.25" x14ac:dyDescent="0.25">
      <c r="B157" s="106"/>
      <c r="D157" s="106"/>
      <c r="E157" s="106"/>
      <c r="F157" s="106"/>
      <c r="G157" s="106"/>
      <c r="H157" s="239"/>
      <c r="I157" s="106"/>
      <c r="J157" s="106"/>
      <c r="K157" s="106"/>
      <c r="L157" s="239"/>
      <c r="M157" s="106"/>
      <c r="N157" s="106"/>
    </row>
    <row r="158" spans="2:14" s="107" customFormat="1" ht="23.25" x14ac:dyDescent="0.25">
      <c r="B158" s="106"/>
      <c r="D158" s="106"/>
      <c r="E158" s="106"/>
      <c r="F158" s="106"/>
      <c r="G158" s="106"/>
      <c r="H158" s="239"/>
      <c r="I158" s="106"/>
      <c r="J158" s="106"/>
      <c r="K158" s="106"/>
      <c r="L158" s="239"/>
      <c r="M158" s="106"/>
      <c r="N158" s="106"/>
    </row>
    <row r="159" spans="2:14" s="107" customFormat="1" ht="23.25" x14ac:dyDescent="0.25">
      <c r="B159" s="106"/>
      <c r="D159" s="106"/>
      <c r="E159" s="106"/>
      <c r="F159" s="106"/>
      <c r="G159" s="106"/>
      <c r="H159" s="239"/>
      <c r="I159" s="106"/>
      <c r="J159" s="106"/>
      <c r="K159" s="106"/>
      <c r="L159" s="239"/>
      <c r="M159" s="106"/>
      <c r="N159" s="106"/>
    </row>
    <row r="160" spans="2:14" s="107" customFormat="1" ht="23.25" x14ac:dyDescent="0.25">
      <c r="B160" s="106"/>
      <c r="D160" s="106"/>
      <c r="E160" s="106"/>
      <c r="F160" s="106"/>
      <c r="G160" s="106"/>
      <c r="H160" s="239"/>
      <c r="I160" s="106"/>
      <c r="J160" s="106"/>
      <c r="K160" s="106"/>
      <c r="L160" s="239"/>
      <c r="M160" s="106"/>
      <c r="N160" s="106"/>
    </row>
    <row r="161" spans="2:14" s="107" customFormat="1" ht="23.25" x14ac:dyDescent="0.25">
      <c r="B161" s="106"/>
      <c r="D161" s="106"/>
      <c r="E161" s="106"/>
      <c r="F161" s="106"/>
      <c r="G161" s="106"/>
      <c r="H161" s="239"/>
      <c r="I161" s="106"/>
      <c r="J161" s="106"/>
      <c r="K161" s="106"/>
      <c r="L161" s="239"/>
      <c r="M161" s="106"/>
      <c r="N161" s="106"/>
    </row>
    <row r="162" spans="2:14" s="107" customFormat="1" ht="23.25" x14ac:dyDescent="0.25">
      <c r="B162" s="106"/>
      <c r="D162" s="106"/>
      <c r="E162" s="106"/>
      <c r="F162" s="106"/>
      <c r="G162" s="106"/>
      <c r="H162" s="239"/>
      <c r="I162" s="106"/>
      <c r="J162" s="106"/>
      <c r="K162" s="106"/>
      <c r="L162" s="239"/>
      <c r="M162" s="106"/>
      <c r="N162" s="106"/>
    </row>
    <row r="163" spans="2:14" s="107" customFormat="1" ht="23.25" x14ac:dyDescent="0.25">
      <c r="B163" s="106"/>
      <c r="D163" s="106"/>
      <c r="E163" s="106"/>
      <c r="F163" s="106"/>
      <c r="G163" s="106"/>
      <c r="H163" s="239"/>
      <c r="I163" s="106"/>
      <c r="J163" s="106"/>
      <c r="K163" s="106"/>
      <c r="L163" s="239"/>
      <c r="M163" s="106"/>
      <c r="N163" s="106"/>
    </row>
    <row r="164" spans="2:14" s="107" customFormat="1" ht="23.25" x14ac:dyDescent="0.25">
      <c r="B164" s="106"/>
      <c r="D164" s="106"/>
      <c r="E164" s="106"/>
      <c r="F164" s="106"/>
      <c r="G164" s="106"/>
      <c r="H164" s="239"/>
      <c r="I164" s="106"/>
      <c r="J164" s="106"/>
      <c r="K164" s="106"/>
      <c r="L164" s="239"/>
      <c r="M164" s="106"/>
      <c r="N164" s="106"/>
    </row>
    <row r="165" spans="2:14" s="107" customFormat="1" ht="23.25" x14ac:dyDescent="0.25">
      <c r="B165" s="106"/>
      <c r="D165" s="106"/>
      <c r="E165" s="106"/>
      <c r="F165" s="106"/>
      <c r="G165" s="106"/>
      <c r="H165" s="239"/>
      <c r="I165" s="106"/>
      <c r="J165" s="106"/>
      <c r="K165" s="106"/>
      <c r="L165" s="239"/>
      <c r="M165" s="106"/>
      <c r="N165" s="106"/>
    </row>
    <row r="166" spans="2:14" s="107" customFormat="1" ht="23.25" x14ac:dyDescent="0.25">
      <c r="B166" s="106"/>
      <c r="D166" s="106"/>
      <c r="E166" s="106"/>
      <c r="F166" s="106"/>
      <c r="G166" s="106"/>
      <c r="H166" s="239"/>
      <c r="I166" s="106"/>
      <c r="J166" s="106"/>
      <c r="K166" s="106"/>
      <c r="L166" s="239"/>
      <c r="M166" s="106"/>
      <c r="N166" s="106"/>
    </row>
    <row r="167" spans="2:14" s="107" customFormat="1" ht="23.25" x14ac:dyDescent="0.25">
      <c r="B167" s="106"/>
      <c r="D167" s="106"/>
      <c r="E167" s="106"/>
      <c r="F167" s="106"/>
      <c r="G167" s="106"/>
      <c r="H167" s="239"/>
      <c r="I167" s="106"/>
      <c r="J167" s="106"/>
      <c r="K167" s="106"/>
      <c r="L167" s="239"/>
      <c r="M167" s="106"/>
      <c r="N167" s="106"/>
    </row>
    <row r="168" spans="2:14" s="107" customFormat="1" ht="23.25" x14ac:dyDescent="0.25">
      <c r="B168" s="106"/>
      <c r="D168" s="106"/>
      <c r="E168" s="106"/>
      <c r="F168" s="106"/>
      <c r="G168" s="106"/>
      <c r="H168" s="239"/>
      <c r="I168" s="106"/>
      <c r="J168" s="106"/>
      <c r="K168" s="106"/>
      <c r="L168" s="239"/>
      <c r="M168" s="106"/>
      <c r="N168" s="106"/>
    </row>
    <row r="169" spans="2:14" s="107" customFormat="1" ht="23.25" x14ac:dyDescent="0.25">
      <c r="B169" s="106"/>
      <c r="D169" s="106"/>
      <c r="E169" s="106"/>
      <c r="F169" s="106"/>
      <c r="G169" s="106"/>
      <c r="H169" s="239"/>
      <c r="I169" s="106"/>
      <c r="J169" s="106"/>
      <c r="K169" s="106"/>
      <c r="L169" s="239"/>
      <c r="M169" s="106"/>
      <c r="N169" s="106"/>
    </row>
    <row r="170" spans="2:14" s="107" customFormat="1" ht="23.25" x14ac:dyDescent="0.25">
      <c r="B170" s="106"/>
      <c r="D170" s="106"/>
      <c r="E170" s="106"/>
      <c r="F170" s="106"/>
      <c r="G170" s="106"/>
      <c r="H170" s="239"/>
      <c r="I170" s="106"/>
      <c r="J170" s="106"/>
      <c r="K170" s="106"/>
      <c r="L170" s="239"/>
      <c r="M170" s="106"/>
      <c r="N170" s="106"/>
    </row>
    <row r="171" spans="2:14" s="107" customFormat="1" ht="23.25" x14ac:dyDescent="0.25">
      <c r="B171" s="106"/>
      <c r="D171" s="106"/>
      <c r="E171" s="106"/>
      <c r="F171" s="106"/>
      <c r="G171" s="106"/>
      <c r="H171" s="239"/>
      <c r="I171" s="106"/>
      <c r="J171" s="106"/>
      <c r="K171" s="106"/>
      <c r="L171" s="239"/>
      <c r="M171" s="106"/>
      <c r="N171" s="106"/>
    </row>
    <row r="172" spans="2:14" s="107" customFormat="1" ht="23.25" x14ac:dyDescent="0.25">
      <c r="B172" s="106"/>
      <c r="D172" s="106"/>
      <c r="E172" s="106"/>
      <c r="F172" s="106"/>
      <c r="G172" s="106"/>
      <c r="H172" s="239"/>
      <c r="I172" s="106"/>
      <c r="J172" s="106"/>
      <c r="K172" s="106"/>
      <c r="L172" s="239"/>
      <c r="M172" s="106"/>
      <c r="N172" s="106"/>
    </row>
    <row r="173" spans="2:14" s="107" customFormat="1" ht="23.25" x14ac:dyDescent="0.25">
      <c r="B173" s="106"/>
      <c r="D173" s="106"/>
      <c r="E173" s="106"/>
      <c r="F173" s="106"/>
      <c r="G173" s="106"/>
      <c r="H173" s="239"/>
      <c r="I173" s="106"/>
      <c r="J173" s="106"/>
      <c r="K173" s="106"/>
      <c r="L173" s="239"/>
      <c r="M173" s="106"/>
      <c r="N173" s="106"/>
    </row>
  </sheetData>
  <mergeCells count="6">
    <mergeCell ref="E5:G5"/>
    <mergeCell ref="I5:K5"/>
    <mergeCell ref="I50:K50"/>
    <mergeCell ref="E50:G50"/>
    <mergeCell ref="I86:K86"/>
    <mergeCell ref="E86:G86"/>
  </mergeCells>
  <pageMargins left="0.78740157480314965" right="0.39370078740157483" top="0.78740157480314965" bottom="0.39370078740157483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2" manualBreakCount="2">
    <brk id="45" max="14" man="1"/>
    <brk id="8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10"/>
  <sheetViews>
    <sheetView showGridLines="0" tabSelected="1" view="pageBreakPreview" topLeftCell="A165" zoomScale="85" zoomScaleNormal="100" zoomScaleSheetLayoutView="85" workbookViewId="0">
      <selection activeCell="E172" sqref="E172"/>
    </sheetView>
  </sheetViews>
  <sheetFormatPr defaultColWidth="10.7109375" defaultRowHeight="21.75" customHeight="1" x14ac:dyDescent="0.25"/>
  <cols>
    <col min="1" max="1" width="53.7109375" style="159" customWidth="1"/>
    <col min="2" max="2" width="8.28515625" style="160" customWidth="1"/>
    <col min="3" max="3" width="6.28515625" style="159" customWidth="1"/>
    <col min="4" max="4" width="1.7109375" style="160" customWidth="1"/>
    <col min="5" max="5" width="14.7109375" style="160" customWidth="1"/>
    <col min="6" max="6" width="1.7109375" style="160" customWidth="1"/>
    <col min="7" max="7" width="14.7109375" style="160" customWidth="1"/>
    <col min="8" max="8" width="1.7109375" style="160" customWidth="1"/>
    <col min="9" max="9" width="14.7109375" style="174" customWidth="1"/>
    <col min="10" max="10" width="1.7109375" style="160" customWidth="1"/>
    <col min="11" max="11" width="14.7109375" style="160" customWidth="1"/>
    <col min="12" max="12" width="1.7109375" style="160" customWidth="1"/>
    <col min="13" max="16384" width="10.7109375" style="160"/>
  </cols>
  <sheetData>
    <row r="1" spans="1:13" s="148" customFormat="1" ht="21.75" customHeight="1" x14ac:dyDescent="0.25">
      <c r="I1" s="149"/>
      <c r="K1" s="150" t="s">
        <v>152</v>
      </c>
      <c r="M1" s="151"/>
    </row>
    <row r="2" spans="1:13" s="157" customFormat="1" ht="21.75" customHeight="1" x14ac:dyDescent="0.25">
      <c r="A2" s="152" t="s">
        <v>0</v>
      </c>
      <c r="B2" s="153"/>
      <c r="C2" s="154"/>
      <c r="D2" s="155"/>
      <c r="E2" s="155"/>
      <c r="F2" s="155"/>
      <c r="G2" s="155"/>
      <c r="H2" s="155"/>
      <c r="I2" s="156"/>
      <c r="J2" s="155"/>
      <c r="K2" s="155"/>
    </row>
    <row r="3" spans="1:13" s="157" customFormat="1" ht="21.75" customHeight="1" x14ac:dyDescent="0.25">
      <c r="A3" s="152" t="s">
        <v>69</v>
      </c>
      <c r="B3" s="153"/>
      <c r="C3" s="154"/>
      <c r="D3" s="155"/>
      <c r="E3" s="155"/>
      <c r="F3" s="155"/>
      <c r="G3" s="155"/>
      <c r="H3" s="155"/>
      <c r="I3" s="156"/>
      <c r="J3" s="155"/>
      <c r="K3" s="155"/>
    </row>
    <row r="4" spans="1:13" s="157" customFormat="1" ht="21.75" customHeight="1" x14ac:dyDescent="0.25">
      <c r="A4" s="152" t="s">
        <v>246</v>
      </c>
      <c r="B4" s="153"/>
      <c r="C4" s="154"/>
      <c r="D4" s="155"/>
      <c r="E4" s="155"/>
      <c r="F4" s="155"/>
      <c r="G4" s="155"/>
      <c r="H4" s="155"/>
      <c r="I4" s="156"/>
      <c r="J4" s="155"/>
      <c r="K4" s="155"/>
    </row>
    <row r="5" spans="1:13" s="157" customFormat="1" ht="21.75" customHeight="1" x14ac:dyDescent="0.25">
      <c r="A5" s="152"/>
      <c r="B5" s="153"/>
      <c r="C5" s="154"/>
      <c r="D5" s="155"/>
      <c r="E5" s="155"/>
      <c r="F5" s="155"/>
      <c r="G5" s="155"/>
      <c r="H5" s="155"/>
      <c r="I5" s="156"/>
      <c r="J5" s="155"/>
      <c r="K5" s="155"/>
    </row>
    <row r="6" spans="1:13" s="157" customFormat="1" ht="21.75" customHeight="1" x14ac:dyDescent="0.25">
      <c r="B6" s="153"/>
      <c r="C6" s="154"/>
      <c r="D6" s="155"/>
      <c r="E6" s="155"/>
      <c r="F6" s="155"/>
      <c r="G6" s="155"/>
      <c r="H6" s="155"/>
      <c r="I6" s="158"/>
      <c r="J6" s="155"/>
      <c r="K6" s="150" t="s">
        <v>153</v>
      </c>
    </row>
    <row r="7" spans="1:13" ht="21.75" customHeight="1" x14ac:dyDescent="0.25">
      <c r="E7" s="161"/>
      <c r="F7" s="161" t="s">
        <v>2</v>
      </c>
      <c r="G7" s="161"/>
      <c r="H7" s="162"/>
      <c r="I7" s="163"/>
      <c r="J7" s="161" t="s">
        <v>21</v>
      </c>
      <c r="K7" s="161"/>
    </row>
    <row r="8" spans="1:13" ht="21.75" customHeight="1" x14ac:dyDescent="0.25">
      <c r="C8" s="164" t="s">
        <v>23</v>
      </c>
      <c r="D8" s="165"/>
      <c r="E8" s="164">
        <v>2563</v>
      </c>
      <c r="F8" s="166"/>
      <c r="G8" s="164">
        <v>2562</v>
      </c>
      <c r="H8" s="167"/>
      <c r="I8" s="164">
        <v>2563</v>
      </c>
      <c r="J8" s="166"/>
      <c r="K8" s="164">
        <v>2562</v>
      </c>
    </row>
    <row r="9" spans="1:13" ht="21.75" customHeight="1" x14ac:dyDescent="0.25">
      <c r="A9" s="168" t="s">
        <v>70</v>
      </c>
      <c r="C9" s="169"/>
      <c r="D9" s="170"/>
      <c r="E9" s="164"/>
      <c r="F9" s="166"/>
      <c r="G9" s="171"/>
      <c r="H9" s="172"/>
      <c r="I9" s="173"/>
      <c r="J9" s="166"/>
      <c r="K9" s="171"/>
    </row>
    <row r="10" spans="1:13" ht="21.75" customHeight="1" x14ac:dyDescent="0.25">
      <c r="A10" s="168" t="s">
        <v>71</v>
      </c>
    </row>
    <row r="11" spans="1:13" ht="21.75" customHeight="1" x14ac:dyDescent="0.25">
      <c r="A11" s="175" t="s">
        <v>193</v>
      </c>
      <c r="B11" s="176"/>
      <c r="C11" s="177" t="s">
        <v>164</v>
      </c>
      <c r="E11" s="178">
        <v>87021</v>
      </c>
      <c r="F11" s="178"/>
      <c r="G11" s="178">
        <v>91833</v>
      </c>
      <c r="H11" s="22"/>
      <c r="I11" s="178">
        <v>85796</v>
      </c>
      <c r="J11" s="22"/>
      <c r="K11" s="178">
        <v>90938</v>
      </c>
    </row>
    <row r="12" spans="1:13" ht="21.75" customHeight="1" x14ac:dyDescent="0.25">
      <c r="A12" s="175" t="s">
        <v>202</v>
      </c>
      <c r="B12" s="176"/>
      <c r="C12" s="177">
        <v>3</v>
      </c>
      <c r="E12" s="178">
        <v>386807</v>
      </c>
      <c r="F12" s="178"/>
      <c r="G12" s="178">
        <v>327606</v>
      </c>
      <c r="H12" s="22"/>
      <c r="I12" s="178">
        <v>222612</v>
      </c>
      <c r="J12" s="22"/>
      <c r="K12" s="178">
        <v>197957</v>
      </c>
    </row>
    <row r="13" spans="1:13" ht="21.75" customHeight="1" x14ac:dyDescent="0.25">
      <c r="A13" s="175" t="s">
        <v>201</v>
      </c>
      <c r="B13" s="176"/>
      <c r="C13" s="177"/>
      <c r="E13" s="178">
        <v>403</v>
      </c>
      <c r="F13" s="178"/>
      <c r="G13" s="178">
        <v>788</v>
      </c>
      <c r="H13" s="22"/>
      <c r="I13" s="41">
        <v>0</v>
      </c>
      <c r="J13" s="22"/>
      <c r="K13" s="41">
        <v>0</v>
      </c>
    </row>
    <row r="14" spans="1:13" s="182" customFormat="1" ht="21.75" customHeight="1" x14ac:dyDescent="0.25">
      <c r="A14" s="179" t="s">
        <v>192</v>
      </c>
      <c r="B14" s="180"/>
      <c r="C14" s="181"/>
      <c r="E14" s="183">
        <v>221778</v>
      </c>
      <c r="F14" s="183"/>
      <c r="G14" s="178">
        <v>126554</v>
      </c>
      <c r="H14" s="22"/>
      <c r="I14" s="178">
        <v>50484</v>
      </c>
      <c r="J14" s="22"/>
      <c r="K14" s="178">
        <v>44921</v>
      </c>
    </row>
    <row r="15" spans="1:13" ht="21.75" customHeight="1" x14ac:dyDescent="0.25">
      <c r="A15" s="37" t="s">
        <v>162</v>
      </c>
      <c r="B15" s="176"/>
      <c r="C15" s="177" t="s">
        <v>203</v>
      </c>
      <c r="E15" s="178">
        <v>66434</v>
      </c>
      <c r="F15" s="178"/>
      <c r="G15" s="178">
        <v>45147</v>
      </c>
      <c r="H15" s="22"/>
      <c r="I15" s="41">
        <v>0</v>
      </c>
      <c r="J15" s="22"/>
      <c r="K15" s="41">
        <v>0</v>
      </c>
    </row>
    <row r="16" spans="1:13" ht="21.75" customHeight="1" x14ac:dyDescent="0.25">
      <c r="A16" s="168" t="s">
        <v>72</v>
      </c>
      <c r="C16" s="184"/>
      <c r="E16" s="185">
        <f>SUM(E11:E15)</f>
        <v>762443</v>
      </c>
      <c r="F16" s="186"/>
      <c r="G16" s="185">
        <f>SUM(G11:G15)</f>
        <v>591928</v>
      </c>
      <c r="H16" s="186"/>
      <c r="I16" s="185">
        <f>SUM(I11:I15)</f>
        <v>358892</v>
      </c>
      <c r="J16" s="186"/>
      <c r="K16" s="185">
        <f>SUM(K11:K15)</f>
        <v>333816</v>
      </c>
    </row>
    <row r="17" spans="1:11" ht="21.75" customHeight="1" x14ac:dyDescent="0.25">
      <c r="A17" s="175" t="s">
        <v>73</v>
      </c>
      <c r="B17" s="176"/>
      <c r="C17" s="177">
        <v>3</v>
      </c>
      <c r="E17" s="187">
        <v>-209754</v>
      </c>
      <c r="F17" s="23"/>
      <c r="G17" s="187">
        <v>-229165</v>
      </c>
      <c r="H17" s="23"/>
      <c r="I17" s="187">
        <v>-146199</v>
      </c>
      <c r="J17" s="23"/>
      <c r="K17" s="187">
        <v>-167514</v>
      </c>
    </row>
    <row r="18" spans="1:11" ht="21.75" customHeight="1" x14ac:dyDescent="0.25">
      <c r="A18" s="37" t="s">
        <v>163</v>
      </c>
      <c r="B18" s="176"/>
      <c r="C18" s="177" t="s">
        <v>204</v>
      </c>
      <c r="E18" s="188">
        <v>-51300</v>
      </c>
      <c r="F18" s="23"/>
      <c r="G18" s="188">
        <v>-59598</v>
      </c>
      <c r="H18" s="23"/>
      <c r="I18" s="46">
        <v>0</v>
      </c>
      <c r="J18" s="23"/>
      <c r="K18" s="46">
        <v>0</v>
      </c>
    </row>
    <row r="19" spans="1:11" ht="21.75" customHeight="1" x14ac:dyDescent="0.25">
      <c r="A19" s="168" t="s">
        <v>74</v>
      </c>
      <c r="C19" s="184"/>
      <c r="E19" s="174">
        <f>SUM(E16:E18)</f>
        <v>501389</v>
      </c>
      <c r="F19" s="17"/>
      <c r="G19" s="174">
        <f>SUM(G16:G18)</f>
        <v>303165</v>
      </c>
      <c r="H19" s="17"/>
      <c r="I19" s="174">
        <f>SUM(I16:I18)</f>
        <v>212693</v>
      </c>
      <c r="J19" s="17"/>
      <c r="K19" s="174">
        <f>SUM(K16:K18)</f>
        <v>166302</v>
      </c>
    </row>
    <row r="20" spans="1:11" ht="21.75" customHeight="1" x14ac:dyDescent="0.25">
      <c r="A20" s="159" t="s">
        <v>255</v>
      </c>
      <c r="C20" s="184"/>
      <c r="E20" s="174">
        <v>6547</v>
      </c>
      <c r="F20" s="17"/>
      <c r="G20" s="41">
        <v>0</v>
      </c>
      <c r="H20" s="41"/>
      <c r="I20" s="41">
        <v>0</v>
      </c>
      <c r="J20" s="41"/>
      <c r="K20" s="41">
        <v>0</v>
      </c>
    </row>
    <row r="21" spans="1:11" ht="21.75" customHeight="1" x14ac:dyDescent="0.25">
      <c r="A21" s="159" t="s">
        <v>238</v>
      </c>
      <c r="C21" s="184"/>
      <c r="E21" s="41">
        <v>0</v>
      </c>
      <c r="F21" s="17"/>
      <c r="G21" s="174">
        <v>3171</v>
      </c>
      <c r="H21" s="17"/>
      <c r="I21" s="41">
        <v>0</v>
      </c>
      <c r="J21" s="17"/>
      <c r="K21" s="41">
        <v>0</v>
      </c>
    </row>
    <row r="22" spans="1:11" ht="21.75" customHeight="1" x14ac:dyDescent="0.25">
      <c r="A22" s="175" t="s">
        <v>75</v>
      </c>
      <c r="B22" s="176"/>
      <c r="C22" s="177">
        <v>3</v>
      </c>
      <c r="E22" s="188">
        <v>1595</v>
      </c>
      <c r="F22" s="22"/>
      <c r="G22" s="188">
        <v>4346</v>
      </c>
      <c r="H22" s="22"/>
      <c r="I22" s="188">
        <v>11615</v>
      </c>
      <c r="J22" s="22"/>
      <c r="K22" s="188">
        <v>13919</v>
      </c>
    </row>
    <row r="23" spans="1:11" ht="21.75" customHeight="1" x14ac:dyDescent="0.25">
      <c r="A23" s="168" t="s">
        <v>76</v>
      </c>
      <c r="B23" s="176"/>
      <c r="C23" s="177"/>
      <c r="E23" s="178">
        <f>SUM(E19:E22)</f>
        <v>509531</v>
      </c>
      <c r="F23" s="22"/>
      <c r="G23" s="178">
        <f>SUM(G19:G22)</f>
        <v>310682</v>
      </c>
      <c r="H23" s="22"/>
      <c r="I23" s="178">
        <f>SUM(I19:I22)</f>
        <v>224308</v>
      </c>
      <c r="J23" s="22"/>
      <c r="K23" s="178">
        <f>SUM(K19:K22)</f>
        <v>180221</v>
      </c>
    </row>
    <row r="24" spans="1:11" ht="21.75" customHeight="1" x14ac:dyDescent="0.25">
      <c r="A24" s="175" t="s">
        <v>77</v>
      </c>
      <c r="B24" s="176"/>
      <c r="C24" s="177">
        <v>3</v>
      </c>
      <c r="E24" s="187">
        <v>-102080</v>
      </c>
      <c r="F24" s="23"/>
      <c r="G24" s="187">
        <v>-95946</v>
      </c>
      <c r="H24" s="23"/>
      <c r="I24" s="187">
        <v>-63474</v>
      </c>
      <c r="J24" s="23"/>
      <c r="K24" s="187">
        <v>-62090</v>
      </c>
    </row>
    <row r="25" spans="1:11" ht="21.75" customHeight="1" x14ac:dyDescent="0.25">
      <c r="A25" s="175" t="s">
        <v>282</v>
      </c>
      <c r="B25" s="176"/>
      <c r="C25" s="177"/>
      <c r="E25" s="187"/>
      <c r="F25" s="23"/>
      <c r="G25" s="187"/>
      <c r="H25" s="23"/>
      <c r="I25" s="187"/>
      <c r="J25" s="23"/>
      <c r="K25" s="187"/>
    </row>
    <row r="26" spans="1:11" ht="21.75" customHeight="1" x14ac:dyDescent="0.25">
      <c r="A26" s="175" t="s">
        <v>283</v>
      </c>
      <c r="B26" s="176"/>
      <c r="C26" s="177"/>
      <c r="E26" s="41">
        <v>-60200</v>
      </c>
      <c r="F26" s="41"/>
      <c r="G26" s="41">
        <v>0</v>
      </c>
      <c r="H26" s="41"/>
      <c r="I26" s="41">
        <v>2456</v>
      </c>
      <c r="J26" s="23"/>
      <c r="K26" s="41">
        <v>0</v>
      </c>
    </row>
    <row r="27" spans="1:11" ht="21.75" customHeight="1" x14ac:dyDescent="0.25">
      <c r="A27" s="175" t="s">
        <v>256</v>
      </c>
      <c r="B27" s="176"/>
      <c r="C27" s="177"/>
      <c r="E27" s="41">
        <v>0</v>
      </c>
      <c r="F27" s="41"/>
      <c r="G27" s="41">
        <v>2975</v>
      </c>
      <c r="H27" s="41"/>
      <c r="I27" s="41">
        <v>0</v>
      </c>
      <c r="J27" s="23"/>
      <c r="K27" s="187">
        <v>4421</v>
      </c>
    </row>
    <row r="28" spans="1:11" ht="21.75" customHeight="1" x14ac:dyDescent="0.25">
      <c r="A28" s="168" t="s">
        <v>78</v>
      </c>
      <c r="E28" s="189">
        <f>SUM(E24:E27)</f>
        <v>-162280</v>
      </c>
      <c r="F28" s="22"/>
      <c r="G28" s="189">
        <f>SUM(G24:G27)</f>
        <v>-92971</v>
      </c>
      <c r="H28" s="22"/>
      <c r="I28" s="189">
        <f>SUM(I24:I27)</f>
        <v>-61018</v>
      </c>
      <c r="J28" s="22"/>
      <c r="K28" s="189">
        <f>SUM(K24:K27)</f>
        <v>-57669</v>
      </c>
    </row>
    <row r="29" spans="1:11" ht="21.75" customHeight="1" x14ac:dyDescent="0.25">
      <c r="A29" s="190" t="s">
        <v>79</v>
      </c>
      <c r="B29" s="157"/>
      <c r="E29" s="174">
        <f>SUM(E23,E28)</f>
        <v>347251</v>
      </c>
      <c r="F29" s="17"/>
      <c r="G29" s="174">
        <f>SUM(G23,G28)</f>
        <v>217711</v>
      </c>
      <c r="H29" s="17"/>
      <c r="I29" s="174">
        <f>SUM(I23,I28)</f>
        <v>163290</v>
      </c>
      <c r="J29" s="17"/>
      <c r="K29" s="174">
        <f>SUM(K23,K28)</f>
        <v>122552</v>
      </c>
    </row>
    <row r="30" spans="1:11" ht="21.75" customHeight="1" x14ac:dyDescent="0.25">
      <c r="A30" s="175" t="s">
        <v>80</v>
      </c>
      <c r="B30" s="157"/>
      <c r="E30" s="188">
        <v>-76794</v>
      </c>
      <c r="F30" s="22"/>
      <c r="G30" s="188">
        <v>-45381</v>
      </c>
      <c r="H30" s="22"/>
      <c r="I30" s="188">
        <v>-75201</v>
      </c>
      <c r="J30" s="22"/>
      <c r="K30" s="188">
        <v>-45367</v>
      </c>
    </row>
    <row r="31" spans="1:11" ht="21.75" customHeight="1" x14ac:dyDescent="0.25">
      <c r="A31" s="190" t="s">
        <v>115</v>
      </c>
      <c r="B31" s="157"/>
      <c r="E31" s="186">
        <f>SUM(E29:E30)</f>
        <v>270457</v>
      </c>
      <c r="F31" s="186"/>
      <c r="G31" s="186">
        <f>SUM(G29:G30)</f>
        <v>172330</v>
      </c>
      <c r="H31" s="186"/>
      <c r="I31" s="186">
        <f>SUM(I29:I30)</f>
        <v>88089</v>
      </c>
      <c r="J31" s="186"/>
      <c r="K31" s="186">
        <f>SUM(K29:K30)</f>
        <v>77185</v>
      </c>
    </row>
    <row r="32" spans="1:11" ht="21.75" customHeight="1" x14ac:dyDescent="0.25">
      <c r="A32" s="175" t="s">
        <v>131</v>
      </c>
      <c r="B32" s="157"/>
      <c r="C32" s="191">
        <v>14.2</v>
      </c>
      <c r="E32" s="192">
        <v>0</v>
      </c>
      <c r="F32" s="22"/>
      <c r="G32" s="192">
        <v>0</v>
      </c>
      <c r="H32" s="22"/>
      <c r="I32" s="188">
        <v>160406</v>
      </c>
      <c r="J32" s="22"/>
      <c r="K32" s="188">
        <v>82384</v>
      </c>
    </row>
    <row r="33" spans="1:11" ht="21.75" customHeight="1" x14ac:dyDescent="0.25">
      <c r="A33" s="190" t="s">
        <v>116</v>
      </c>
      <c r="B33" s="157"/>
      <c r="E33" s="193">
        <f>SUM(E31:E32)</f>
        <v>270457</v>
      </c>
      <c r="F33" s="22"/>
      <c r="G33" s="193">
        <f>SUM(G31:G32)</f>
        <v>172330</v>
      </c>
      <c r="H33" s="23"/>
      <c r="I33" s="193">
        <f>SUM(I31:I32)</f>
        <v>248495</v>
      </c>
      <c r="J33" s="23"/>
      <c r="K33" s="193">
        <f>SUM(K31:K32)</f>
        <v>159569</v>
      </c>
    </row>
    <row r="34" spans="1:11" ht="21.75" customHeight="1" x14ac:dyDescent="0.25">
      <c r="A34" s="175" t="s">
        <v>132</v>
      </c>
      <c r="B34" s="157"/>
      <c r="C34" s="191">
        <v>31</v>
      </c>
      <c r="E34" s="188">
        <v>-40172</v>
      </c>
      <c r="F34" s="23"/>
      <c r="G34" s="188">
        <v>-35118</v>
      </c>
      <c r="H34" s="23"/>
      <c r="I34" s="188">
        <v>-21550</v>
      </c>
      <c r="J34" s="23"/>
      <c r="K34" s="188">
        <v>-11107</v>
      </c>
    </row>
    <row r="35" spans="1:11" ht="21.75" customHeight="1" x14ac:dyDescent="0.25">
      <c r="A35" s="168" t="s">
        <v>154</v>
      </c>
      <c r="E35" s="194">
        <f>SUM(E33:E34)</f>
        <v>230285</v>
      </c>
      <c r="F35" s="195"/>
      <c r="G35" s="194">
        <f>SUM(G33:G34)</f>
        <v>137212</v>
      </c>
      <c r="H35" s="195"/>
      <c r="I35" s="194">
        <f>SUM(I33:I34)</f>
        <v>226945</v>
      </c>
      <c r="J35" s="195"/>
      <c r="K35" s="194">
        <f>SUM(K33:K34)</f>
        <v>148462</v>
      </c>
    </row>
    <row r="36" spans="1:11" ht="21.75" customHeight="1" x14ac:dyDescent="0.25">
      <c r="A36" s="175"/>
      <c r="B36" s="157"/>
      <c r="C36" s="191"/>
      <c r="E36" s="196"/>
      <c r="F36" s="197"/>
      <c r="G36" s="196"/>
      <c r="H36" s="197"/>
      <c r="I36" s="196"/>
      <c r="J36" s="198"/>
      <c r="K36" s="196"/>
    </row>
    <row r="37" spans="1:11" ht="21.75" customHeight="1" x14ac:dyDescent="0.25">
      <c r="A37" s="199" t="s">
        <v>81</v>
      </c>
      <c r="B37" s="200"/>
      <c r="C37" s="201"/>
      <c r="D37" s="202"/>
      <c r="E37" s="203"/>
      <c r="F37" s="201"/>
      <c r="G37" s="203"/>
      <c r="H37" s="204"/>
      <c r="I37" s="205"/>
      <c r="J37" s="206"/>
      <c r="K37" s="205"/>
    </row>
    <row r="38" spans="1:11" ht="21.75" customHeight="1" x14ac:dyDescent="0.25">
      <c r="A38" s="39" t="s">
        <v>117</v>
      </c>
      <c r="B38" s="200"/>
      <c r="C38" s="201"/>
      <c r="D38" s="202"/>
      <c r="E38" s="203"/>
      <c r="F38" s="201"/>
      <c r="G38" s="203"/>
      <c r="H38" s="204"/>
      <c r="I38" s="205"/>
      <c r="J38" s="206"/>
      <c r="K38" s="205"/>
    </row>
    <row r="39" spans="1:11" ht="21.75" customHeight="1" x14ac:dyDescent="0.25">
      <c r="A39" s="40" t="s">
        <v>118</v>
      </c>
      <c r="B39" s="200"/>
      <c r="C39" s="201"/>
      <c r="D39" s="202"/>
      <c r="E39" s="203"/>
      <c r="F39" s="201"/>
      <c r="G39" s="203"/>
      <c r="H39" s="204"/>
      <c r="I39" s="205"/>
      <c r="J39" s="206"/>
      <c r="K39" s="205"/>
    </row>
    <row r="40" spans="1:11" ht="21.75" customHeight="1" x14ac:dyDescent="0.25">
      <c r="A40" s="40" t="s">
        <v>119</v>
      </c>
      <c r="B40" s="200"/>
      <c r="C40" s="201"/>
      <c r="D40" s="202"/>
      <c r="E40" s="54">
        <v>-205</v>
      </c>
      <c r="F40" s="38"/>
      <c r="G40" s="54">
        <v>-499</v>
      </c>
      <c r="H40" s="38"/>
      <c r="I40" s="41">
        <v>0</v>
      </c>
      <c r="J40" s="23"/>
      <c r="K40" s="41">
        <v>0</v>
      </c>
    </row>
    <row r="41" spans="1:11" ht="21.75" customHeight="1" x14ac:dyDescent="0.25">
      <c r="A41" s="40" t="s">
        <v>257</v>
      </c>
      <c r="B41" s="200"/>
      <c r="C41" s="201"/>
      <c r="D41" s="202"/>
      <c r="E41" s="54"/>
      <c r="F41" s="38"/>
      <c r="G41" s="54"/>
      <c r="H41" s="38"/>
      <c r="I41" s="41"/>
      <c r="J41" s="23"/>
      <c r="K41" s="41"/>
    </row>
    <row r="42" spans="1:11" ht="21.75" customHeight="1" x14ac:dyDescent="0.25">
      <c r="A42" s="40" t="s">
        <v>170</v>
      </c>
      <c r="B42" s="200"/>
      <c r="C42" s="201"/>
      <c r="D42" s="202"/>
      <c r="E42" s="41">
        <v>0</v>
      </c>
      <c r="F42" s="38"/>
      <c r="G42" s="54">
        <v>2486</v>
      </c>
      <c r="H42" s="38"/>
      <c r="I42" s="41">
        <v>0</v>
      </c>
      <c r="J42" s="23"/>
      <c r="K42" s="41">
        <v>0</v>
      </c>
    </row>
    <row r="43" spans="1:11" ht="21.75" customHeight="1" x14ac:dyDescent="0.25">
      <c r="A43" s="40" t="s">
        <v>207</v>
      </c>
      <c r="B43" s="200"/>
      <c r="C43" s="191">
        <v>14.2</v>
      </c>
      <c r="D43" s="202"/>
      <c r="E43" s="46">
        <v>0</v>
      </c>
      <c r="F43" s="42"/>
      <c r="G43" s="46">
        <v>0</v>
      </c>
      <c r="H43" s="42"/>
      <c r="I43" s="55">
        <v>-205</v>
      </c>
      <c r="J43" s="41"/>
      <c r="K43" s="55">
        <v>900</v>
      </c>
    </row>
    <row r="44" spans="1:11" ht="21.75" customHeight="1" x14ac:dyDescent="0.25">
      <c r="A44" s="45" t="s">
        <v>209</v>
      </c>
      <c r="B44" s="200"/>
      <c r="C44" s="191"/>
      <c r="D44" s="202"/>
      <c r="E44" s="41"/>
      <c r="F44" s="42"/>
      <c r="G44" s="41"/>
      <c r="H44" s="42"/>
      <c r="I44" s="54"/>
      <c r="J44" s="41"/>
      <c r="K44" s="54"/>
    </row>
    <row r="45" spans="1:11" ht="21.75" customHeight="1" x14ac:dyDescent="0.25">
      <c r="A45" s="45" t="s">
        <v>208</v>
      </c>
      <c r="B45" s="200"/>
      <c r="C45" s="201"/>
      <c r="D45" s="202"/>
      <c r="E45" s="56">
        <f>SUM(E40:E43)</f>
        <v>-205</v>
      </c>
      <c r="F45" s="42"/>
      <c r="G45" s="56">
        <f>SUM(G40:G43)</f>
        <v>1987</v>
      </c>
      <c r="H45" s="42"/>
      <c r="I45" s="56">
        <f>SUM(I40:I43)</f>
        <v>-205</v>
      </c>
      <c r="J45" s="41"/>
      <c r="K45" s="56">
        <f>SUM(K40:K43)</f>
        <v>900</v>
      </c>
    </row>
    <row r="46" spans="1:11" ht="21.75" customHeight="1" x14ac:dyDescent="0.25">
      <c r="A46" s="199" t="s">
        <v>155</v>
      </c>
      <c r="B46" s="200"/>
      <c r="C46" s="203"/>
      <c r="D46" s="202"/>
      <c r="E46" s="56">
        <f>E45</f>
        <v>-205</v>
      </c>
      <c r="F46" s="207"/>
      <c r="G46" s="56">
        <f>G45</f>
        <v>1987</v>
      </c>
      <c r="H46" s="208"/>
      <c r="I46" s="56">
        <f>I45</f>
        <v>-205</v>
      </c>
      <c r="J46" s="209"/>
      <c r="K46" s="56">
        <f>K45</f>
        <v>900</v>
      </c>
    </row>
    <row r="47" spans="1:11" ht="21.75" customHeight="1" x14ac:dyDescent="0.25">
      <c r="A47" s="175"/>
      <c r="B47" s="157"/>
      <c r="C47" s="191"/>
      <c r="E47" s="196"/>
      <c r="F47" s="197"/>
      <c r="G47" s="196"/>
      <c r="H47" s="197"/>
      <c r="I47" s="196"/>
      <c r="J47" s="198"/>
      <c r="K47" s="196"/>
    </row>
    <row r="48" spans="1:11" ht="21.75" customHeight="1" thickBot="1" x14ac:dyDescent="0.3">
      <c r="A48" s="199" t="s">
        <v>156</v>
      </c>
      <c r="B48" s="200"/>
      <c r="C48" s="203"/>
      <c r="D48" s="202"/>
      <c r="E48" s="210">
        <f>E35+E46</f>
        <v>230080</v>
      </c>
      <c r="F48" s="211"/>
      <c r="G48" s="210">
        <f>G35+G46</f>
        <v>139199</v>
      </c>
      <c r="H48" s="204"/>
      <c r="I48" s="210">
        <f>I35+I46</f>
        <v>226740</v>
      </c>
      <c r="J48" s="206"/>
      <c r="K48" s="210">
        <f>K35+K46</f>
        <v>149362</v>
      </c>
    </row>
    <row r="49" spans="1:12" ht="21.75" customHeight="1" thickTop="1" x14ac:dyDescent="0.25">
      <c r="A49" s="199"/>
      <c r="B49" s="200"/>
      <c r="C49" s="203"/>
      <c r="D49" s="202"/>
      <c r="E49" s="212"/>
      <c r="F49" s="211"/>
      <c r="G49" s="212"/>
      <c r="H49" s="204"/>
      <c r="I49" s="212"/>
      <c r="J49" s="206"/>
      <c r="K49" s="213"/>
    </row>
    <row r="50" spans="1:12" ht="21.75" customHeight="1" x14ac:dyDescent="0.25">
      <c r="A50" s="45" t="s">
        <v>277</v>
      </c>
      <c r="B50" s="200"/>
      <c r="C50" s="203"/>
      <c r="D50" s="202"/>
      <c r="E50" s="212"/>
      <c r="F50" s="211"/>
      <c r="G50" s="212"/>
      <c r="H50" s="204"/>
      <c r="I50" s="212"/>
      <c r="J50" s="206"/>
      <c r="K50" s="213"/>
    </row>
    <row r="51" spans="1:12" s="64" customFormat="1" ht="21.75" customHeight="1" x14ac:dyDescent="0.25">
      <c r="B51" s="59"/>
      <c r="C51" s="60"/>
      <c r="D51" s="61"/>
      <c r="E51" s="62"/>
      <c r="F51" s="61"/>
      <c r="G51" s="61"/>
      <c r="H51" s="61"/>
      <c r="I51" s="63"/>
      <c r="J51" s="61"/>
      <c r="K51" s="150" t="s">
        <v>152</v>
      </c>
    </row>
    <row r="52" spans="1:12" s="64" customFormat="1" ht="21.75" customHeight="1" x14ac:dyDescent="0.25">
      <c r="A52" s="58" t="s">
        <v>0</v>
      </c>
      <c r="B52" s="59"/>
      <c r="C52" s="60"/>
      <c r="D52" s="61"/>
      <c r="E52" s="62"/>
      <c r="F52" s="61"/>
      <c r="G52" s="61"/>
      <c r="H52" s="61"/>
      <c r="I52" s="63"/>
      <c r="J52" s="61"/>
      <c r="K52" s="61"/>
    </row>
    <row r="53" spans="1:12" s="64" customFormat="1" ht="21.75" customHeight="1" x14ac:dyDescent="0.25">
      <c r="A53" s="58" t="s">
        <v>166</v>
      </c>
      <c r="B53" s="59"/>
      <c r="C53" s="60"/>
      <c r="D53" s="61"/>
      <c r="E53" s="62"/>
      <c r="F53" s="61"/>
      <c r="G53" s="61"/>
      <c r="H53" s="61"/>
      <c r="I53" s="63"/>
      <c r="J53" s="61"/>
      <c r="K53" s="61"/>
    </row>
    <row r="54" spans="1:12" s="64" customFormat="1" ht="21.75" customHeight="1" x14ac:dyDescent="0.25">
      <c r="A54" s="152" t="s">
        <v>246</v>
      </c>
      <c r="B54" s="59"/>
      <c r="C54" s="60"/>
      <c r="D54" s="61"/>
      <c r="E54" s="62"/>
      <c r="F54" s="61"/>
      <c r="G54" s="61"/>
      <c r="H54" s="61"/>
      <c r="I54" s="63"/>
      <c r="J54" s="61"/>
      <c r="K54" s="61"/>
    </row>
    <row r="55" spans="1:12" s="64" customFormat="1" ht="21.75" customHeight="1" x14ac:dyDescent="0.25">
      <c r="B55" s="59"/>
      <c r="C55" s="60"/>
      <c r="D55" s="61"/>
      <c r="E55" s="62"/>
      <c r="F55" s="61"/>
      <c r="G55" s="61"/>
      <c r="H55" s="61"/>
      <c r="I55" s="65"/>
      <c r="J55" s="61"/>
      <c r="K55" s="35" t="s">
        <v>153</v>
      </c>
    </row>
    <row r="56" spans="1:12" s="17" customFormat="1" ht="21.75" customHeight="1" x14ac:dyDescent="0.25">
      <c r="A56" s="25"/>
      <c r="C56" s="25"/>
      <c r="E56" s="66"/>
      <c r="F56" s="146" t="s">
        <v>2</v>
      </c>
      <c r="G56" s="253"/>
      <c r="H56" s="67"/>
      <c r="I56" s="68"/>
      <c r="J56" s="146" t="s">
        <v>21</v>
      </c>
      <c r="K56" s="253"/>
    </row>
    <row r="57" spans="1:12" s="17" customFormat="1" ht="21.75" customHeight="1" x14ac:dyDescent="0.25">
      <c r="A57" s="25"/>
      <c r="C57" s="164" t="s">
        <v>23</v>
      </c>
      <c r="D57" s="165"/>
      <c r="E57" s="164">
        <v>2563</v>
      </c>
      <c r="F57" s="166"/>
      <c r="G57" s="164">
        <v>2562</v>
      </c>
      <c r="H57" s="167"/>
      <c r="I57" s="164">
        <v>2563</v>
      </c>
      <c r="J57" s="166"/>
      <c r="K57" s="164">
        <v>2562</v>
      </c>
    </row>
    <row r="58" spans="1:12" s="17" customFormat="1" ht="21.75" customHeight="1" x14ac:dyDescent="0.25">
      <c r="A58" s="24" t="s">
        <v>167</v>
      </c>
      <c r="C58" s="69"/>
      <c r="E58" s="35"/>
      <c r="G58" s="254"/>
      <c r="I58" s="71"/>
      <c r="J58" s="70"/>
      <c r="K58" s="254"/>
    </row>
    <row r="59" spans="1:12" s="17" customFormat="1" ht="21.75" customHeight="1" thickBot="1" x14ac:dyDescent="0.3">
      <c r="A59" s="25" t="s">
        <v>168</v>
      </c>
      <c r="C59" s="69"/>
      <c r="E59" s="41">
        <f>I59</f>
        <v>226945</v>
      </c>
      <c r="F59" s="70"/>
      <c r="G59" s="41">
        <f>K59</f>
        <v>148462</v>
      </c>
      <c r="I59" s="73">
        <f>I35</f>
        <v>226945</v>
      </c>
      <c r="J59" s="70"/>
      <c r="K59" s="73">
        <f>K35</f>
        <v>148462</v>
      </c>
    </row>
    <row r="60" spans="1:12" s="17" customFormat="1" ht="21.75" customHeight="1" thickTop="1" x14ac:dyDescent="0.25">
      <c r="A60" s="25" t="s">
        <v>210</v>
      </c>
      <c r="C60" s="69"/>
      <c r="E60" s="46">
        <f>E61-E59</f>
        <v>3340</v>
      </c>
      <c r="G60" s="46">
        <f>G61-G59</f>
        <v>-11250</v>
      </c>
      <c r="I60" s="74"/>
      <c r="J60" s="75"/>
      <c r="K60" s="74"/>
    </row>
    <row r="61" spans="1:12" s="17" customFormat="1" ht="21.75" customHeight="1" thickBot="1" x14ac:dyDescent="0.3">
      <c r="A61" s="25"/>
      <c r="C61" s="25"/>
      <c r="E61" s="76">
        <f>E35</f>
        <v>230285</v>
      </c>
      <c r="F61" s="77"/>
      <c r="G61" s="76">
        <f>G35</f>
        <v>137212</v>
      </c>
      <c r="H61" s="23"/>
      <c r="I61" s="74"/>
      <c r="J61" s="75"/>
      <c r="K61" s="74"/>
    </row>
    <row r="62" spans="1:12" s="17" customFormat="1" ht="21.75" customHeight="1" thickTop="1" x14ac:dyDescent="0.25">
      <c r="A62" s="78"/>
      <c r="B62" s="44"/>
      <c r="C62" s="79"/>
      <c r="D62" s="80"/>
      <c r="E62" s="81"/>
      <c r="F62" s="42"/>
      <c r="G62" s="81"/>
      <c r="H62" s="41"/>
      <c r="I62" s="74"/>
      <c r="J62" s="82"/>
      <c r="K62" s="74"/>
      <c r="L62" s="44"/>
    </row>
    <row r="63" spans="1:12" s="17" customFormat="1" ht="21.75" customHeight="1" x14ac:dyDescent="0.25">
      <c r="A63" s="83" t="s">
        <v>169</v>
      </c>
      <c r="B63" s="36"/>
      <c r="C63" s="84"/>
      <c r="D63" s="85"/>
      <c r="E63" s="86"/>
      <c r="F63" s="87"/>
      <c r="G63" s="86"/>
      <c r="H63" s="88"/>
      <c r="I63" s="89"/>
      <c r="J63" s="90"/>
      <c r="K63" s="89"/>
      <c r="L63" s="36"/>
    </row>
    <row r="64" spans="1:12" s="17" customFormat="1" ht="21.75" customHeight="1" thickBot="1" x14ac:dyDescent="0.3">
      <c r="A64" s="25" t="s">
        <v>168</v>
      </c>
      <c r="B64" s="36"/>
      <c r="C64" s="84"/>
      <c r="D64" s="85"/>
      <c r="E64" s="41">
        <f>I64</f>
        <v>226740</v>
      </c>
      <c r="F64" s="70"/>
      <c r="G64" s="41">
        <f>K64</f>
        <v>149362</v>
      </c>
      <c r="I64" s="73">
        <f>I48</f>
        <v>226740</v>
      </c>
      <c r="J64" s="70"/>
      <c r="K64" s="73">
        <f>K48</f>
        <v>149362</v>
      </c>
      <c r="L64" s="36"/>
    </row>
    <row r="65" spans="1:13" s="17" customFormat="1" ht="21.75" customHeight="1" thickTop="1" x14ac:dyDescent="0.25">
      <c r="A65" s="25" t="s">
        <v>210</v>
      </c>
      <c r="B65" s="36"/>
      <c r="C65" s="84"/>
      <c r="D65" s="85"/>
      <c r="E65" s="46">
        <f>E66-E64</f>
        <v>3340</v>
      </c>
      <c r="F65" s="70"/>
      <c r="G65" s="46">
        <f>G66-G64</f>
        <v>-10163</v>
      </c>
      <c r="I65" s="74"/>
      <c r="J65" s="77"/>
      <c r="K65" s="72"/>
      <c r="L65" s="36"/>
    </row>
    <row r="66" spans="1:13" s="17" customFormat="1" ht="21.75" customHeight="1" thickBot="1" x14ac:dyDescent="0.3">
      <c r="A66" s="28"/>
      <c r="B66" s="36"/>
      <c r="C66" s="84"/>
      <c r="D66" s="85"/>
      <c r="E66" s="76">
        <f>E48</f>
        <v>230080</v>
      </c>
      <c r="F66" s="75"/>
      <c r="G66" s="76">
        <f>G48</f>
        <v>139199</v>
      </c>
      <c r="H66" s="23"/>
      <c r="I66" s="91"/>
      <c r="J66" s="23"/>
      <c r="K66" s="92"/>
      <c r="L66" s="36"/>
    </row>
    <row r="67" spans="1:13" s="17" customFormat="1" ht="21.75" customHeight="1" thickTop="1" x14ac:dyDescent="0.25">
      <c r="A67" s="168" t="s">
        <v>82</v>
      </c>
      <c r="B67" s="160"/>
      <c r="C67" s="191">
        <v>32</v>
      </c>
      <c r="D67" s="160"/>
      <c r="E67" s="43"/>
      <c r="F67" s="160"/>
      <c r="G67" s="43"/>
      <c r="H67" s="160"/>
      <c r="I67" s="214"/>
      <c r="J67" s="43"/>
      <c r="K67" s="214"/>
    </row>
    <row r="68" spans="1:13" s="17" customFormat="1" ht="21.75" customHeight="1" x14ac:dyDescent="0.25">
      <c r="A68" s="175" t="s">
        <v>83</v>
      </c>
      <c r="B68" s="176"/>
      <c r="C68" s="191"/>
      <c r="D68" s="160"/>
      <c r="E68" s="43"/>
      <c r="F68" s="160"/>
      <c r="G68" s="43"/>
      <c r="H68" s="43"/>
      <c r="I68" s="214"/>
      <c r="J68" s="43"/>
      <c r="K68" s="214"/>
    </row>
    <row r="69" spans="1:13" s="17" customFormat="1" ht="21.75" customHeight="1" thickBot="1" x14ac:dyDescent="0.3">
      <c r="A69" s="175" t="s">
        <v>171</v>
      </c>
      <c r="B69" s="157"/>
      <c r="C69" s="191"/>
      <c r="D69" s="160"/>
      <c r="E69" s="215">
        <v>0.26</v>
      </c>
      <c r="F69" s="197"/>
      <c r="G69" s="215">
        <v>0.17</v>
      </c>
      <c r="H69" s="197"/>
      <c r="I69" s="215">
        <v>0.26</v>
      </c>
      <c r="J69" s="198"/>
      <c r="K69" s="215">
        <v>0.17</v>
      </c>
    </row>
    <row r="70" spans="1:13" ht="21.75" customHeight="1" thickTop="1" x14ac:dyDescent="0.25">
      <c r="A70" s="175"/>
      <c r="B70" s="157"/>
      <c r="C70" s="191"/>
      <c r="E70" s="196"/>
      <c r="F70" s="197"/>
      <c r="G70" s="196"/>
      <c r="H70" s="197"/>
      <c r="I70" s="196"/>
      <c r="J70" s="198"/>
      <c r="K70" s="196"/>
    </row>
    <row r="71" spans="1:13" s="17" customFormat="1" ht="21.75" customHeight="1" x14ac:dyDescent="0.25">
      <c r="A71" s="175" t="s">
        <v>128</v>
      </c>
      <c r="B71" s="157"/>
      <c r="C71" s="191"/>
      <c r="D71" s="160"/>
      <c r="E71" s="196"/>
      <c r="F71" s="197"/>
      <c r="G71" s="196"/>
      <c r="H71" s="197"/>
      <c r="I71" s="196"/>
      <c r="J71" s="198"/>
      <c r="K71" s="196"/>
    </row>
    <row r="72" spans="1:13" s="17" customFormat="1" ht="21.75" customHeight="1" thickBot="1" x14ac:dyDescent="0.3">
      <c r="A72" s="175" t="s">
        <v>171</v>
      </c>
      <c r="B72" s="157"/>
      <c r="C72" s="191"/>
      <c r="D72" s="160"/>
      <c r="E72" s="215">
        <v>0.25</v>
      </c>
      <c r="F72" s="197"/>
      <c r="G72" s="215">
        <v>0.17</v>
      </c>
      <c r="H72" s="197"/>
      <c r="I72" s="215">
        <v>0.25</v>
      </c>
      <c r="J72" s="198"/>
      <c r="K72" s="215">
        <v>0.17</v>
      </c>
    </row>
    <row r="73" spans="1:13" s="17" customFormat="1" ht="21.75" customHeight="1" thickTop="1" x14ac:dyDescent="0.25">
      <c r="A73" s="175"/>
      <c r="B73" s="157"/>
      <c r="C73" s="191"/>
      <c r="D73" s="160"/>
      <c r="E73" s="216"/>
      <c r="F73" s="217"/>
      <c r="G73" s="216"/>
      <c r="H73" s="217"/>
      <c r="I73" s="149"/>
      <c r="J73" s="218"/>
      <c r="K73" s="160"/>
      <c r="L73" s="43"/>
      <c r="M73" s="43"/>
    </row>
    <row r="74" spans="1:13" s="17" customFormat="1" ht="21.75" customHeight="1" x14ac:dyDescent="0.25">
      <c r="A74" s="45" t="s">
        <v>277</v>
      </c>
      <c r="B74" s="57"/>
      <c r="C74" s="57"/>
      <c r="D74" s="57"/>
      <c r="E74" s="57"/>
      <c r="F74" s="57"/>
      <c r="G74" s="57"/>
      <c r="H74" s="57"/>
      <c r="I74" s="44"/>
      <c r="J74" s="36"/>
      <c r="K74" s="35"/>
      <c r="L74" s="57"/>
    </row>
    <row r="75" spans="1:13" s="148" customFormat="1" ht="21.75" customHeight="1" x14ac:dyDescent="0.25">
      <c r="I75" s="149"/>
      <c r="K75" s="150" t="s">
        <v>152</v>
      </c>
      <c r="M75" s="151"/>
    </row>
    <row r="76" spans="1:13" s="157" customFormat="1" ht="21.75" customHeight="1" x14ac:dyDescent="0.25">
      <c r="A76" s="152" t="s">
        <v>0</v>
      </c>
      <c r="B76" s="153"/>
      <c r="C76" s="154"/>
      <c r="D76" s="155"/>
      <c r="E76" s="155"/>
      <c r="F76" s="155"/>
      <c r="G76" s="155"/>
      <c r="H76" s="155"/>
      <c r="I76" s="156"/>
      <c r="J76" s="155"/>
      <c r="K76" s="155"/>
    </row>
    <row r="77" spans="1:13" s="157" customFormat="1" ht="21.75" customHeight="1" x14ac:dyDescent="0.25">
      <c r="A77" s="152" t="s">
        <v>69</v>
      </c>
      <c r="B77" s="153"/>
      <c r="C77" s="154"/>
      <c r="D77" s="155"/>
      <c r="E77" s="155"/>
      <c r="F77" s="155"/>
      <c r="G77" s="155"/>
      <c r="H77" s="155"/>
      <c r="I77" s="156"/>
      <c r="J77" s="155"/>
      <c r="K77" s="155"/>
    </row>
    <row r="78" spans="1:13" s="157" customFormat="1" ht="21.75" customHeight="1" x14ac:dyDescent="0.25">
      <c r="A78" s="152" t="s">
        <v>247</v>
      </c>
      <c r="B78" s="153"/>
      <c r="C78" s="154"/>
      <c r="D78" s="155"/>
      <c r="E78" s="155"/>
      <c r="F78" s="155"/>
      <c r="G78" s="155"/>
      <c r="H78" s="155"/>
      <c r="I78" s="156"/>
      <c r="J78" s="155"/>
      <c r="K78" s="155"/>
    </row>
    <row r="79" spans="1:13" s="157" customFormat="1" ht="21.75" customHeight="1" x14ac:dyDescent="0.25">
      <c r="A79" s="152"/>
      <c r="B79" s="153"/>
      <c r="C79" s="154"/>
      <c r="D79" s="155"/>
      <c r="E79" s="155"/>
      <c r="F79" s="155"/>
      <c r="G79" s="155"/>
      <c r="H79" s="155"/>
      <c r="I79" s="156"/>
      <c r="J79" s="155"/>
      <c r="K79" s="155"/>
    </row>
    <row r="80" spans="1:13" s="157" customFormat="1" ht="21.75" customHeight="1" x14ac:dyDescent="0.25">
      <c r="B80" s="153"/>
      <c r="C80" s="154"/>
      <c r="D80" s="155"/>
      <c r="E80" s="155"/>
      <c r="F80" s="155"/>
      <c r="G80" s="155"/>
      <c r="H80" s="155"/>
      <c r="I80" s="158"/>
      <c r="J80" s="155"/>
      <c r="K80" s="150" t="s">
        <v>153</v>
      </c>
    </row>
    <row r="81" spans="1:11" ht="21.75" customHeight="1" x14ac:dyDescent="0.25">
      <c r="E81" s="161"/>
      <c r="F81" s="161" t="s">
        <v>2</v>
      </c>
      <c r="G81" s="161"/>
      <c r="H81" s="162"/>
      <c r="I81" s="163"/>
      <c r="J81" s="161" t="s">
        <v>21</v>
      </c>
      <c r="K81" s="161"/>
    </row>
    <row r="82" spans="1:11" ht="21.75" customHeight="1" x14ac:dyDescent="0.25">
      <c r="C82" s="164" t="s">
        <v>23</v>
      </c>
      <c r="D82" s="165"/>
      <c r="E82" s="164">
        <v>2563</v>
      </c>
      <c r="F82" s="166"/>
      <c r="G82" s="164">
        <v>2562</v>
      </c>
      <c r="H82" s="167"/>
      <c r="I82" s="164">
        <v>2563</v>
      </c>
      <c r="J82" s="166"/>
      <c r="K82" s="164">
        <v>2562</v>
      </c>
    </row>
    <row r="83" spans="1:11" ht="21.75" customHeight="1" x14ac:dyDescent="0.25">
      <c r="A83" s="168" t="s">
        <v>70</v>
      </c>
      <c r="C83" s="169"/>
      <c r="D83" s="170"/>
      <c r="E83" s="164"/>
      <c r="F83" s="166"/>
      <c r="G83" s="254"/>
      <c r="H83" s="172"/>
      <c r="I83" s="173"/>
      <c r="J83" s="166"/>
      <c r="K83" s="254"/>
    </row>
    <row r="84" spans="1:11" ht="21.75" customHeight="1" x14ac:dyDescent="0.25">
      <c r="A84" s="168" t="s">
        <v>71</v>
      </c>
    </row>
    <row r="85" spans="1:11" ht="21.75" customHeight="1" x14ac:dyDescent="0.25">
      <c r="A85" s="175" t="s">
        <v>193</v>
      </c>
      <c r="B85" s="176"/>
      <c r="C85" s="177" t="s">
        <v>164</v>
      </c>
      <c r="E85" s="178">
        <v>184095</v>
      </c>
      <c r="F85" s="178"/>
      <c r="G85" s="178">
        <v>181774</v>
      </c>
      <c r="H85" s="22"/>
      <c r="I85" s="178">
        <v>181626</v>
      </c>
      <c r="J85" s="22"/>
      <c r="K85" s="178">
        <v>179812</v>
      </c>
    </row>
    <row r="86" spans="1:11" ht="21.75" customHeight="1" x14ac:dyDescent="0.25">
      <c r="A86" s="175" t="s">
        <v>202</v>
      </c>
      <c r="B86" s="176"/>
      <c r="C86" s="177">
        <v>3</v>
      </c>
      <c r="E86" s="178">
        <v>749617</v>
      </c>
      <c r="F86" s="178"/>
      <c r="G86" s="178">
        <v>664002</v>
      </c>
      <c r="H86" s="22"/>
      <c r="I86" s="178">
        <v>440322</v>
      </c>
      <c r="J86" s="22"/>
      <c r="K86" s="178">
        <v>399362</v>
      </c>
    </row>
    <row r="87" spans="1:11" ht="21.75" customHeight="1" x14ac:dyDescent="0.25">
      <c r="A87" s="175" t="s">
        <v>201</v>
      </c>
      <c r="B87" s="176"/>
      <c r="C87" s="177"/>
      <c r="E87" s="178">
        <v>758</v>
      </c>
      <c r="F87" s="178"/>
      <c r="G87" s="178">
        <v>1283</v>
      </c>
      <c r="H87" s="22"/>
      <c r="I87" s="41">
        <v>0</v>
      </c>
      <c r="J87" s="22"/>
      <c r="K87" s="41">
        <v>0</v>
      </c>
    </row>
    <row r="88" spans="1:11" s="182" customFormat="1" ht="21.75" customHeight="1" x14ac:dyDescent="0.25">
      <c r="A88" s="179" t="s">
        <v>192</v>
      </c>
      <c r="B88" s="180"/>
      <c r="C88" s="181"/>
      <c r="E88" s="183">
        <v>454561</v>
      </c>
      <c r="F88" s="183"/>
      <c r="G88" s="178">
        <v>214859</v>
      </c>
      <c r="H88" s="22"/>
      <c r="I88" s="178">
        <v>87037</v>
      </c>
      <c r="J88" s="22"/>
      <c r="K88" s="178">
        <v>86399</v>
      </c>
    </row>
    <row r="89" spans="1:11" ht="21.75" customHeight="1" x14ac:dyDescent="0.25">
      <c r="A89" s="37" t="s">
        <v>162</v>
      </c>
      <c r="B89" s="176"/>
      <c r="C89" s="177" t="s">
        <v>203</v>
      </c>
      <c r="E89" s="178">
        <v>137809</v>
      </c>
      <c r="F89" s="178"/>
      <c r="G89" s="178">
        <v>82444</v>
      </c>
      <c r="H89" s="22"/>
      <c r="I89" s="41">
        <v>0</v>
      </c>
      <c r="J89" s="22"/>
      <c r="K89" s="41">
        <v>0</v>
      </c>
    </row>
    <row r="90" spans="1:11" ht="21.75" customHeight="1" x14ac:dyDescent="0.25">
      <c r="A90" s="168" t="s">
        <v>72</v>
      </c>
      <c r="C90" s="184"/>
      <c r="E90" s="185">
        <f>SUM(E85:E89)</f>
        <v>1526840</v>
      </c>
      <c r="F90" s="186"/>
      <c r="G90" s="185">
        <f>SUM(G85:G89)</f>
        <v>1144362</v>
      </c>
      <c r="H90" s="186"/>
      <c r="I90" s="185">
        <f>SUM(I85:I89)</f>
        <v>708985</v>
      </c>
      <c r="J90" s="186"/>
      <c r="K90" s="185">
        <f>SUM(K85:K89)</f>
        <v>665573</v>
      </c>
    </row>
    <row r="91" spans="1:11" ht="21.75" customHeight="1" x14ac:dyDescent="0.25">
      <c r="A91" s="175" t="s">
        <v>73</v>
      </c>
      <c r="B91" s="176"/>
      <c r="C91" s="177">
        <v>3</v>
      </c>
      <c r="E91" s="187">
        <v>-426390</v>
      </c>
      <c r="F91" s="23"/>
      <c r="G91" s="187">
        <v>-426449</v>
      </c>
      <c r="H91" s="23"/>
      <c r="I91" s="187">
        <v>-298158</v>
      </c>
      <c r="J91" s="23"/>
      <c r="K91" s="187">
        <v>-306902</v>
      </c>
    </row>
    <row r="92" spans="1:11" ht="21.75" customHeight="1" x14ac:dyDescent="0.25">
      <c r="A92" s="37" t="s">
        <v>163</v>
      </c>
      <c r="B92" s="176"/>
      <c r="C92" s="177" t="s">
        <v>204</v>
      </c>
      <c r="E92" s="188">
        <v>-110758</v>
      </c>
      <c r="F92" s="23"/>
      <c r="G92" s="188">
        <v>-92186</v>
      </c>
      <c r="H92" s="23"/>
      <c r="I92" s="46">
        <v>0</v>
      </c>
      <c r="J92" s="23"/>
      <c r="K92" s="46">
        <v>0</v>
      </c>
    </row>
    <row r="93" spans="1:11" ht="21.75" customHeight="1" x14ac:dyDescent="0.25">
      <c r="A93" s="168" t="s">
        <v>74</v>
      </c>
      <c r="C93" s="184"/>
      <c r="E93" s="174">
        <f>SUM(E90:E92)</f>
        <v>989692</v>
      </c>
      <c r="F93" s="17"/>
      <c r="G93" s="174">
        <f>SUM(G90:G92)</f>
        <v>625727</v>
      </c>
      <c r="H93" s="17"/>
      <c r="I93" s="174">
        <f>SUM(I90:I92)</f>
        <v>410827</v>
      </c>
      <c r="J93" s="17"/>
      <c r="K93" s="174">
        <f>SUM(K90:K92)</f>
        <v>358671</v>
      </c>
    </row>
    <row r="94" spans="1:11" ht="21.75" customHeight="1" x14ac:dyDescent="0.25">
      <c r="A94" s="159" t="s">
        <v>237</v>
      </c>
      <c r="C94" s="184"/>
      <c r="E94" s="174">
        <v>-10912</v>
      </c>
      <c r="F94" s="17"/>
      <c r="G94" s="41">
        <v>0</v>
      </c>
      <c r="H94" s="41"/>
      <c r="I94" s="41">
        <v>0</v>
      </c>
      <c r="J94" s="41"/>
      <c r="K94" s="41">
        <v>0</v>
      </c>
    </row>
    <row r="95" spans="1:11" ht="21.75" customHeight="1" x14ac:dyDescent="0.25">
      <c r="A95" s="159" t="s">
        <v>238</v>
      </c>
      <c r="C95" s="184"/>
      <c r="E95" s="41">
        <v>0</v>
      </c>
      <c r="F95" s="17"/>
      <c r="G95" s="174">
        <v>8206</v>
      </c>
      <c r="H95" s="17"/>
      <c r="I95" s="41">
        <v>0</v>
      </c>
      <c r="J95" s="17"/>
      <c r="K95" s="41">
        <v>0</v>
      </c>
    </row>
    <row r="96" spans="1:11" ht="21.75" customHeight="1" x14ac:dyDescent="0.25">
      <c r="A96" s="175" t="s">
        <v>75</v>
      </c>
      <c r="B96" s="176"/>
      <c r="C96" s="177">
        <v>3</v>
      </c>
      <c r="E96" s="188">
        <v>3501</v>
      </c>
      <c r="F96" s="22"/>
      <c r="G96" s="188">
        <v>5707</v>
      </c>
      <c r="H96" s="22"/>
      <c r="I96" s="188">
        <v>23493</v>
      </c>
      <c r="J96" s="22"/>
      <c r="K96" s="188">
        <v>19521</v>
      </c>
    </row>
    <row r="97" spans="1:11" ht="21.75" customHeight="1" x14ac:dyDescent="0.25">
      <c r="A97" s="168" t="s">
        <v>76</v>
      </c>
      <c r="B97" s="176"/>
      <c r="C97" s="177"/>
      <c r="E97" s="178">
        <f>SUM(E93:E96)</f>
        <v>982281</v>
      </c>
      <c r="F97" s="22"/>
      <c r="G97" s="178">
        <f>SUM(G93:G96)</f>
        <v>639640</v>
      </c>
      <c r="H97" s="22"/>
      <c r="I97" s="178">
        <f>SUM(I93:I96)</f>
        <v>434320</v>
      </c>
      <c r="J97" s="22"/>
      <c r="K97" s="178">
        <f>SUM(K93:K96)</f>
        <v>378192</v>
      </c>
    </row>
    <row r="98" spans="1:11" ht="21.75" customHeight="1" x14ac:dyDescent="0.25">
      <c r="A98" s="175" t="s">
        <v>77</v>
      </c>
      <c r="B98" s="176"/>
      <c r="C98" s="177">
        <v>3</v>
      </c>
      <c r="E98" s="187">
        <v>-207163</v>
      </c>
      <c r="F98" s="23"/>
      <c r="G98" s="187">
        <v>-188287</v>
      </c>
      <c r="H98" s="23"/>
      <c r="I98" s="187">
        <v>-131468</v>
      </c>
      <c r="J98" s="23"/>
      <c r="K98" s="187">
        <v>-122685</v>
      </c>
    </row>
    <row r="99" spans="1:11" ht="21.75" customHeight="1" x14ac:dyDescent="0.25">
      <c r="A99" s="175" t="s">
        <v>282</v>
      </c>
      <c r="B99" s="176"/>
      <c r="C99" s="177"/>
      <c r="E99" s="187"/>
      <c r="F99" s="23"/>
      <c r="G99" s="187"/>
      <c r="H99" s="23"/>
      <c r="I99" s="187"/>
      <c r="J99" s="23"/>
      <c r="K99" s="187"/>
    </row>
    <row r="100" spans="1:11" ht="21.75" customHeight="1" x14ac:dyDescent="0.25">
      <c r="A100" s="175" t="s">
        <v>283</v>
      </c>
      <c r="B100" s="176"/>
      <c r="C100" s="177"/>
      <c r="E100" s="41">
        <v>-109962</v>
      </c>
      <c r="F100" s="41"/>
      <c r="G100" s="41">
        <v>0</v>
      </c>
      <c r="H100" s="41"/>
      <c r="I100" s="41">
        <v>3247</v>
      </c>
      <c r="J100" s="23"/>
      <c r="K100" s="41">
        <v>0</v>
      </c>
    </row>
    <row r="101" spans="1:11" ht="21.75" customHeight="1" x14ac:dyDescent="0.25">
      <c r="A101" s="175" t="s">
        <v>256</v>
      </c>
      <c r="B101" s="176"/>
      <c r="C101" s="177"/>
      <c r="E101" s="41">
        <v>0</v>
      </c>
      <c r="F101" s="41"/>
      <c r="G101" s="41">
        <v>871</v>
      </c>
      <c r="H101" s="41"/>
      <c r="I101" s="41">
        <v>0</v>
      </c>
      <c r="J101" s="23"/>
      <c r="K101" s="187">
        <v>5610</v>
      </c>
    </row>
    <row r="102" spans="1:11" ht="21.75" customHeight="1" x14ac:dyDescent="0.25">
      <c r="A102" s="168" t="s">
        <v>78</v>
      </c>
      <c r="E102" s="189">
        <f>SUM(E98:E101)</f>
        <v>-317125</v>
      </c>
      <c r="F102" s="22"/>
      <c r="G102" s="189">
        <f>SUM(G98:G101)</f>
        <v>-187416</v>
      </c>
      <c r="H102" s="22"/>
      <c r="I102" s="189">
        <f>SUM(I98:I101)</f>
        <v>-128221</v>
      </c>
      <c r="J102" s="22"/>
      <c r="K102" s="189">
        <f>SUM(K98:K101)</f>
        <v>-117075</v>
      </c>
    </row>
    <row r="103" spans="1:11" ht="21.75" customHeight="1" x14ac:dyDescent="0.25">
      <c r="A103" s="190" t="s">
        <v>79</v>
      </c>
      <c r="B103" s="157"/>
      <c r="E103" s="174">
        <f>SUM(E97,E102)</f>
        <v>665156</v>
      </c>
      <c r="F103" s="17"/>
      <c r="G103" s="174">
        <f>SUM(G97,G102)</f>
        <v>452224</v>
      </c>
      <c r="H103" s="17"/>
      <c r="I103" s="174">
        <f>SUM(I97,I102)</f>
        <v>306099</v>
      </c>
      <c r="J103" s="17"/>
      <c r="K103" s="174">
        <f>SUM(K97,K102)</f>
        <v>261117</v>
      </c>
    </row>
    <row r="104" spans="1:11" ht="21.75" customHeight="1" x14ac:dyDescent="0.25">
      <c r="A104" s="175" t="s">
        <v>80</v>
      </c>
      <c r="B104" s="157"/>
      <c r="E104" s="188">
        <v>-144995</v>
      </c>
      <c r="F104" s="22"/>
      <c r="G104" s="188">
        <v>-86519</v>
      </c>
      <c r="H104" s="22"/>
      <c r="I104" s="188">
        <v>-142787</v>
      </c>
      <c r="J104" s="22"/>
      <c r="K104" s="188">
        <v>-86488</v>
      </c>
    </row>
    <row r="105" spans="1:11" ht="21.75" customHeight="1" x14ac:dyDescent="0.25">
      <c r="A105" s="190" t="s">
        <v>115</v>
      </c>
      <c r="B105" s="157"/>
      <c r="E105" s="186">
        <f>SUM(E103:E104)</f>
        <v>520161</v>
      </c>
      <c r="F105" s="186"/>
      <c r="G105" s="186">
        <f>SUM(G103:G104)</f>
        <v>365705</v>
      </c>
      <c r="H105" s="186"/>
      <c r="I105" s="186">
        <f>SUM(I103:I104)</f>
        <v>163312</v>
      </c>
      <c r="J105" s="186"/>
      <c r="K105" s="186">
        <f>SUM(K103:K104)</f>
        <v>174629</v>
      </c>
    </row>
    <row r="106" spans="1:11" ht="21.75" customHeight="1" x14ac:dyDescent="0.25">
      <c r="A106" s="175" t="s">
        <v>131</v>
      </c>
      <c r="B106" s="157"/>
      <c r="C106" s="191">
        <v>14.2</v>
      </c>
      <c r="E106" s="192">
        <v>0</v>
      </c>
      <c r="F106" s="22"/>
      <c r="G106" s="192">
        <v>0</v>
      </c>
      <c r="H106" s="22"/>
      <c r="I106" s="188">
        <v>309600</v>
      </c>
      <c r="J106" s="22"/>
      <c r="K106" s="188">
        <v>140309</v>
      </c>
    </row>
    <row r="107" spans="1:11" ht="21.75" customHeight="1" x14ac:dyDescent="0.25">
      <c r="A107" s="190" t="s">
        <v>116</v>
      </c>
      <c r="B107" s="157"/>
      <c r="E107" s="193">
        <f>SUM(E105:E106)</f>
        <v>520161</v>
      </c>
      <c r="F107" s="22"/>
      <c r="G107" s="193">
        <f>SUM(G105:G106)</f>
        <v>365705</v>
      </c>
      <c r="H107" s="23"/>
      <c r="I107" s="193">
        <f>SUM(I105:I106)</f>
        <v>472912</v>
      </c>
      <c r="J107" s="23"/>
      <c r="K107" s="193">
        <f>SUM(K105:K106)</f>
        <v>314938</v>
      </c>
    </row>
    <row r="108" spans="1:11" ht="21.75" customHeight="1" x14ac:dyDescent="0.25">
      <c r="A108" s="175" t="s">
        <v>132</v>
      </c>
      <c r="B108" s="157"/>
      <c r="C108" s="191">
        <v>31</v>
      </c>
      <c r="E108" s="188">
        <v>-92996</v>
      </c>
      <c r="F108" s="23"/>
      <c r="G108" s="188">
        <v>-86845</v>
      </c>
      <c r="H108" s="23"/>
      <c r="I108" s="188">
        <v>-39158</v>
      </c>
      <c r="J108" s="23"/>
      <c r="K108" s="188">
        <v>-21950</v>
      </c>
    </row>
    <row r="109" spans="1:11" ht="21.75" customHeight="1" x14ac:dyDescent="0.25">
      <c r="A109" s="168" t="s">
        <v>154</v>
      </c>
      <c r="E109" s="194">
        <f>SUM(E107:E108)</f>
        <v>427165</v>
      </c>
      <c r="F109" s="195"/>
      <c r="G109" s="194">
        <f>SUM(G107:G108)</f>
        <v>278860</v>
      </c>
      <c r="H109" s="195"/>
      <c r="I109" s="194">
        <f>SUM(I107:I108)</f>
        <v>433754</v>
      </c>
      <c r="J109" s="195"/>
      <c r="K109" s="194">
        <f>SUM(K107:K108)</f>
        <v>292988</v>
      </c>
    </row>
    <row r="110" spans="1:11" ht="21.75" customHeight="1" x14ac:dyDescent="0.25">
      <c r="A110" s="175"/>
      <c r="B110" s="157"/>
      <c r="C110" s="191"/>
      <c r="E110" s="196"/>
      <c r="F110" s="197"/>
      <c r="G110" s="196"/>
      <c r="H110" s="197"/>
      <c r="I110" s="196"/>
      <c r="J110" s="198"/>
      <c r="K110" s="196"/>
    </row>
    <row r="111" spans="1:11" ht="21.75" customHeight="1" x14ac:dyDescent="0.25">
      <c r="A111" s="199" t="s">
        <v>81</v>
      </c>
      <c r="B111" s="200"/>
      <c r="C111" s="201"/>
      <c r="D111" s="202"/>
      <c r="E111" s="203"/>
      <c r="F111" s="201"/>
      <c r="G111" s="203"/>
      <c r="H111" s="204"/>
      <c r="I111" s="205"/>
      <c r="J111" s="206"/>
      <c r="K111" s="205"/>
    </row>
    <row r="112" spans="1:11" ht="21.75" customHeight="1" x14ac:dyDescent="0.25">
      <c r="A112" s="39" t="s">
        <v>117</v>
      </c>
      <c r="B112" s="200"/>
      <c r="C112" s="201"/>
      <c r="D112" s="202"/>
      <c r="E112" s="203"/>
      <c r="F112" s="201"/>
      <c r="G112" s="203"/>
      <c r="H112" s="204"/>
      <c r="I112" s="205"/>
      <c r="J112" s="206"/>
      <c r="K112" s="205"/>
    </row>
    <row r="113" spans="1:11" ht="21.75" customHeight="1" x14ac:dyDescent="0.25">
      <c r="A113" s="40" t="s">
        <v>118</v>
      </c>
      <c r="B113" s="200"/>
      <c r="C113" s="201"/>
      <c r="D113" s="202"/>
      <c r="E113" s="203"/>
      <c r="F113" s="201"/>
      <c r="G113" s="203"/>
      <c r="H113" s="204"/>
      <c r="I113" s="205"/>
      <c r="J113" s="206"/>
      <c r="K113" s="205"/>
    </row>
    <row r="114" spans="1:11" ht="21.75" customHeight="1" x14ac:dyDescent="0.25">
      <c r="A114" s="40" t="s">
        <v>119</v>
      </c>
      <c r="B114" s="200"/>
      <c r="C114" s="201"/>
      <c r="D114" s="202"/>
      <c r="E114" s="54">
        <v>85</v>
      </c>
      <c r="F114" s="38"/>
      <c r="G114" s="54">
        <v>-801</v>
      </c>
      <c r="H114" s="38"/>
      <c r="I114" s="41">
        <v>0</v>
      </c>
      <c r="J114" s="23"/>
      <c r="K114" s="41">
        <v>0</v>
      </c>
    </row>
    <row r="115" spans="1:11" ht="21.75" customHeight="1" x14ac:dyDescent="0.25">
      <c r="A115" s="40" t="s">
        <v>257</v>
      </c>
      <c r="B115" s="200"/>
      <c r="C115" s="201"/>
      <c r="D115" s="202"/>
      <c r="E115" s="54"/>
      <c r="F115" s="38"/>
      <c r="G115" s="54"/>
      <c r="H115" s="38"/>
      <c r="I115" s="41"/>
      <c r="J115" s="23"/>
      <c r="K115" s="41"/>
    </row>
    <row r="116" spans="1:11" ht="21.75" customHeight="1" x14ac:dyDescent="0.25">
      <c r="A116" s="40" t="s">
        <v>170</v>
      </c>
      <c r="B116" s="200"/>
      <c r="C116" s="201"/>
      <c r="D116" s="202"/>
      <c r="E116" s="41">
        <v>0</v>
      </c>
      <c r="F116" s="38"/>
      <c r="G116" s="54">
        <v>1833</v>
      </c>
      <c r="H116" s="38"/>
      <c r="I116" s="41">
        <v>0</v>
      </c>
      <c r="J116" s="23"/>
      <c r="K116" s="41">
        <v>0</v>
      </c>
    </row>
    <row r="117" spans="1:11" ht="21.75" customHeight="1" x14ac:dyDescent="0.25">
      <c r="A117" s="40" t="s">
        <v>207</v>
      </c>
      <c r="B117" s="200"/>
      <c r="C117" s="191">
        <v>14.2</v>
      </c>
      <c r="D117" s="202"/>
      <c r="E117" s="46">
        <v>0</v>
      </c>
      <c r="F117" s="42"/>
      <c r="G117" s="46">
        <v>0</v>
      </c>
      <c r="H117" s="42"/>
      <c r="I117" s="55">
        <v>85</v>
      </c>
      <c r="J117" s="41"/>
      <c r="K117" s="55">
        <v>207</v>
      </c>
    </row>
    <row r="118" spans="1:11" ht="21.75" customHeight="1" x14ac:dyDescent="0.25">
      <c r="A118" s="45" t="s">
        <v>209</v>
      </c>
      <c r="B118" s="200"/>
      <c r="C118" s="191"/>
      <c r="D118" s="202"/>
      <c r="E118" s="41"/>
      <c r="F118" s="42"/>
      <c r="G118" s="41"/>
      <c r="H118" s="42"/>
      <c r="I118" s="54"/>
      <c r="J118" s="41"/>
      <c r="K118" s="54"/>
    </row>
    <row r="119" spans="1:11" ht="21.75" customHeight="1" x14ac:dyDescent="0.25">
      <c r="A119" s="45" t="s">
        <v>208</v>
      </c>
      <c r="B119" s="200"/>
      <c r="C119" s="201"/>
      <c r="D119" s="202"/>
      <c r="E119" s="56">
        <f>SUM(E114:E117)</f>
        <v>85</v>
      </c>
      <c r="F119" s="42"/>
      <c r="G119" s="56">
        <f>SUM(G114:G117)</f>
        <v>1032</v>
      </c>
      <c r="H119" s="42"/>
      <c r="I119" s="56">
        <f>SUM(I114:I117)</f>
        <v>85</v>
      </c>
      <c r="J119" s="41"/>
      <c r="K119" s="56">
        <f>SUM(K114:K117)</f>
        <v>207</v>
      </c>
    </row>
    <row r="120" spans="1:11" ht="21.75" customHeight="1" x14ac:dyDescent="0.25">
      <c r="A120" s="199" t="s">
        <v>155</v>
      </c>
      <c r="B120" s="200"/>
      <c r="C120" s="203"/>
      <c r="D120" s="202"/>
      <c r="E120" s="56">
        <f>E119</f>
        <v>85</v>
      </c>
      <c r="F120" s="207"/>
      <c r="G120" s="56">
        <f>G119</f>
        <v>1032</v>
      </c>
      <c r="H120" s="208"/>
      <c r="I120" s="56">
        <f>I119</f>
        <v>85</v>
      </c>
      <c r="J120" s="209"/>
      <c r="K120" s="56">
        <f>K119</f>
        <v>207</v>
      </c>
    </row>
    <row r="121" spans="1:11" ht="21.75" customHeight="1" x14ac:dyDescent="0.25">
      <c r="A121" s="175"/>
      <c r="B121" s="157"/>
      <c r="C121" s="191"/>
      <c r="E121" s="196"/>
      <c r="F121" s="197"/>
      <c r="G121" s="196"/>
      <c r="H121" s="197"/>
      <c r="I121" s="196"/>
      <c r="J121" s="198"/>
      <c r="K121" s="196"/>
    </row>
    <row r="122" spans="1:11" ht="21.75" customHeight="1" thickBot="1" x14ac:dyDescent="0.3">
      <c r="A122" s="199" t="s">
        <v>156</v>
      </c>
      <c r="B122" s="200"/>
      <c r="C122" s="203"/>
      <c r="D122" s="202"/>
      <c r="E122" s="210">
        <f>E109+E120</f>
        <v>427250</v>
      </c>
      <c r="F122" s="211"/>
      <c r="G122" s="210">
        <f>G109+G120</f>
        <v>279892</v>
      </c>
      <c r="H122" s="204"/>
      <c r="I122" s="210">
        <f>I109+I120</f>
        <v>433839</v>
      </c>
      <c r="J122" s="206"/>
      <c r="K122" s="210">
        <f>K109+K120</f>
        <v>293195</v>
      </c>
    </row>
    <row r="123" spans="1:11" ht="21.75" customHeight="1" thickTop="1" x14ac:dyDescent="0.25">
      <c r="A123" s="199"/>
      <c r="B123" s="200"/>
      <c r="C123" s="203"/>
      <c r="D123" s="202"/>
      <c r="E123" s="212"/>
      <c r="F123" s="211"/>
      <c r="G123" s="212"/>
      <c r="H123" s="204"/>
      <c r="I123" s="212"/>
      <c r="J123" s="206"/>
      <c r="K123" s="213"/>
    </row>
    <row r="124" spans="1:11" ht="21.75" customHeight="1" x14ac:dyDescent="0.25">
      <c r="A124" s="45" t="s">
        <v>277</v>
      </c>
      <c r="B124" s="200"/>
      <c r="C124" s="203"/>
      <c r="D124" s="202"/>
      <c r="E124" s="212"/>
      <c r="F124" s="211"/>
      <c r="G124" s="212"/>
      <c r="H124" s="204"/>
      <c r="I124" s="212"/>
      <c r="J124" s="206"/>
      <c r="K124" s="213"/>
    </row>
    <row r="125" spans="1:11" s="64" customFormat="1" ht="21.75" customHeight="1" x14ac:dyDescent="0.25">
      <c r="B125" s="59"/>
      <c r="C125" s="60"/>
      <c r="D125" s="61"/>
      <c r="E125" s="62"/>
      <c r="F125" s="61"/>
      <c r="G125" s="61"/>
      <c r="H125" s="61"/>
      <c r="I125" s="63"/>
      <c r="J125" s="61"/>
      <c r="K125" s="150" t="s">
        <v>152</v>
      </c>
    </row>
    <row r="126" spans="1:11" s="64" customFormat="1" ht="21.75" customHeight="1" x14ac:dyDescent="0.25">
      <c r="A126" s="58" t="s">
        <v>0</v>
      </c>
      <c r="B126" s="59"/>
      <c r="C126" s="60"/>
      <c r="D126" s="61"/>
      <c r="E126" s="62"/>
      <c r="F126" s="61"/>
      <c r="G126" s="61"/>
      <c r="H126" s="61"/>
      <c r="I126" s="63"/>
      <c r="J126" s="61"/>
      <c r="K126" s="61"/>
    </row>
    <row r="127" spans="1:11" s="64" customFormat="1" ht="21.75" customHeight="1" x14ac:dyDescent="0.25">
      <c r="A127" s="58" t="s">
        <v>166</v>
      </c>
      <c r="B127" s="59"/>
      <c r="C127" s="60"/>
      <c r="D127" s="61"/>
      <c r="E127" s="62"/>
      <c r="F127" s="61"/>
      <c r="G127" s="61"/>
      <c r="H127" s="61"/>
      <c r="I127" s="63"/>
      <c r="J127" s="61"/>
      <c r="K127" s="61"/>
    </row>
    <row r="128" spans="1:11" s="64" customFormat="1" ht="21.75" customHeight="1" x14ac:dyDescent="0.25">
      <c r="A128" s="152" t="s">
        <v>247</v>
      </c>
      <c r="B128" s="59"/>
      <c r="C128" s="60"/>
      <c r="D128" s="61"/>
      <c r="E128" s="62"/>
      <c r="F128" s="61"/>
      <c r="G128" s="61"/>
      <c r="H128" s="61"/>
      <c r="I128" s="63"/>
      <c r="J128" s="61"/>
      <c r="K128" s="61"/>
    </row>
    <row r="129" spans="1:12" s="64" customFormat="1" ht="21.75" customHeight="1" x14ac:dyDescent="0.25">
      <c r="B129" s="59"/>
      <c r="C129" s="60"/>
      <c r="D129" s="61"/>
      <c r="E129" s="62"/>
      <c r="F129" s="61"/>
      <c r="G129" s="61"/>
      <c r="H129" s="61"/>
      <c r="I129" s="65"/>
      <c r="J129" s="61"/>
      <c r="K129" s="35" t="s">
        <v>153</v>
      </c>
    </row>
    <row r="130" spans="1:12" s="17" customFormat="1" ht="21.75" customHeight="1" x14ac:dyDescent="0.25">
      <c r="A130" s="25"/>
      <c r="C130" s="25"/>
      <c r="E130" s="66"/>
      <c r="F130" s="253" t="s">
        <v>2</v>
      </c>
      <c r="G130" s="253"/>
      <c r="H130" s="67"/>
      <c r="I130" s="68"/>
      <c r="J130" s="253" t="s">
        <v>21</v>
      </c>
      <c r="K130" s="253"/>
    </row>
    <row r="131" spans="1:12" s="17" customFormat="1" ht="21.75" customHeight="1" x14ac:dyDescent="0.25">
      <c r="A131" s="25"/>
      <c r="C131" s="164" t="s">
        <v>23</v>
      </c>
      <c r="D131" s="165"/>
      <c r="E131" s="164">
        <v>2563</v>
      </c>
      <c r="F131" s="166"/>
      <c r="G131" s="164">
        <v>2562</v>
      </c>
      <c r="H131" s="167"/>
      <c r="I131" s="164">
        <v>2563</v>
      </c>
      <c r="J131" s="166"/>
      <c r="K131" s="164">
        <v>2562</v>
      </c>
    </row>
    <row r="132" spans="1:12" s="17" customFormat="1" ht="21.75" customHeight="1" x14ac:dyDescent="0.25">
      <c r="A132" s="24" t="s">
        <v>167</v>
      </c>
      <c r="C132" s="69"/>
      <c r="E132" s="35"/>
      <c r="G132" s="254"/>
      <c r="I132" s="71"/>
      <c r="J132" s="70"/>
      <c r="K132" s="254"/>
    </row>
    <row r="133" spans="1:12" s="17" customFormat="1" ht="21.75" customHeight="1" thickBot="1" x14ac:dyDescent="0.3">
      <c r="A133" s="25" t="s">
        <v>168</v>
      </c>
      <c r="C133" s="69"/>
      <c r="E133" s="41">
        <f>I133</f>
        <v>433754</v>
      </c>
      <c r="F133" s="70"/>
      <c r="G133" s="41">
        <f>K133</f>
        <v>292988</v>
      </c>
      <c r="I133" s="73">
        <f>I109</f>
        <v>433754</v>
      </c>
      <c r="J133" s="70"/>
      <c r="K133" s="73">
        <f>K109</f>
        <v>292988</v>
      </c>
    </row>
    <row r="134" spans="1:12" s="17" customFormat="1" ht="21.75" customHeight="1" thickTop="1" x14ac:dyDescent="0.25">
      <c r="A134" s="25" t="s">
        <v>210</v>
      </c>
      <c r="C134" s="69"/>
      <c r="E134" s="139">
        <f>E135-E133</f>
        <v>-6589</v>
      </c>
      <c r="G134" s="46">
        <f>G135-G133</f>
        <v>-14128</v>
      </c>
      <c r="I134" s="74"/>
      <c r="J134" s="75"/>
      <c r="K134" s="74"/>
    </row>
    <row r="135" spans="1:12" s="17" customFormat="1" ht="21.75" customHeight="1" thickBot="1" x14ac:dyDescent="0.3">
      <c r="A135" s="25"/>
      <c r="C135" s="25"/>
      <c r="E135" s="76">
        <f>E109</f>
        <v>427165</v>
      </c>
      <c r="F135" s="77"/>
      <c r="G135" s="76">
        <f>G109</f>
        <v>278860</v>
      </c>
      <c r="H135" s="23"/>
      <c r="I135" s="74"/>
      <c r="J135" s="75"/>
      <c r="K135" s="74"/>
    </row>
    <row r="136" spans="1:12" s="17" customFormat="1" ht="21.75" customHeight="1" thickTop="1" x14ac:dyDescent="0.25">
      <c r="A136" s="78"/>
      <c r="B136" s="44"/>
      <c r="C136" s="79"/>
      <c r="D136" s="80"/>
      <c r="E136" s="81"/>
      <c r="F136" s="42"/>
      <c r="G136" s="81"/>
      <c r="H136" s="41"/>
      <c r="I136" s="74"/>
      <c r="J136" s="82"/>
      <c r="K136" s="74"/>
      <c r="L136" s="44"/>
    </row>
    <row r="137" spans="1:12" s="17" customFormat="1" ht="21.75" customHeight="1" x14ac:dyDescent="0.25">
      <c r="A137" s="83" t="s">
        <v>169</v>
      </c>
      <c r="B137" s="36"/>
      <c r="C137" s="84"/>
      <c r="D137" s="85"/>
      <c r="E137" s="86"/>
      <c r="F137" s="87"/>
      <c r="G137" s="86"/>
      <c r="H137" s="88"/>
      <c r="I137" s="89"/>
      <c r="J137" s="90"/>
      <c r="K137" s="89"/>
      <c r="L137" s="36"/>
    </row>
    <row r="138" spans="1:12" s="17" customFormat="1" ht="21.75" customHeight="1" thickBot="1" x14ac:dyDescent="0.3">
      <c r="A138" s="25" t="s">
        <v>168</v>
      </c>
      <c r="B138" s="36"/>
      <c r="C138" s="84"/>
      <c r="D138" s="85"/>
      <c r="E138" s="41">
        <f>I138</f>
        <v>433839</v>
      </c>
      <c r="F138" s="70"/>
      <c r="G138" s="41">
        <f>K138</f>
        <v>293195</v>
      </c>
      <c r="I138" s="73">
        <f>I122</f>
        <v>433839</v>
      </c>
      <c r="J138" s="70"/>
      <c r="K138" s="73">
        <f>K122</f>
        <v>293195</v>
      </c>
      <c r="L138" s="36"/>
    </row>
    <row r="139" spans="1:12" s="17" customFormat="1" ht="21.75" customHeight="1" thickTop="1" x14ac:dyDescent="0.25">
      <c r="A139" s="25" t="s">
        <v>210</v>
      </c>
      <c r="B139" s="36"/>
      <c r="C139" s="84"/>
      <c r="D139" s="85"/>
      <c r="E139" s="139">
        <f>E140-E138</f>
        <v>-6589</v>
      </c>
      <c r="F139" s="70"/>
      <c r="G139" s="46">
        <f>G140-G138</f>
        <v>-13303</v>
      </c>
      <c r="I139" s="74"/>
      <c r="J139" s="77"/>
      <c r="K139" s="72"/>
      <c r="L139" s="36"/>
    </row>
    <row r="140" spans="1:12" s="17" customFormat="1" ht="21.75" customHeight="1" thickBot="1" x14ac:dyDescent="0.3">
      <c r="A140" s="28"/>
      <c r="B140" s="36"/>
      <c r="C140" s="84"/>
      <c r="D140" s="85"/>
      <c r="E140" s="76">
        <f>E122</f>
        <v>427250</v>
      </c>
      <c r="F140" s="75"/>
      <c r="G140" s="76">
        <f>G122</f>
        <v>279892</v>
      </c>
      <c r="H140" s="23"/>
      <c r="I140" s="91"/>
      <c r="J140" s="23"/>
      <c r="K140" s="92"/>
      <c r="L140" s="36"/>
    </row>
    <row r="141" spans="1:12" s="17" customFormat="1" ht="21.75" customHeight="1" thickTop="1" x14ac:dyDescent="0.25">
      <c r="A141" s="168" t="s">
        <v>82</v>
      </c>
      <c r="B141" s="160"/>
      <c r="C141" s="191">
        <v>32</v>
      </c>
      <c r="D141" s="160"/>
      <c r="E141" s="43"/>
      <c r="F141" s="160"/>
      <c r="G141" s="43"/>
      <c r="H141" s="160"/>
      <c r="I141" s="214"/>
      <c r="J141" s="43"/>
      <c r="K141" s="214"/>
    </row>
    <row r="142" spans="1:12" s="17" customFormat="1" ht="21.75" customHeight="1" x14ac:dyDescent="0.25">
      <c r="A142" s="175" t="s">
        <v>83</v>
      </c>
      <c r="B142" s="176"/>
      <c r="C142" s="191"/>
      <c r="D142" s="160"/>
      <c r="E142" s="43"/>
      <c r="F142" s="160"/>
      <c r="G142" s="43"/>
      <c r="H142" s="43"/>
      <c r="I142" s="214"/>
      <c r="J142" s="43"/>
      <c r="K142" s="214"/>
    </row>
    <row r="143" spans="1:12" s="17" customFormat="1" ht="21.75" customHeight="1" thickBot="1" x14ac:dyDescent="0.3">
      <c r="A143" s="175" t="s">
        <v>171</v>
      </c>
      <c r="B143" s="157"/>
      <c r="C143" s="191"/>
      <c r="D143" s="160"/>
      <c r="E143" s="215">
        <v>0.49</v>
      </c>
      <c r="F143" s="197"/>
      <c r="G143" s="255">
        <v>0.33</v>
      </c>
      <c r="H143" s="197"/>
      <c r="I143" s="215">
        <v>0.49</v>
      </c>
      <c r="J143" s="198"/>
      <c r="K143" s="255">
        <v>0.33</v>
      </c>
    </row>
    <row r="144" spans="1:12" ht="21.75" customHeight="1" thickTop="1" x14ac:dyDescent="0.25">
      <c r="A144" s="175"/>
      <c r="B144" s="157"/>
      <c r="C144" s="191"/>
      <c r="E144" s="196"/>
      <c r="F144" s="197"/>
      <c r="G144" s="196"/>
      <c r="H144" s="197"/>
      <c r="I144" s="196"/>
      <c r="J144" s="198"/>
      <c r="K144" s="196"/>
    </row>
    <row r="145" spans="1:13" s="17" customFormat="1" ht="21.75" customHeight="1" x14ac:dyDescent="0.25">
      <c r="A145" s="175" t="s">
        <v>128</v>
      </c>
      <c r="B145" s="157"/>
      <c r="C145" s="191"/>
      <c r="D145" s="160"/>
      <c r="E145" s="196"/>
      <c r="F145" s="197"/>
      <c r="G145" s="196"/>
      <c r="H145" s="197"/>
      <c r="I145" s="196"/>
      <c r="J145" s="198"/>
      <c r="K145" s="196"/>
    </row>
    <row r="146" spans="1:13" s="17" customFormat="1" ht="21.75" customHeight="1" thickBot="1" x14ac:dyDescent="0.3">
      <c r="A146" s="175" t="s">
        <v>171</v>
      </c>
      <c r="B146" s="157"/>
      <c r="C146" s="191"/>
      <c r="D146" s="160"/>
      <c r="E146" s="215">
        <v>0.49</v>
      </c>
      <c r="F146" s="197"/>
      <c r="G146" s="255">
        <v>0.33</v>
      </c>
      <c r="H146" s="197"/>
      <c r="I146" s="215">
        <v>0.49</v>
      </c>
      <c r="J146" s="198"/>
      <c r="K146" s="255">
        <v>0.33</v>
      </c>
    </row>
    <row r="147" spans="1:13" s="17" customFormat="1" ht="21.75" customHeight="1" thickTop="1" x14ac:dyDescent="0.25">
      <c r="A147" s="175"/>
      <c r="B147" s="157"/>
      <c r="C147" s="191"/>
      <c r="D147" s="160"/>
      <c r="E147" s="216"/>
      <c r="F147" s="217"/>
      <c r="G147" s="216"/>
      <c r="H147" s="217"/>
      <c r="I147" s="149"/>
      <c r="J147" s="218"/>
      <c r="K147" s="160"/>
      <c r="L147" s="43"/>
      <c r="M147" s="43"/>
    </row>
    <row r="148" spans="1:13" s="17" customFormat="1" ht="21.75" customHeight="1" x14ac:dyDescent="0.25">
      <c r="A148" s="45" t="s">
        <v>277</v>
      </c>
      <c r="B148" s="57"/>
      <c r="C148" s="57"/>
      <c r="D148" s="57"/>
      <c r="E148" s="57"/>
      <c r="F148" s="57"/>
      <c r="G148" s="57"/>
      <c r="H148" s="57"/>
      <c r="I148" s="44"/>
      <c r="J148" s="36"/>
      <c r="K148" s="35"/>
      <c r="L148" s="57"/>
    </row>
    <row r="149" spans="1:13" s="157" customFormat="1" ht="21.75" customHeight="1" x14ac:dyDescent="0.25">
      <c r="B149" s="153"/>
      <c r="C149" s="154"/>
      <c r="D149" s="155"/>
      <c r="E149" s="155"/>
      <c r="F149" s="155"/>
      <c r="G149" s="155"/>
      <c r="H149" s="155"/>
      <c r="I149" s="156"/>
      <c r="J149" s="155"/>
      <c r="K149" s="219" t="s">
        <v>152</v>
      </c>
    </row>
    <row r="150" spans="1:13" s="157" customFormat="1" ht="21.75" customHeight="1" x14ac:dyDescent="0.25">
      <c r="A150" s="152" t="s">
        <v>0</v>
      </c>
      <c r="B150" s="155"/>
      <c r="C150" s="154"/>
      <c r="D150" s="155"/>
      <c r="E150" s="155"/>
      <c r="F150" s="155"/>
      <c r="G150" s="155"/>
      <c r="H150" s="155"/>
      <c r="I150" s="156"/>
      <c r="J150" s="155"/>
      <c r="K150" s="155"/>
    </row>
    <row r="151" spans="1:13" s="157" customFormat="1" ht="21.75" customHeight="1" x14ac:dyDescent="0.25">
      <c r="A151" s="190" t="s">
        <v>84</v>
      </c>
      <c r="B151" s="153"/>
      <c r="C151" s="154"/>
      <c r="D151" s="155"/>
      <c r="E151" s="155"/>
      <c r="F151" s="155"/>
      <c r="G151" s="155"/>
      <c r="H151" s="155"/>
      <c r="I151" s="156"/>
      <c r="J151" s="155"/>
      <c r="K151" s="155"/>
    </row>
    <row r="152" spans="1:13" s="157" customFormat="1" ht="21.75" customHeight="1" x14ac:dyDescent="0.25">
      <c r="A152" s="152" t="s">
        <v>247</v>
      </c>
      <c r="B152" s="153"/>
      <c r="C152" s="154"/>
      <c r="D152" s="155"/>
      <c r="E152" s="155"/>
      <c r="F152" s="155"/>
      <c r="G152" s="155"/>
      <c r="H152" s="155"/>
      <c r="I152" s="156"/>
      <c r="J152" s="155"/>
      <c r="K152" s="155"/>
    </row>
    <row r="153" spans="1:13" s="157" customFormat="1" ht="21.75" customHeight="1" x14ac:dyDescent="0.25">
      <c r="B153" s="153"/>
      <c r="C153" s="154"/>
      <c r="D153" s="155"/>
      <c r="E153" s="155"/>
      <c r="F153" s="155"/>
      <c r="G153" s="155"/>
      <c r="H153" s="155"/>
      <c r="I153" s="158"/>
      <c r="J153" s="155"/>
      <c r="K153" s="150" t="s">
        <v>153</v>
      </c>
    </row>
    <row r="154" spans="1:13" ht="21.75" customHeight="1" x14ac:dyDescent="0.25">
      <c r="E154" s="161"/>
      <c r="F154" s="161" t="s">
        <v>2</v>
      </c>
      <c r="G154" s="161"/>
      <c r="H154" s="162"/>
      <c r="I154" s="163"/>
      <c r="J154" s="161" t="s">
        <v>21</v>
      </c>
      <c r="K154" s="161"/>
    </row>
    <row r="155" spans="1:13" ht="21.75" customHeight="1" x14ac:dyDescent="0.25">
      <c r="C155" s="160"/>
      <c r="D155" s="165"/>
      <c r="E155" s="164">
        <v>2563</v>
      </c>
      <c r="F155" s="166"/>
      <c r="G155" s="164">
        <v>2562</v>
      </c>
      <c r="H155" s="167"/>
      <c r="I155" s="164">
        <v>2563</v>
      </c>
      <c r="J155" s="166"/>
      <c r="K155" s="164">
        <v>2562</v>
      </c>
    </row>
    <row r="156" spans="1:13" ht="21.75" customHeight="1" x14ac:dyDescent="0.25">
      <c r="A156" s="168" t="s">
        <v>85</v>
      </c>
      <c r="B156" s="162"/>
      <c r="C156" s="220"/>
      <c r="E156" s="186"/>
      <c r="F156" s="186"/>
      <c r="G156" s="186"/>
      <c r="I156" s="178"/>
      <c r="J156" s="186"/>
      <c r="K156" s="186"/>
    </row>
    <row r="157" spans="1:13" ht="21.75" customHeight="1" x14ac:dyDescent="0.25">
      <c r="A157" s="159" t="s">
        <v>86</v>
      </c>
      <c r="C157" s="220"/>
      <c r="E157" s="195">
        <f>E107</f>
        <v>520161</v>
      </c>
      <c r="F157" s="195"/>
      <c r="G157" s="195">
        <f>G107</f>
        <v>365705</v>
      </c>
      <c r="H157" s="195"/>
      <c r="I157" s="195">
        <f>I107</f>
        <v>472912</v>
      </c>
      <c r="J157" s="195"/>
      <c r="K157" s="195">
        <f>K107</f>
        <v>314938</v>
      </c>
    </row>
    <row r="158" spans="1:13" ht="21.75" customHeight="1" x14ac:dyDescent="0.25">
      <c r="A158" s="159" t="s">
        <v>87</v>
      </c>
      <c r="C158" s="220"/>
      <c r="E158" s="186"/>
      <c r="F158" s="186"/>
      <c r="G158" s="186"/>
      <c r="H158" s="186"/>
      <c r="I158" s="178"/>
      <c r="J158" s="186"/>
      <c r="K158" s="178"/>
    </row>
    <row r="159" spans="1:13" ht="21.75" customHeight="1" x14ac:dyDescent="0.25">
      <c r="A159" s="159" t="s">
        <v>88</v>
      </c>
      <c r="C159" s="220"/>
      <c r="E159" s="186"/>
      <c r="F159" s="186"/>
      <c r="G159" s="186"/>
      <c r="H159" s="186"/>
      <c r="I159" s="178"/>
      <c r="J159" s="186"/>
      <c r="K159" s="178"/>
    </row>
    <row r="160" spans="1:13" ht="21.75" customHeight="1" x14ac:dyDescent="0.25">
      <c r="A160" s="175" t="s">
        <v>89</v>
      </c>
      <c r="C160" s="220"/>
      <c r="E160" s="22">
        <v>51771</v>
      </c>
      <c r="F160" s="22"/>
      <c r="G160" s="22">
        <v>30968</v>
      </c>
      <c r="H160" s="22"/>
      <c r="I160" s="178">
        <v>41613</v>
      </c>
      <c r="J160" s="22"/>
      <c r="K160" s="178">
        <v>26322</v>
      </c>
    </row>
    <row r="161" spans="1:11" ht="21.75" customHeight="1" x14ac:dyDescent="0.25">
      <c r="A161" s="175" t="s">
        <v>243</v>
      </c>
      <c r="C161" s="220"/>
      <c r="E161" s="141">
        <v>109962</v>
      </c>
      <c r="F161" s="141"/>
      <c r="G161" s="141">
        <v>0</v>
      </c>
      <c r="H161" s="141"/>
      <c r="I161" s="141">
        <v>-3247</v>
      </c>
      <c r="J161" s="141"/>
      <c r="K161" s="141">
        <v>0</v>
      </c>
    </row>
    <row r="162" spans="1:11" ht="21.75" customHeight="1" x14ac:dyDescent="0.25">
      <c r="A162" s="175" t="s">
        <v>261</v>
      </c>
      <c r="C162" s="220"/>
      <c r="E162" s="141">
        <v>0</v>
      </c>
      <c r="F162" s="141"/>
      <c r="G162" s="141">
        <v>-871</v>
      </c>
      <c r="H162" s="141"/>
      <c r="I162" s="141">
        <v>0</v>
      </c>
      <c r="J162" s="141"/>
      <c r="K162" s="141">
        <v>-5611</v>
      </c>
    </row>
    <row r="163" spans="1:11" ht="21.75" customHeight="1" x14ac:dyDescent="0.25">
      <c r="A163" s="175" t="s">
        <v>278</v>
      </c>
      <c r="C163" s="220"/>
      <c r="E163" s="22">
        <v>11292</v>
      </c>
      <c r="F163" s="22"/>
      <c r="G163" s="22">
        <v>-8099</v>
      </c>
      <c r="H163" s="30"/>
      <c r="I163" s="221">
        <v>0</v>
      </c>
      <c r="J163" s="30"/>
      <c r="K163" s="221">
        <v>0</v>
      </c>
    </row>
    <row r="164" spans="1:11" ht="21.75" customHeight="1" x14ac:dyDescent="0.25">
      <c r="A164" s="175" t="s">
        <v>220</v>
      </c>
      <c r="C164" s="220"/>
      <c r="E164" s="22">
        <v>6455</v>
      </c>
      <c r="F164" s="22"/>
      <c r="G164" s="141">
        <v>609</v>
      </c>
      <c r="H164" s="30"/>
      <c r="I164" s="221">
        <v>0</v>
      </c>
      <c r="J164" s="30"/>
      <c r="K164" s="221">
        <v>0</v>
      </c>
    </row>
    <row r="165" spans="1:11" ht="21.75" customHeight="1" x14ac:dyDescent="0.25">
      <c r="A165" s="175" t="s">
        <v>262</v>
      </c>
      <c r="C165" s="220"/>
      <c r="E165" s="22">
        <v>-10806</v>
      </c>
      <c r="F165" s="22"/>
      <c r="G165" s="22">
        <v>42032</v>
      </c>
      <c r="H165" s="30"/>
      <c r="I165" s="221">
        <v>0</v>
      </c>
      <c r="J165" s="30"/>
      <c r="K165" s="221">
        <v>0</v>
      </c>
    </row>
    <row r="166" spans="1:11" ht="21.75" customHeight="1" x14ac:dyDescent="0.25">
      <c r="A166" s="25" t="s">
        <v>135</v>
      </c>
      <c r="B166" s="17"/>
      <c r="C166" s="222"/>
      <c r="D166" s="17"/>
      <c r="E166" s="141">
        <v>0</v>
      </c>
      <c r="F166" s="22"/>
      <c r="G166" s="141">
        <v>0</v>
      </c>
      <c r="H166" s="22"/>
      <c r="I166" s="178">
        <v>-309600</v>
      </c>
      <c r="J166" s="22"/>
      <c r="K166" s="178">
        <v>-140309</v>
      </c>
    </row>
    <row r="167" spans="1:11" ht="21.75" customHeight="1" x14ac:dyDescent="0.25">
      <c r="A167" s="25" t="s">
        <v>172</v>
      </c>
      <c r="B167" s="17"/>
      <c r="C167" s="222"/>
      <c r="D167" s="17"/>
      <c r="E167" s="141">
        <v>-6718</v>
      </c>
      <c r="F167" s="22"/>
      <c r="G167" s="141">
        <v>-1341</v>
      </c>
      <c r="H167" s="22"/>
      <c r="I167" s="30">
        <v>0</v>
      </c>
      <c r="J167" s="22"/>
      <c r="K167" s="30">
        <v>0</v>
      </c>
    </row>
    <row r="168" spans="1:11" ht="21.75" customHeight="1" x14ac:dyDescent="0.25">
      <c r="A168" s="175" t="s">
        <v>211</v>
      </c>
      <c r="B168" s="157"/>
      <c r="C168" s="220"/>
      <c r="E168" s="22">
        <v>4</v>
      </c>
      <c r="F168" s="22"/>
      <c r="G168" s="22">
        <v>15</v>
      </c>
      <c r="H168" s="22"/>
      <c r="I168" s="178">
        <v>4</v>
      </c>
      <c r="J168" s="22"/>
      <c r="K168" s="178">
        <v>15</v>
      </c>
    </row>
    <row r="169" spans="1:11" ht="21.75" customHeight="1" x14ac:dyDescent="0.25">
      <c r="A169" s="175" t="s">
        <v>250</v>
      </c>
      <c r="B169" s="157"/>
      <c r="C169" s="220"/>
      <c r="E169" s="22">
        <v>83</v>
      </c>
      <c r="F169" s="22"/>
      <c r="G169" s="22">
        <v>774</v>
      </c>
      <c r="H169" s="22"/>
      <c r="I169" s="30">
        <v>0</v>
      </c>
      <c r="J169" s="22"/>
      <c r="K169" s="30">
        <v>0</v>
      </c>
    </row>
    <row r="170" spans="1:11" ht="21.75" customHeight="1" x14ac:dyDescent="0.25">
      <c r="A170" s="175" t="s">
        <v>285</v>
      </c>
      <c r="B170" s="157"/>
      <c r="C170" s="220"/>
      <c r="E170" s="22"/>
      <c r="F170" s="22"/>
      <c r="G170" s="22"/>
      <c r="H170" s="22"/>
      <c r="I170" s="178"/>
      <c r="J170" s="22"/>
      <c r="K170" s="30"/>
    </row>
    <row r="171" spans="1:11" ht="21.75" customHeight="1" x14ac:dyDescent="0.25">
      <c r="A171" s="175" t="s">
        <v>241</v>
      </c>
      <c r="B171" s="157"/>
      <c r="C171" s="220"/>
      <c r="E171" s="22">
        <v>1255</v>
      </c>
      <c r="F171" s="22"/>
      <c r="G171" s="22">
        <v>-2628</v>
      </c>
      <c r="H171" s="22"/>
      <c r="I171" s="30">
        <v>0</v>
      </c>
      <c r="J171" s="22"/>
      <c r="K171" s="30">
        <v>0</v>
      </c>
    </row>
    <row r="172" spans="1:11" ht="21.75" customHeight="1" x14ac:dyDescent="0.25">
      <c r="A172" s="159" t="s">
        <v>90</v>
      </c>
      <c r="B172" s="157"/>
      <c r="C172" s="220"/>
      <c r="E172" s="22">
        <v>224</v>
      </c>
      <c r="F172" s="22"/>
      <c r="G172" s="22">
        <v>1023</v>
      </c>
      <c r="H172" s="22"/>
      <c r="I172" s="178">
        <v>97</v>
      </c>
      <c r="J172" s="22"/>
      <c r="K172" s="178">
        <v>499</v>
      </c>
    </row>
    <row r="173" spans="1:11" ht="21.75" customHeight="1" x14ac:dyDescent="0.25">
      <c r="A173" s="159" t="s">
        <v>91</v>
      </c>
      <c r="B173" s="157"/>
      <c r="C173" s="220"/>
      <c r="E173" s="22">
        <v>-749617</v>
      </c>
      <c r="F173" s="22"/>
      <c r="G173" s="22">
        <v>-664002</v>
      </c>
      <c r="H173" s="22"/>
      <c r="I173" s="178">
        <v>-440322</v>
      </c>
      <c r="J173" s="22"/>
      <c r="K173" s="178">
        <v>-399362</v>
      </c>
    </row>
    <row r="174" spans="1:11" ht="21.75" customHeight="1" x14ac:dyDescent="0.25">
      <c r="A174" s="159" t="s">
        <v>181</v>
      </c>
      <c r="B174" s="157"/>
      <c r="C174" s="220"/>
      <c r="E174" s="22">
        <v>-758</v>
      </c>
      <c r="F174" s="22"/>
      <c r="G174" s="22">
        <v>-1283</v>
      </c>
      <c r="H174" s="22"/>
      <c r="I174" s="30">
        <v>0</v>
      </c>
      <c r="J174" s="22"/>
      <c r="K174" s="30">
        <v>0</v>
      </c>
    </row>
    <row r="175" spans="1:11" ht="21.75" customHeight="1" x14ac:dyDescent="0.25">
      <c r="A175" s="159" t="s">
        <v>92</v>
      </c>
      <c r="B175" s="157"/>
      <c r="C175" s="220"/>
      <c r="E175" s="147">
        <v>144995</v>
      </c>
      <c r="F175" s="22"/>
      <c r="G175" s="252">
        <v>86519</v>
      </c>
      <c r="H175" s="22"/>
      <c r="I175" s="188">
        <v>142787</v>
      </c>
      <c r="J175" s="22"/>
      <c r="K175" s="188">
        <v>86488</v>
      </c>
    </row>
    <row r="176" spans="1:11" ht="21.75" customHeight="1" x14ac:dyDescent="0.25">
      <c r="A176" s="159" t="s">
        <v>229</v>
      </c>
      <c r="C176" s="220"/>
      <c r="E176" s="186"/>
      <c r="F176" s="186"/>
      <c r="G176" s="186"/>
      <c r="H176" s="186"/>
      <c r="I176" s="178"/>
      <c r="J176" s="186"/>
      <c r="K176" s="178"/>
    </row>
    <row r="177" spans="1:11" ht="21.75" customHeight="1" x14ac:dyDescent="0.25">
      <c r="A177" s="159" t="s">
        <v>93</v>
      </c>
      <c r="C177" s="220"/>
      <c r="E177" s="186">
        <f>SUM(E157:E175)</f>
        <v>78303</v>
      </c>
      <c r="F177" s="186"/>
      <c r="G177" s="186">
        <f>SUM(G157:G175)</f>
        <v>-150579</v>
      </c>
      <c r="H177" s="186"/>
      <c r="I177" s="178">
        <f>SUM(I157:I175)</f>
        <v>-95756</v>
      </c>
      <c r="J177" s="186"/>
      <c r="K177" s="178">
        <f>SUM(K157:K175)</f>
        <v>-117020</v>
      </c>
    </row>
    <row r="178" spans="1:11" ht="21.75" customHeight="1" x14ac:dyDescent="0.25">
      <c r="A178" s="159" t="s">
        <v>94</v>
      </c>
      <c r="C178" s="220"/>
      <c r="E178" s="186"/>
      <c r="F178" s="186"/>
      <c r="G178" s="186"/>
      <c r="H178" s="186"/>
      <c r="I178" s="178"/>
      <c r="J178" s="186"/>
      <c r="K178" s="178"/>
    </row>
    <row r="179" spans="1:11" ht="21.75" customHeight="1" x14ac:dyDescent="0.25">
      <c r="A179" s="159" t="s">
        <v>184</v>
      </c>
      <c r="B179" s="162"/>
      <c r="C179" s="220"/>
      <c r="E179" s="223">
        <v>-1515</v>
      </c>
      <c r="F179" s="43"/>
      <c r="G179" s="223">
        <v>231</v>
      </c>
      <c r="I179" s="141">
        <v>0</v>
      </c>
      <c r="J179" s="43"/>
      <c r="K179" s="141">
        <v>0</v>
      </c>
    </row>
    <row r="180" spans="1:11" ht="21.75" customHeight="1" x14ac:dyDescent="0.25">
      <c r="A180" s="159" t="s">
        <v>95</v>
      </c>
      <c r="C180" s="220"/>
      <c r="E180" s="22">
        <v>667</v>
      </c>
      <c r="F180" s="22"/>
      <c r="G180" s="22">
        <v>25167</v>
      </c>
      <c r="H180" s="22"/>
      <c r="I180" s="178">
        <v>8197</v>
      </c>
      <c r="J180" s="22"/>
      <c r="K180" s="178">
        <v>43533</v>
      </c>
    </row>
    <row r="181" spans="1:11" ht="21.75" customHeight="1" x14ac:dyDescent="0.25">
      <c r="A181" s="159" t="s">
        <v>96</v>
      </c>
      <c r="C181" s="220"/>
      <c r="E181" s="22">
        <v>6140</v>
      </c>
      <c r="F181" s="22"/>
      <c r="G181" s="22">
        <v>-3551</v>
      </c>
      <c r="H181" s="22"/>
      <c r="I181" s="178">
        <v>3036</v>
      </c>
      <c r="J181" s="22"/>
      <c r="K181" s="178">
        <v>-2028</v>
      </c>
    </row>
    <row r="182" spans="1:11" ht="21.75" customHeight="1" x14ac:dyDescent="0.25">
      <c r="A182" s="159" t="s">
        <v>173</v>
      </c>
      <c r="C182" s="220"/>
      <c r="E182" s="22">
        <v>-19808</v>
      </c>
      <c r="F182" s="22"/>
      <c r="G182" s="22">
        <v>-26577</v>
      </c>
      <c r="H182" s="22"/>
      <c r="I182" s="30">
        <v>0</v>
      </c>
      <c r="J182" s="22"/>
      <c r="K182" s="30">
        <v>0</v>
      </c>
    </row>
    <row r="183" spans="1:11" ht="21.75" customHeight="1" x14ac:dyDescent="0.25">
      <c r="A183" s="159" t="s">
        <v>174</v>
      </c>
      <c r="C183" s="220"/>
      <c r="E183" s="22">
        <v>-9789</v>
      </c>
      <c r="F183" s="22"/>
      <c r="G183" s="22">
        <v>-5074</v>
      </c>
      <c r="H183" s="22"/>
      <c r="I183" s="30">
        <v>0</v>
      </c>
      <c r="J183" s="22"/>
      <c r="K183" s="30">
        <v>0</v>
      </c>
    </row>
    <row r="184" spans="1:11" ht="21.75" customHeight="1" x14ac:dyDescent="0.25">
      <c r="A184" s="159" t="s">
        <v>175</v>
      </c>
      <c r="C184" s="220"/>
      <c r="E184" s="22">
        <v>-13025</v>
      </c>
      <c r="F184" s="22"/>
      <c r="G184" s="22">
        <v>-9287</v>
      </c>
      <c r="H184" s="22"/>
      <c r="I184" s="30">
        <v>0</v>
      </c>
      <c r="J184" s="22"/>
      <c r="K184" s="30">
        <v>0</v>
      </c>
    </row>
    <row r="185" spans="1:11" ht="21.75" customHeight="1" x14ac:dyDescent="0.25">
      <c r="A185" s="159" t="s">
        <v>176</v>
      </c>
      <c r="C185" s="220"/>
      <c r="E185" s="22">
        <v>-685</v>
      </c>
      <c r="F185" s="22"/>
      <c r="G185" s="22">
        <v>-21825</v>
      </c>
      <c r="H185" s="22"/>
      <c r="I185" s="30">
        <v>0</v>
      </c>
      <c r="J185" s="22"/>
      <c r="K185" s="30">
        <v>0</v>
      </c>
    </row>
    <row r="186" spans="1:11" ht="21.75" customHeight="1" x14ac:dyDescent="0.25">
      <c r="A186" s="159" t="s">
        <v>221</v>
      </c>
      <c r="C186" s="220"/>
      <c r="E186" s="22">
        <v>25709</v>
      </c>
      <c r="F186" s="22"/>
      <c r="G186" s="30">
        <v>0</v>
      </c>
      <c r="H186" s="22"/>
      <c r="I186" s="30">
        <v>0</v>
      </c>
      <c r="J186" s="22"/>
      <c r="K186" s="30">
        <v>0</v>
      </c>
    </row>
    <row r="187" spans="1:11" ht="21.75" customHeight="1" x14ac:dyDescent="0.25">
      <c r="A187" s="159" t="s">
        <v>242</v>
      </c>
      <c r="C187" s="220"/>
      <c r="E187" s="22">
        <v>36973</v>
      </c>
      <c r="F187" s="22"/>
      <c r="G187" s="30">
        <v>40489</v>
      </c>
      <c r="H187" s="22"/>
      <c r="I187" s="30">
        <v>707</v>
      </c>
      <c r="J187" s="22"/>
      <c r="K187" s="30">
        <v>0</v>
      </c>
    </row>
    <row r="188" spans="1:11" ht="21.75" customHeight="1" x14ac:dyDescent="0.25">
      <c r="A188" s="159" t="s">
        <v>97</v>
      </c>
      <c r="C188" s="220"/>
      <c r="E188" s="22">
        <v>-7571</v>
      </c>
      <c r="F188" s="22"/>
      <c r="G188" s="30">
        <v>51437</v>
      </c>
      <c r="H188" s="22"/>
      <c r="I188" s="178">
        <v>-84</v>
      </c>
      <c r="J188" s="22"/>
      <c r="K188" s="30">
        <v>9308</v>
      </c>
    </row>
    <row r="189" spans="1:11" ht="21.75" customHeight="1" x14ac:dyDescent="0.25">
      <c r="A189" s="159" t="s">
        <v>98</v>
      </c>
      <c r="C189" s="220"/>
      <c r="E189" s="22">
        <v>-234800</v>
      </c>
      <c r="F189" s="22"/>
      <c r="G189" s="30">
        <v>-363013</v>
      </c>
      <c r="H189" s="22"/>
      <c r="I189" s="178">
        <v>-12190</v>
      </c>
      <c r="J189" s="22"/>
      <c r="K189" s="178">
        <v>-7950</v>
      </c>
    </row>
    <row r="190" spans="1:11" ht="21.75" customHeight="1" x14ac:dyDescent="0.25">
      <c r="A190" s="159" t="s">
        <v>222</v>
      </c>
      <c r="C190" s="220"/>
      <c r="E190" s="22">
        <v>118</v>
      </c>
      <c r="F190" s="22"/>
      <c r="G190" s="30">
        <v>0</v>
      </c>
      <c r="H190" s="22"/>
      <c r="I190" s="178">
        <v>-280</v>
      </c>
      <c r="J190" s="22"/>
      <c r="K190" s="30">
        <v>0</v>
      </c>
    </row>
    <row r="191" spans="1:11" ht="21.75" customHeight="1" x14ac:dyDescent="0.25">
      <c r="A191" s="175" t="s">
        <v>99</v>
      </c>
      <c r="B191" s="176"/>
      <c r="C191" s="220"/>
      <c r="E191" s="22">
        <v>-7279</v>
      </c>
      <c r="F191" s="22"/>
      <c r="G191" s="30">
        <v>-1433</v>
      </c>
      <c r="H191" s="22"/>
      <c r="I191" s="178">
        <v>-7279</v>
      </c>
      <c r="J191" s="22"/>
      <c r="K191" s="178">
        <v>-586</v>
      </c>
    </row>
    <row r="192" spans="1:11" ht="21.75" customHeight="1" x14ac:dyDescent="0.25">
      <c r="A192" s="159" t="s">
        <v>100</v>
      </c>
      <c r="C192" s="220"/>
      <c r="E192" s="22"/>
      <c r="F192" s="22"/>
      <c r="G192" s="22"/>
      <c r="H192" s="22"/>
      <c r="I192" s="178"/>
      <c r="J192" s="22"/>
      <c r="K192" s="178"/>
    </row>
    <row r="193" spans="1:13" ht="21.75" customHeight="1" x14ac:dyDescent="0.25">
      <c r="A193" s="175" t="s">
        <v>101</v>
      </c>
      <c r="B193" s="157"/>
      <c r="C193" s="220"/>
      <c r="E193" s="22">
        <v>36887</v>
      </c>
      <c r="F193" s="22"/>
      <c r="G193" s="22">
        <v>5082</v>
      </c>
      <c r="H193" s="22"/>
      <c r="I193" s="178">
        <v>15569</v>
      </c>
      <c r="J193" s="22"/>
      <c r="K193" s="178">
        <v>-8756</v>
      </c>
    </row>
    <row r="194" spans="1:13" ht="21.75" customHeight="1" x14ac:dyDescent="0.25">
      <c r="A194" s="175" t="s">
        <v>177</v>
      </c>
      <c r="B194" s="157"/>
      <c r="C194" s="220"/>
      <c r="E194" s="22">
        <v>-9263</v>
      </c>
      <c r="F194" s="22"/>
      <c r="G194" s="22">
        <v>-2295</v>
      </c>
      <c r="H194" s="22"/>
      <c r="I194" s="141">
        <v>0</v>
      </c>
      <c r="J194" s="22"/>
      <c r="K194" s="141">
        <v>0</v>
      </c>
    </row>
    <row r="195" spans="1:13" ht="21.75" customHeight="1" x14ac:dyDescent="0.25">
      <c r="A195" s="175" t="s">
        <v>178</v>
      </c>
      <c r="B195" s="157"/>
      <c r="C195" s="220"/>
      <c r="E195" s="22">
        <v>40977</v>
      </c>
      <c r="F195" s="22"/>
      <c r="G195" s="22">
        <v>9671</v>
      </c>
      <c r="H195" s="22"/>
      <c r="I195" s="141">
        <v>0</v>
      </c>
      <c r="J195" s="22"/>
      <c r="K195" s="141">
        <v>0</v>
      </c>
    </row>
    <row r="196" spans="1:13" ht="21.75" customHeight="1" x14ac:dyDescent="0.25">
      <c r="A196" s="37" t="s">
        <v>102</v>
      </c>
      <c r="B196" s="157"/>
      <c r="C196" s="220"/>
      <c r="E196" s="22">
        <v>41162</v>
      </c>
      <c r="F196" s="22"/>
      <c r="G196" s="22">
        <v>4612</v>
      </c>
      <c r="H196" s="22"/>
      <c r="I196" s="178">
        <v>-11447</v>
      </c>
      <c r="J196" s="22"/>
      <c r="K196" s="178">
        <v>1797</v>
      </c>
    </row>
    <row r="197" spans="1:13" ht="21.75" customHeight="1" x14ac:dyDescent="0.25">
      <c r="A197" s="175" t="s">
        <v>136</v>
      </c>
      <c r="C197" s="220"/>
      <c r="E197" s="141">
        <v>-384</v>
      </c>
      <c r="F197" s="195"/>
      <c r="G197" s="141">
        <v>-551</v>
      </c>
      <c r="H197" s="195"/>
      <c r="I197" s="141">
        <v>0</v>
      </c>
      <c r="J197" s="195"/>
      <c r="K197" s="141">
        <v>0</v>
      </c>
      <c r="L197" s="225"/>
      <c r="M197" s="225"/>
    </row>
    <row r="198" spans="1:13" ht="21.75" customHeight="1" x14ac:dyDescent="0.25">
      <c r="A198" s="37" t="s">
        <v>103</v>
      </c>
      <c r="B198" s="157"/>
      <c r="C198" s="220"/>
      <c r="E198" s="226">
        <v>2295</v>
      </c>
      <c r="F198" s="22"/>
      <c r="G198" s="226">
        <v>3569</v>
      </c>
      <c r="H198" s="22"/>
      <c r="I198" s="55">
        <v>1467</v>
      </c>
      <c r="J198" s="22"/>
      <c r="K198" s="55">
        <v>2290</v>
      </c>
    </row>
    <row r="199" spans="1:13" ht="21.75" customHeight="1" x14ac:dyDescent="0.25">
      <c r="A199" s="175" t="s">
        <v>230</v>
      </c>
      <c r="B199" s="157"/>
      <c r="C199" s="220"/>
      <c r="E199" s="186">
        <f>SUM(E177:E191,E193:E198)</f>
        <v>-34888</v>
      </c>
      <c r="F199" s="186"/>
      <c r="G199" s="186">
        <f>SUM(G177:G191,G193:G198)</f>
        <v>-443927</v>
      </c>
      <c r="H199" s="186"/>
      <c r="I199" s="186">
        <f>SUM(I177:I191,I193:I198)</f>
        <v>-98060</v>
      </c>
      <c r="J199" s="186"/>
      <c r="K199" s="186">
        <f>SUM(K177:K191,K193:K198)</f>
        <v>-79412</v>
      </c>
    </row>
    <row r="200" spans="1:13" ht="21.75" customHeight="1" x14ac:dyDescent="0.25">
      <c r="A200" s="175"/>
      <c r="B200" s="176"/>
      <c r="C200" s="220"/>
      <c r="E200" s="22"/>
      <c r="F200" s="22"/>
      <c r="G200" s="22"/>
      <c r="H200" s="22"/>
      <c r="I200" s="178"/>
      <c r="J200" s="22"/>
      <c r="K200" s="178"/>
    </row>
    <row r="201" spans="1:13" ht="21.75" customHeight="1" x14ac:dyDescent="0.25">
      <c r="A201" s="45" t="s">
        <v>277</v>
      </c>
      <c r="B201" s="176"/>
      <c r="C201" s="220"/>
      <c r="F201" s="43"/>
    </row>
    <row r="202" spans="1:13" s="200" customFormat="1" ht="21.75" customHeight="1" x14ac:dyDescent="0.25">
      <c r="I202" s="149"/>
      <c r="J202" s="148"/>
      <c r="K202" s="219" t="s">
        <v>152</v>
      </c>
      <c r="M202" s="160"/>
    </row>
    <row r="203" spans="1:13" s="157" customFormat="1" ht="21.75" customHeight="1" x14ac:dyDescent="0.25">
      <c r="A203" s="152" t="s">
        <v>0</v>
      </c>
      <c r="B203" s="153"/>
      <c r="C203" s="154"/>
      <c r="D203" s="155"/>
      <c r="E203" s="155"/>
      <c r="F203" s="155"/>
      <c r="G203" s="155"/>
      <c r="H203" s="155"/>
      <c r="I203" s="156"/>
      <c r="J203" s="155"/>
      <c r="K203" s="155"/>
      <c r="M203" s="160"/>
    </row>
    <row r="204" spans="1:13" s="157" customFormat="1" ht="21.75" customHeight="1" x14ac:dyDescent="0.25">
      <c r="A204" s="190" t="s">
        <v>107</v>
      </c>
      <c r="B204" s="155"/>
      <c r="C204" s="154"/>
      <c r="D204" s="155"/>
      <c r="E204" s="155"/>
      <c r="F204" s="155"/>
      <c r="G204" s="155"/>
      <c r="H204" s="155"/>
      <c r="I204" s="156"/>
      <c r="J204" s="155"/>
      <c r="K204" s="155"/>
      <c r="M204" s="160"/>
    </row>
    <row r="205" spans="1:13" s="157" customFormat="1" ht="21.75" customHeight="1" x14ac:dyDescent="0.25">
      <c r="A205" s="152" t="s">
        <v>247</v>
      </c>
      <c r="B205" s="153"/>
      <c r="C205" s="154"/>
      <c r="D205" s="155"/>
      <c r="E205" s="155"/>
      <c r="F205" s="155"/>
      <c r="G205" s="155"/>
      <c r="H205" s="155"/>
      <c r="I205" s="156"/>
      <c r="J205" s="155"/>
      <c r="K205" s="155"/>
      <c r="M205" s="160"/>
    </row>
    <row r="206" spans="1:13" s="157" customFormat="1" ht="21.75" customHeight="1" x14ac:dyDescent="0.25">
      <c r="B206" s="153"/>
      <c r="C206" s="154"/>
      <c r="D206" s="155"/>
      <c r="E206" s="155"/>
      <c r="F206" s="155"/>
      <c r="G206" s="155"/>
      <c r="H206" s="155"/>
      <c r="I206" s="158"/>
      <c r="J206" s="155"/>
      <c r="K206" s="150" t="s">
        <v>153</v>
      </c>
      <c r="M206" s="160"/>
    </row>
    <row r="207" spans="1:13" ht="21.75" customHeight="1" x14ac:dyDescent="0.25">
      <c r="E207" s="161"/>
      <c r="F207" s="161" t="s">
        <v>2</v>
      </c>
      <c r="G207" s="161"/>
      <c r="H207" s="162"/>
      <c r="I207" s="163"/>
      <c r="J207" s="161" t="s">
        <v>21</v>
      </c>
      <c r="K207" s="161"/>
    </row>
    <row r="208" spans="1:13" ht="21.75" customHeight="1" x14ac:dyDescent="0.25">
      <c r="C208" s="169"/>
      <c r="D208" s="170"/>
      <c r="E208" s="164">
        <v>2563</v>
      </c>
      <c r="F208" s="166"/>
      <c r="G208" s="164">
        <v>2562</v>
      </c>
      <c r="H208" s="167"/>
      <c r="I208" s="164">
        <v>2563</v>
      </c>
      <c r="J208" s="166"/>
      <c r="K208" s="164">
        <v>2562</v>
      </c>
    </row>
    <row r="209" spans="1:11" ht="21.75" customHeight="1" x14ac:dyDescent="0.25">
      <c r="A209" s="175" t="s">
        <v>104</v>
      </c>
      <c r="B209" s="157"/>
      <c r="C209" s="220"/>
      <c r="E209" s="186">
        <v>649665</v>
      </c>
      <c r="F209" s="186"/>
      <c r="G209" s="186">
        <v>664207</v>
      </c>
      <c r="H209" s="186"/>
      <c r="I209" s="178">
        <v>436928</v>
      </c>
      <c r="J209" s="186"/>
      <c r="K209" s="178">
        <v>399404</v>
      </c>
    </row>
    <row r="210" spans="1:11" ht="21.75" customHeight="1" x14ac:dyDescent="0.25">
      <c r="A210" s="175" t="s">
        <v>105</v>
      </c>
      <c r="B210" s="157"/>
      <c r="C210" s="220"/>
      <c r="E210" s="186">
        <v>-134543</v>
      </c>
      <c r="F210" s="186"/>
      <c r="G210" s="186">
        <v>-81062</v>
      </c>
      <c r="H210" s="186"/>
      <c r="I210" s="186">
        <v>-132377</v>
      </c>
      <c r="J210" s="186"/>
      <c r="K210" s="186">
        <v>-81031</v>
      </c>
    </row>
    <row r="211" spans="1:11" ht="21.75" customHeight="1" x14ac:dyDescent="0.25">
      <c r="A211" s="175" t="s">
        <v>106</v>
      </c>
      <c r="C211" s="220"/>
      <c r="E211" s="227">
        <v>-5619</v>
      </c>
      <c r="F211" s="195"/>
      <c r="G211" s="227">
        <v>-106851</v>
      </c>
      <c r="H211" s="195"/>
      <c r="I211" s="188">
        <v>-5000</v>
      </c>
      <c r="J211" s="195"/>
      <c r="K211" s="188">
        <v>-22967</v>
      </c>
    </row>
    <row r="212" spans="1:11" ht="21.75" customHeight="1" x14ac:dyDescent="0.25">
      <c r="A212" s="190" t="s">
        <v>274</v>
      </c>
      <c r="B212" s="176"/>
      <c r="C212" s="220"/>
      <c r="E212" s="227">
        <f>SUM(E199,E209:E211)</f>
        <v>474615</v>
      </c>
      <c r="F212" s="186"/>
      <c r="G212" s="227">
        <f>SUM(G199,G209:G211)</f>
        <v>32367</v>
      </c>
      <c r="H212" s="186"/>
      <c r="I212" s="227">
        <f>SUM(I199,I209:I211)</f>
        <v>201491</v>
      </c>
      <c r="J212" s="186"/>
      <c r="K212" s="227">
        <f>SUM(K199,K209:K211)</f>
        <v>215994</v>
      </c>
    </row>
    <row r="213" spans="1:11" ht="21.75" customHeight="1" x14ac:dyDescent="0.25">
      <c r="A213" s="168" t="s">
        <v>108</v>
      </c>
      <c r="B213" s="162"/>
      <c r="C213" s="220"/>
      <c r="E213" s="223"/>
      <c r="F213" s="43"/>
      <c r="G213" s="223"/>
      <c r="I213" s="54"/>
      <c r="J213" s="43"/>
      <c r="K213" s="54"/>
    </row>
    <row r="214" spans="1:11" ht="21.75" customHeight="1" x14ac:dyDescent="0.25">
      <c r="A214" s="159" t="s">
        <v>275</v>
      </c>
      <c r="C214" s="220"/>
      <c r="E214" s="195">
        <v>5</v>
      </c>
      <c r="F214" s="186"/>
      <c r="G214" s="195">
        <v>240</v>
      </c>
      <c r="H214" s="186"/>
      <c r="I214" s="187">
        <v>5</v>
      </c>
      <c r="J214" s="186"/>
      <c r="K214" s="187">
        <v>240</v>
      </c>
    </row>
    <row r="215" spans="1:11" ht="21.75" customHeight="1" x14ac:dyDescent="0.25">
      <c r="A215" s="159" t="s">
        <v>281</v>
      </c>
      <c r="C215" s="220"/>
      <c r="E215" s="228">
        <v>11000</v>
      </c>
      <c r="F215" s="186"/>
      <c r="G215" s="228">
        <v>41000</v>
      </c>
      <c r="H215" s="186"/>
      <c r="I215" s="214">
        <v>321000</v>
      </c>
      <c r="J215" s="186"/>
      <c r="K215" s="214">
        <v>-132500</v>
      </c>
    </row>
    <row r="216" spans="1:11" ht="21.75" customHeight="1" x14ac:dyDescent="0.25">
      <c r="A216" s="159" t="s">
        <v>231</v>
      </c>
      <c r="C216" s="220"/>
      <c r="E216" s="228">
        <v>0</v>
      </c>
      <c r="F216" s="186"/>
      <c r="G216" s="228">
        <v>0</v>
      </c>
      <c r="H216" s="186"/>
      <c r="I216" s="228">
        <v>0</v>
      </c>
      <c r="J216" s="186"/>
      <c r="K216" s="214">
        <v>-10000</v>
      </c>
    </row>
    <row r="217" spans="1:11" ht="21.75" customHeight="1" x14ac:dyDescent="0.25">
      <c r="A217" s="229" t="s">
        <v>109</v>
      </c>
      <c r="B217" s="225"/>
      <c r="C217" s="220"/>
      <c r="E217" s="228">
        <v>197</v>
      </c>
      <c r="F217" s="195"/>
      <c r="G217" s="228">
        <v>3</v>
      </c>
      <c r="H217" s="195"/>
      <c r="I217" s="228">
        <v>197</v>
      </c>
      <c r="J217" s="195"/>
      <c r="K217" s="228">
        <v>3</v>
      </c>
    </row>
    <row r="218" spans="1:11" ht="21.75" customHeight="1" x14ac:dyDescent="0.25">
      <c r="A218" s="229" t="s">
        <v>157</v>
      </c>
      <c r="B218" s="225"/>
      <c r="C218" s="220"/>
      <c r="E218" s="195">
        <v>-49141</v>
      </c>
      <c r="F218" s="195"/>
      <c r="G218" s="195">
        <v>-50293</v>
      </c>
      <c r="H218" s="195"/>
      <c r="I218" s="187">
        <v>-41177</v>
      </c>
      <c r="J218" s="195"/>
      <c r="K218" s="187">
        <v>-48685</v>
      </c>
    </row>
    <row r="219" spans="1:11" ht="21.75" customHeight="1" x14ac:dyDescent="0.25">
      <c r="A219" s="229" t="s">
        <v>240</v>
      </c>
      <c r="B219" s="225"/>
      <c r="C219" s="220"/>
      <c r="E219" s="228">
        <v>-5000</v>
      </c>
      <c r="F219" s="195"/>
      <c r="G219" s="228">
        <v>0</v>
      </c>
      <c r="H219" s="195"/>
      <c r="I219" s="228">
        <v>0</v>
      </c>
      <c r="J219" s="195"/>
      <c r="K219" s="228">
        <v>0</v>
      </c>
    </row>
    <row r="220" spans="1:11" ht="21.75" customHeight="1" x14ac:dyDescent="0.25">
      <c r="A220" s="229" t="s">
        <v>251</v>
      </c>
      <c r="B220" s="225"/>
      <c r="C220" s="220"/>
      <c r="E220" s="228">
        <v>0</v>
      </c>
      <c r="F220" s="195"/>
      <c r="G220" s="228">
        <v>-5727</v>
      </c>
      <c r="H220" s="195"/>
      <c r="I220" s="228">
        <v>0</v>
      </c>
      <c r="J220" s="195"/>
      <c r="K220" s="228">
        <v>0</v>
      </c>
    </row>
    <row r="221" spans="1:11" ht="21.75" customHeight="1" x14ac:dyDescent="0.25">
      <c r="A221" s="229" t="s">
        <v>252</v>
      </c>
      <c r="B221" s="225"/>
      <c r="C221" s="220"/>
      <c r="E221" s="228">
        <v>0</v>
      </c>
      <c r="F221" s="195"/>
      <c r="G221" s="195">
        <v>-10140</v>
      </c>
      <c r="H221" s="195"/>
      <c r="I221" s="228">
        <v>0</v>
      </c>
      <c r="J221" s="195"/>
      <c r="K221" s="228">
        <v>0</v>
      </c>
    </row>
    <row r="222" spans="1:11" ht="21.75" customHeight="1" x14ac:dyDescent="0.25">
      <c r="A222" s="229" t="s">
        <v>183</v>
      </c>
      <c r="B222" s="225"/>
      <c r="C222" s="220"/>
      <c r="E222" s="228">
        <v>758</v>
      </c>
      <c r="F222" s="195"/>
      <c r="G222" s="195">
        <v>1283</v>
      </c>
      <c r="H222" s="195"/>
      <c r="I222" s="228">
        <v>0</v>
      </c>
      <c r="J222" s="195"/>
      <c r="K222" s="228">
        <v>0</v>
      </c>
    </row>
    <row r="223" spans="1:11" ht="21.75" customHeight="1" x14ac:dyDescent="0.25">
      <c r="A223" s="168" t="s">
        <v>179</v>
      </c>
      <c r="C223" s="220"/>
      <c r="E223" s="230">
        <f>SUM(E214:E222)</f>
        <v>-42181</v>
      </c>
      <c r="F223" s="186"/>
      <c r="G223" s="230">
        <f>SUM(G214:G222)</f>
        <v>-23634</v>
      </c>
      <c r="H223" s="186"/>
      <c r="I223" s="230">
        <f>SUM(I214:I222)</f>
        <v>280025</v>
      </c>
      <c r="J223" s="186"/>
      <c r="K223" s="230">
        <f>SUM(K214:K222)</f>
        <v>-190942</v>
      </c>
    </row>
    <row r="224" spans="1:11" ht="21.75" customHeight="1" x14ac:dyDescent="0.25">
      <c r="A224" s="168" t="s">
        <v>110</v>
      </c>
      <c r="B224" s="162"/>
      <c r="C224" s="220"/>
      <c r="E224" s="186"/>
      <c r="F224" s="186"/>
      <c r="G224" s="186"/>
      <c r="H224" s="186"/>
      <c r="I224" s="178"/>
      <c r="J224" s="186"/>
      <c r="K224" s="178"/>
    </row>
    <row r="225" spans="1:11" ht="21.75" customHeight="1" x14ac:dyDescent="0.25">
      <c r="A225" s="231" t="s">
        <v>263</v>
      </c>
      <c r="B225" s="232"/>
      <c r="C225" s="222"/>
      <c r="D225" s="17"/>
      <c r="E225" s="221">
        <v>-650000</v>
      </c>
      <c r="F225" s="30"/>
      <c r="G225" s="221">
        <v>0</v>
      </c>
      <c r="H225" s="30"/>
      <c r="I225" s="221">
        <v>-650000</v>
      </c>
      <c r="J225" s="30"/>
      <c r="K225" s="221">
        <v>0</v>
      </c>
    </row>
    <row r="226" spans="1:11" ht="21.75" customHeight="1" x14ac:dyDescent="0.25">
      <c r="A226" s="231" t="s">
        <v>180</v>
      </c>
      <c r="B226" s="232"/>
      <c r="C226" s="222"/>
      <c r="D226" s="17"/>
      <c r="E226" s="221">
        <v>-200000</v>
      </c>
      <c r="F226" s="30"/>
      <c r="G226" s="221">
        <v>0</v>
      </c>
      <c r="H226" s="30"/>
      <c r="I226" s="221">
        <v>-200000</v>
      </c>
      <c r="J226" s="30"/>
      <c r="K226" s="221">
        <v>0</v>
      </c>
    </row>
    <row r="227" spans="1:11" ht="21.75" customHeight="1" x14ac:dyDescent="0.25">
      <c r="A227" s="231" t="s">
        <v>225</v>
      </c>
      <c r="B227" s="232"/>
      <c r="C227" s="222"/>
      <c r="D227" s="17"/>
      <c r="E227" s="221">
        <v>-21591</v>
      </c>
      <c r="F227" s="30"/>
      <c r="G227" s="221">
        <v>-78</v>
      </c>
      <c r="H227" s="30"/>
      <c r="I227" s="221">
        <v>-14571</v>
      </c>
      <c r="J227" s="30"/>
      <c r="K227" s="221">
        <v>0</v>
      </c>
    </row>
    <row r="228" spans="1:11" ht="21.75" customHeight="1" x14ac:dyDescent="0.25">
      <c r="A228" s="231" t="s">
        <v>111</v>
      </c>
      <c r="B228" s="232"/>
      <c r="C228" s="222"/>
      <c r="D228" s="17"/>
      <c r="E228" s="221">
        <v>118487</v>
      </c>
      <c r="F228" s="30"/>
      <c r="G228" s="221">
        <v>0</v>
      </c>
      <c r="H228" s="30"/>
      <c r="I228" s="221">
        <v>0</v>
      </c>
      <c r="J228" s="30"/>
      <c r="K228" s="221">
        <v>0</v>
      </c>
    </row>
    <row r="229" spans="1:11" ht="21.75" customHeight="1" x14ac:dyDescent="0.25">
      <c r="A229" s="231" t="s">
        <v>112</v>
      </c>
      <c r="B229" s="232"/>
      <c r="C229" s="222"/>
      <c r="D229" s="17"/>
      <c r="E229" s="221">
        <v>-158200</v>
      </c>
      <c r="F229" s="30"/>
      <c r="G229" s="221">
        <v>-136580</v>
      </c>
      <c r="H229" s="30"/>
      <c r="I229" s="221">
        <v>-158200</v>
      </c>
      <c r="J229" s="30"/>
      <c r="K229" s="221">
        <v>-136580</v>
      </c>
    </row>
    <row r="230" spans="1:11" ht="21.75" customHeight="1" x14ac:dyDescent="0.25">
      <c r="A230" s="231" t="s">
        <v>223</v>
      </c>
      <c r="B230" s="232"/>
      <c r="C230" s="222"/>
      <c r="D230" s="17"/>
      <c r="E230" s="221">
        <v>2000000</v>
      </c>
      <c r="F230" s="30"/>
      <c r="G230" s="221">
        <v>1498000</v>
      </c>
      <c r="H230" s="30"/>
      <c r="I230" s="221">
        <v>2000000</v>
      </c>
      <c r="J230" s="30"/>
      <c r="K230" s="221">
        <v>1498000</v>
      </c>
    </row>
    <row r="231" spans="1:11" ht="21.75" customHeight="1" x14ac:dyDescent="0.25">
      <c r="A231" s="231" t="s">
        <v>253</v>
      </c>
      <c r="B231" s="232"/>
      <c r="C231" s="222"/>
      <c r="D231" s="17"/>
      <c r="E231" s="221">
        <v>0</v>
      </c>
      <c r="F231" s="30"/>
      <c r="G231" s="221">
        <v>-300000</v>
      </c>
      <c r="H231" s="30"/>
      <c r="I231" s="221">
        <v>0</v>
      </c>
      <c r="J231" s="30"/>
      <c r="K231" s="221">
        <v>-300000</v>
      </c>
    </row>
    <row r="232" spans="1:11" ht="21.75" customHeight="1" x14ac:dyDescent="0.25">
      <c r="A232" s="231" t="s">
        <v>129</v>
      </c>
      <c r="B232" s="232"/>
      <c r="C232" s="222"/>
      <c r="D232" s="17"/>
      <c r="E232" s="221">
        <v>-10800</v>
      </c>
      <c r="F232" s="30"/>
      <c r="G232" s="221">
        <v>-7822</v>
      </c>
      <c r="H232" s="30"/>
      <c r="I232" s="221">
        <v>-10350</v>
      </c>
      <c r="J232" s="30"/>
      <c r="K232" s="221">
        <v>-7822</v>
      </c>
    </row>
    <row r="233" spans="1:11" ht="21.75" customHeight="1" x14ac:dyDescent="0.25">
      <c r="A233" s="231" t="s">
        <v>264</v>
      </c>
      <c r="B233" s="232"/>
      <c r="C233" s="222"/>
      <c r="D233" s="17"/>
      <c r="E233" s="221">
        <v>55867</v>
      </c>
      <c r="F233" s="30"/>
      <c r="G233" s="221">
        <v>0</v>
      </c>
      <c r="H233" s="30"/>
      <c r="I233" s="221">
        <v>55867</v>
      </c>
      <c r="J233" s="30"/>
      <c r="K233" s="221">
        <v>0</v>
      </c>
    </row>
    <row r="234" spans="1:11" ht="21.75" customHeight="1" x14ac:dyDescent="0.25">
      <c r="A234" s="231" t="s">
        <v>147</v>
      </c>
      <c r="B234" s="232"/>
      <c r="C234" s="222"/>
      <c r="D234" s="17"/>
      <c r="E234" s="221">
        <v>0</v>
      </c>
      <c r="F234" s="30"/>
      <c r="G234" s="221">
        <v>13596</v>
      </c>
      <c r="H234" s="30"/>
      <c r="I234" s="221">
        <v>0</v>
      </c>
      <c r="J234" s="30"/>
      <c r="K234" s="221">
        <v>0</v>
      </c>
    </row>
    <row r="235" spans="1:11" ht="21.75" customHeight="1" x14ac:dyDescent="0.25">
      <c r="A235" s="231" t="s">
        <v>254</v>
      </c>
      <c r="B235" s="232"/>
      <c r="C235" s="222"/>
      <c r="D235" s="17"/>
      <c r="E235" s="221">
        <v>-293208</v>
      </c>
      <c r="F235" s="30"/>
      <c r="G235" s="221">
        <v>-479515</v>
      </c>
      <c r="H235" s="30"/>
      <c r="I235" s="221">
        <v>-293208</v>
      </c>
      <c r="J235" s="30"/>
      <c r="K235" s="221">
        <v>-479515</v>
      </c>
    </row>
    <row r="236" spans="1:11" ht="21.75" customHeight="1" x14ac:dyDescent="0.25">
      <c r="A236" s="168" t="s">
        <v>276</v>
      </c>
      <c r="C236" s="220"/>
      <c r="E236" s="233">
        <f>SUM(E225:E235)</f>
        <v>840555</v>
      </c>
      <c r="F236" s="234"/>
      <c r="G236" s="233">
        <f>SUM(G225:G235)</f>
        <v>587601</v>
      </c>
      <c r="H236" s="234"/>
      <c r="I236" s="233">
        <f>SUM(I225:I235)</f>
        <v>729538</v>
      </c>
      <c r="J236" s="234"/>
      <c r="K236" s="233">
        <f>SUM(K225:K235)</f>
        <v>574083</v>
      </c>
    </row>
    <row r="237" spans="1:11" ht="21.75" customHeight="1" x14ac:dyDescent="0.25">
      <c r="A237" s="159" t="s">
        <v>130</v>
      </c>
      <c r="C237" s="220"/>
      <c r="E237" s="185">
        <v>85</v>
      </c>
      <c r="F237" s="186"/>
      <c r="G237" s="185">
        <v>-801</v>
      </c>
      <c r="H237" s="186"/>
      <c r="I237" s="249">
        <v>0</v>
      </c>
      <c r="J237" s="186"/>
      <c r="K237" s="249">
        <v>0</v>
      </c>
    </row>
    <row r="238" spans="1:11" ht="21.75" customHeight="1" x14ac:dyDescent="0.25">
      <c r="A238" s="159" t="s">
        <v>224</v>
      </c>
      <c r="C238" s="220"/>
      <c r="E238" s="227">
        <v>-93</v>
      </c>
      <c r="F238" s="186"/>
      <c r="G238" s="250">
        <v>0</v>
      </c>
      <c r="H238" s="186"/>
      <c r="I238" s="250">
        <v>0</v>
      </c>
      <c r="J238" s="186"/>
      <c r="K238" s="250">
        <v>0</v>
      </c>
    </row>
    <row r="239" spans="1:11" ht="21.75" customHeight="1" x14ac:dyDescent="0.25">
      <c r="A239" s="168" t="s">
        <v>232</v>
      </c>
      <c r="C239" s="220"/>
      <c r="E239" s="195">
        <f>SUM(E212,E223,E236,E237,E238)</f>
        <v>1272981</v>
      </c>
      <c r="F239" s="186"/>
      <c r="G239" s="195">
        <f>SUM(G212,G223,G236,G237,G238)</f>
        <v>595533</v>
      </c>
      <c r="H239" s="186"/>
      <c r="I239" s="195">
        <f>SUM(I212,I223,I236,I237,I238)</f>
        <v>1211054</v>
      </c>
      <c r="J239" s="186"/>
      <c r="K239" s="195">
        <f>SUM(K212,K223,K236,K237,K238)</f>
        <v>599135</v>
      </c>
    </row>
    <row r="240" spans="1:11" ht="21.75" customHeight="1" x14ac:dyDescent="0.25">
      <c r="A240" s="175" t="s">
        <v>158</v>
      </c>
      <c r="B240" s="157"/>
      <c r="C240" s="220"/>
      <c r="E240" s="227">
        <f>BS!G12</f>
        <v>316864</v>
      </c>
      <c r="F240" s="186"/>
      <c r="G240" s="227">
        <v>692451</v>
      </c>
      <c r="H240" s="186"/>
      <c r="I240" s="188">
        <f>BS!K12</f>
        <v>151570</v>
      </c>
      <c r="J240" s="186"/>
      <c r="K240" s="188">
        <v>510899</v>
      </c>
    </row>
    <row r="241" spans="1:11" ht="21.75" customHeight="1" thickBot="1" x14ac:dyDescent="0.3">
      <c r="A241" s="152" t="s">
        <v>159</v>
      </c>
      <c r="B241" s="176"/>
      <c r="C241" s="220"/>
      <c r="E241" s="235">
        <f>SUM(E239:E240)</f>
        <v>1589845</v>
      </c>
      <c r="F241" s="186"/>
      <c r="G241" s="235">
        <f>SUM(G239:G240)</f>
        <v>1287984</v>
      </c>
      <c r="H241" s="186"/>
      <c r="I241" s="235">
        <f>SUM(I239:I240)</f>
        <v>1362624</v>
      </c>
      <c r="J241" s="186"/>
      <c r="K241" s="235">
        <f>SUM(K239:K240)</f>
        <v>1110034</v>
      </c>
    </row>
    <row r="242" spans="1:11" ht="21.75" customHeight="1" thickTop="1" x14ac:dyDescent="0.25">
      <c r="A242" s="152" t="s">
        <v>160</v>
      </c>
      <c r="B242" s="176"/>
      <c r="C242" s="220"/>
      <c r="E242" s="195">
        <f>SUM(E241-BS!E12)</f>
        <v>0</v>
      </c>
      <c r="F242" s="186"/>
      <c r="G242" s="195"/>
      <c r="H242" s="186"/>
      <c r="I242" s="195">
        <f>SUM(I241-BS!I12)</f>
        <v>0</v>
      </c>
      <c r="J242" s="186"/>
      <c r="K242" s="187"/>
    </row>
    <row r="243" spans="1:11" ht="21.75" customHeight="1" x14ac:dyDescent="0.25">
      <c r="A243" s="152" t="s">
        <v>273</v>
      </c>
      <c r="B243" s="176"/>
      <c r="C243" s="220"/>
      <c r="E243" s="195"/>
      <c r="F243" s="186"/>
      <c r="G243" s="195"/>
      <c r="H243" s="186"/>
      <c r="I243" s="187"/>
      <c r="J243" s="186"/>
      <c r="K243" s="187"/>
    </row>
    <row r="244" spans="1:11" ht="21.75" customHeight="1" x14ac:dyDescent="0.25">
      <c r="A244" s="224" t="s">
        <v>266</v>
      </c>
      <c r="B244" s="17"/>
      <c r="C244" s="17"/>
      <c r="D244" s="17"/>
      <c r="E244" s="23"/>
      <c r="F244" s="22"/>
      <c r="G244" s="23"/>
      <c r="H244" s="22"/>
      <c r="I244" s="187"/>
      <c r="J244" s="22"/>
      <c r="K244" s="187"/>
    </row>
    <row r="245" spans="1:11" ht="21.75" customHeight="1" x14ac:dyDescent="0.25">
      <c r="A245" s="224" t="s">
        <v>267</v>
      </c>
      <c r="B245" s="17"/>
      <c r="C245" s="17"/>
      <c r="D245" s="17"/>
      <c r="E245" s="141">
        <v>1253634</v>
      </c>
      <c r="F245" s="22"/>
      <c r="G245" s="141">
        <v>630476</v>
      </c>
      <c r="H245" s="22"/>
      <c r="I245" s="141">
        <v>164548</v>
      </c>
      <c r="J245" s="22"/>
      <c r="K245" s="141">
        <v>224</v>
      </c>
    </row>
    <row r="246" spans="1:11" ht="21.75" customHeight="1" x14ac:dyDescent="0.25">
      <c r="A246" s="224" t="s">
        <v>268</v>
      </c>
      <c r="B246" s="17"/>
      <c r="C246" s="17"/>
      <c r="D246" s="17"/>
      <c r="E246" s="141">
        <v>6852</v>
      </c>
      <c r="F246" s="22"/>
      <c r="G246" s="141">
        <v>9690</v>
      </c>
      <c r="H246" s="22"/>
      <c r="I246" s="141">
        <v>6852</v>
      </c>
      <c r="J246" s="22"/>
      <c r="K246" s="141">
        <v>9432</v>
      </c>
    </row>
    <row r="247" spans="1:11" ht="21.75" customHeight="1" x14ac:dyDescent="0.25">
      <c r="A247" s="224" t="s">
        <v>269</v>
      </c>
      <c r="B247" s="17"/>
      <c r="C247" s="17"/>
      <c r="D247" s="17"/>
      <c r="E247" s="141">
        <v>0</v>
      </c>
      <c r="F247" s="22"/>
      <c r="G247" s="141">
        <v>12261</v>
      </c>
      <c r="H247" s="22"/>
      <c r="I247" s="141">
        <v>0</v>
      </c>
      <c r="J247" s="22"/>
      <c r="K247" s="141">
        <v>0</v>
      </c>
    </row>
    <row r="248" spans="1:11" ht="21.75" customHeight="1" x14ac:dyDescent="0.25">
      <c r="A248" s="224" t="s">
        <v>270</v>
      </c>
      <c r="B248" s="17"/>
      <c r="C248" s="17"/>
      <c r="D248" s="17"/>
      <c r="E248" s="141">
        <v>158288</v>
      </c>
      <c r="F248" s="22"/>
      <c r="G248" s="141">
        <v>43620</v>
      </c>
      <c r="H248" s="22"/>
      <c r="I248" s="141">
        <v>0</v>
      </c>
      <c r="J248" s="22"/>
      <c r="K248" s="141">
        <v>0</v>
      </c>
    </row>
    <row r="249" spans="1:11" ht="21.75" customHeight="1" x14ac:dyDescent="0.25">
      <c r="A249" s="224" t="s">
        <v>271</v>
      </c>
      <c r="B249" s="176"/>
      <c r="C249" s="220"/>
      <c r="E249" s="195">
        <v>43614</v>
      </c>
      <c r="F249" s="186"/>
      <c r="G249" s="141">
        <v>0</v>
      </c>
      <c r="H249" s="141"/>
      <c r="I249" s="141">
        <v>33796</v>
      </c>
      <c r="J249" s="141"/>
      <c r="K249" s="141">
        <v>0</v>
      </c>
    </row>
    <row r="250" spans="1:11" ht="21.75" customHeight="1" x14ac:dyDescent="0.25">
      <c r="A250" s="224" t="s">
        <v>272</v>
      </c>
      <c r="B250" s="176"/>
      <c r="C250" s="220"/>
      <c r="E250" s="195">
        <v>1857</v>
      </c>
      <c r="F250" s="186"/>
      <c r="G250" s="141">
        <v>0</v>
      </c>
      <c r="H250" s="141"/>
      <c r="I250" s="141">
        <v>1857</v>
      </c>
      <c r="J250" s="141"/>
      <c r="K250" s="141">
        <v>0</v>
      </c>
    </row>
    <row r="251" spans="1:11" ht="21.75" customHeight="1" x14ac:dyDescent="0.25">
      <c r="A251" s="152"/>
      <c r="B251" s="176"/>
      <c r="C251" s="220"/>
      <c r="E251" s="195"/>
      <c r="F251" s="186"/>
      <c r="G251" s="195"/>
      <c r="H251" s="186"/>
      <c r="I251" s="187"/>
      <c r="J251" s="186"/>
      <c r="K251" s="195"/>
    </row>
    <row r="252" spans="1:11" ht="21.75" customHeight="1" x14ac:dyDescent="0.25">
      <c r="A252" s="45" t="s">
        <v>277</v>
      </c>
      <c r="B252" s="176"/>
      <c r="C252" s="220"/>
      <c r="E252" s="43"/>
      <c r="F252" s="43"/>
      <c r="G252" s="43"/>
    </row>
    <row r="259" spans="2:13" s="159" customFormat="1" ht="21.75" customHeight="1" x14ac:dyDescent="0.25">
      <c r="B259" s="160"/>
      <c r="D259" s="160"/>
      <c r="E259" s="160"/>
      <c r="F259" s="160"/>
      <c r="G259" s="160"/>
      <c r="H259" s="160"/>
      <c r="I259" s="174"/>
      <c r="J259" s="160"/>
      <c r="K259" s="160"/>
      <c r="L259" s="160"/>
      <c r="M259" s="160"/>
    </row>
    <row r="260" spans="2:13" s="159" customFormat="1" ht="21.75" customHeight="1" x14ac:dyDescent="0.25">
      <c r="B260" s="160"/>
      <c r="D260" s="160"/>
      <c r="E260" s="160"/>
      <c r="F260" s="160"/>
      <c r="G260" s="160"/>
      <c r="H260" s="160"/>
      <c r="I260" s="174"/>
      <c r="J260" s="160"/>
      <c r="K260" s="160"/>
      <c r="L260" s="160"/>
      <c r="M260" s="160"/>
    </row>
    <row r="261" spans="2:13" s="159" customFormat="1" ht="21.75" customHeight="1" x14ac:dyDescent="0.25">
      <c r="B261" s="160"/>
      <c r="D261" s="160"/>
      <c r="E261" s="160"/>
      <c r="F261" s="160"/>
      <c r="G261" s="160"/>
      <c r="H261" s="160"/>
      <c r="I261" s="174"/>
      <c r="J261" s="160"/>
      <c r="K261" s="160"/>
      <c r="L261" s="160"/>
      <c r="M261" s="160"/>
    </row>
    <row r="262" spans="2:13" s="159" customFormat="1" ht="21.75" customHeight="1" x14ac:dyDescent="0.25">
      <c r="B262" s="160"/>
      <c r="D262" s="160"/>
      <c r="E262" s="160"/>
      <c r="F262" s="160"/>
      <c r="G262" s="160"/>
      <c r="H262" s="160"/>
      <c r="I262" s="174"/>
      <c r="J262" s="160"/>
      <c r="K262" s="160"/>
      <c r="L262" s="160"/>
      <c r="M262" s="160"/>
    </row>
    <row r="263" spans="2:13" s="159" customFormat="1" ht="21.75" customHeight="1" x14ac:dyDescent="0.25">
      <c r="B263" s="160"/>
      <c r="D263" s="160"/>
      <c r="E263" s="160"/>
      <c r="F263" s="160"/>
      <c r="G263" s="160"/>
      <c r="H263" s="160"/>
      <c r="I263" s="174"/>
      <c r="J263" s="160"/>
      <c r="K263" s="160"/>
      <c r="L263" s="160"/>
      <c r="M263" s="160"/>
    </row>
    <row r="264" spans="2:13" s="159" customFormat="1" ht="21.75" customHeight="1" x14ac:dyDescent="0.25">
      <c r="B264" s="160"/>
      <c r="D264" s="160"/>
      <c r="E264" s="160"/>
      <c r="F264" s="160"/>
      <c r="G264" s="160"/>
      <c r="H264" s="160"/>
      <c r="I264" s="174"/>
      <c r="J264" s="160"/>
      <c r="K264" s="160"/>
      <c r="L264" s="160"/>
      <c r="M264" s="160"/>
    </row>
    <row r="265" spans="2:13" s="159" customFormat="1" ht="21.75" customHeight="1" x14ac:dyDescent="0.25">
      <c r="B265" s="160"/>
      <c r="D265" s="160"/>
      <c r="E265" s="160"/>
      <c r="F265" s="160"/>
      <c r="G265" s="160"/>
      <c r="H265" s="160"/>
      <c r="I265" s="174"/>
      <c r="J265" s="160"/>
      <c r="K265" s="160"/>
      <c r="L265" s="160"/>
      <c r="M265" s="160"/>
    </row>
    <row r="266" spans="2:13" s="159" customFormat="1" ht="21.75" customHeight="1" x14ac:dyDescent="0.25">
      <c r="B266" s="160"/>
      <c r="D266" s="160"/>
      <c r="E266" s="160"/>
      <c r="F266" s="160"/>
      <c r="G266" s="160"/>
      <c r="H266" s="160"/>
      <c r="I266" s="174"/>
      <c r="J266" s="160"/>
      <c r="K266" s="160"/>
      <c r="L266" s="160"/>
      <c r="M266" s="160"/>
    </row>
    <row r="267" spans="2:13" s="159" customFormat="1" ht="21.75" customHeight="1" x14ac:dyDescent="0.25">
      <c r="B267" s="160"/>
      <c r="D267" s="160"/>
      <c r="E267" s="160"/>
      <c r="F267" s="160"/>
      <c r="G267" s="160"/>
      <c r="H267" s="160"/>
      <c r="I267" s="174"/>
      <c r="J267" s="160"/>
      <c r="K267" s="160"/>
      <c r="L267" s="160"/>
      <c r="M267" s="160"/>
    </row>
    <row r="268" spans="2:13" s="159" customFormat="1" ht="21.75" customHeight="1" x14ac:dyDescent="0.25">
      <c r="B268" s="160"/>
      <c r="D268" s="160"/>
      <c r="E268" s="160"/>
      <c r="F268" s="160"/>
      <c r="G268" s="160"/>
      <c r="H268" s="160"/>
      <c r="I268" s="174"/>
      <c r="J268" s="160"/>
      <c r="K268" s="160"/>
      <c r="L268" s="160"/>
      <c r="M268" s="160"/>
    </row>
    <row r="269" spans="2:13" s="159" customFormat="1" ht="21.75" customHeight="1" x14ac:dyDescent="0.25">
      <c r="B269" s="160"/>
      <c r="D269" s="160"/>
      <c r="E269" s="160"/>
      <c r="F269" s="160"/>
      <c r="G269" s="160"/>
      <c r="H269" s="160"/>
      <c r="I269" s="174"/>
      <c r="J269" s="160"/>
      <c r="K269" s="160"/>
      <c r="L269" s="160"/>
      <c r="M269" s="160"/>
    </row>
    <row r="270" spans="2:13" s="159" customFormat="1" ht="21.75" customHeight="1" x14ac:dyDescent="0.25">
      <c r="B270" s="160"/>
      <c r="D270" s="160"/>
      <c r="E270" s="160"/>
      <c r="F270" s="160"/>
      <c r="G270" s="160"/>
      <c r="H270" s="160"/>
      <c r="I270" s="174"/>
      <c r="J270" s="160"/>
      <c r="K270" s="160"/>
      <c r="L270" s="160"/>
      <c r="M270" s="160"/>
    </row>
    <row r="271" spans="2:13" s="159" customFormat="1" ht="21.75" customHeight="1" x14ac:dyDescent="0.25">
      <c r="B271" s="160"/>
      <c r="D271" s="160"/>
      <c r="E271" s="160"/>
      <c r="F271" s="160"/>
      <c r="G271" s="160"/>
      <c r="H271" s="160"/>
      <c r="I271" s="174"/>
      <c r="J271" s="160"/>
      <c r="K271" s="160"/>
      <c r="L271" s="160"/>
      <c r="M271" s="160"/>
    </row>
    <row r="272" spans="2:13" s="159" customFormat="1" ht="21.75" customHeight="1" x14ac:dyDescent="0.25">
      <c r="B272" s="160"/>
      <c r="D272" s="160"/>
      <c r="E272" s="160"/>
      <c r="F272" s="160"/>
      <c r="G272" s="160"/>
      <c r="H272" s="160"/>
      <c r="I272" s="174"/>
      <c r="J272" s="160"/>
      <c r="K272" s="160"/>
      <c r="L272" s="160"/>
      <c r="M272" s="160"/>
    </row>
    <row r="273" spans="2:13" s="159" customFormat="1" ht="21.75" customHeight="1" x14ac:dyDescent="0.25">
      <c r="B273" s="160"/>
      <c r="D273" s="160"/>
      <c r="E273" s="160"/>
      <c r="F273" s="160"/>
      <c r="G273" s="160"/>
      <c r="H273" s="160"/>
      <c r="I273" s="174"/>
      <c r="J273" s="160"/>
      <c r="K273" s="160"/>
      <c r="L273" s="160"/>
      <c r="M273" s="160"/>
    </row>
    <row r="274" spans="2:13" s="159" customFormat="1" ht="21.75" customHeight="1" x14ac:dyDescent="0.25">
      <c r="B274" s="160"/>
      <c r="D274" s="160"/>
      <c r="E274" s="160"/>
      <c r="F274" s="160"/>
      <c r="G274" s="160"/>
      <c r="H274" s="160"/>
      <c r="I274" s="174"/>
      <c r="J274" s="160"/>
      <c r="K274" s="160"/>
      <c r="L274" s="160"/>
      <c r="M274" s="160"/>
    </row>
    <row r="275" spans="2:13" s="159" customFormat="1" ht="21.75" customHeight="1" x14ac:dyDescent="0.25">
      <c r="B275" s="160"/>
      <c r="D275" s="160"/>
      <c r="E275" s="160"/>
      <c r="F275" s="160"/>
      <c r="G275" s="160"/>
      <c r="H275" s="160"/>
      <c r="I275" s="174"/>
      <c r="J275" s="160"/>
      <c r="K275" s="160"/>
      <c r="L275" s="160"/>
      <c r="M275" s="160"/>
    </row>
    <row r="276" spans="2:13" s="159" customFormat="1" ht="21.75" customHeight="1" x14ac:dyDescent="0.25">
      <c r="B276" s="160"/>
      <c r="D276" s="160"/>
      <c r="E276" s="160"/>
      <c r="F276" s="160"/>
      <c r="G276" s="160"/>
      <c r="H276" s="160"/>
      <c r="I276" s="174"/>
      <c r="J276" s="160"/>
      <c r="K276" s="160"/>
      <c r="L276" s="160"/>
      <c r="M276" s="160"/>
    </row>
    <row r="277" spans="2:13" s="159" customFormat="1" ht="21.75" customHeight="1" x14ac:dyDescent="0.25">
      <c r="B277" s="160"/>
      <c r="D277" s="160"/>
      <c r="E277" s="160"/>
      <c r="F277" s="160"/>
      <c r="G277" s="160"/>
      <c r="H277" s="160"/>
      <c r="I277" s="174"/>
      <c r="J277" s="160"/>
      <c r="K277" s="160"/>
      <c r="L277" s="160"/>
      <c r="M277" s="160"/>
    </row>
    <row r="278" spans="2:13" s="159" customFormat="1" ht="21.75" customHeight="1" x14ac:dyDescent="0.25">
      <c r="B278" s="160"/>
      <c r="D278" s="160"/>
      <c r="E278" s="160"/>
      <c r="F278" s="160"/>
      <c r="G278" s="160"/>
      <c r="H278" s="160"/>
      <c r="I278" s="174"/>
      <c r="J278" s="160"/>
      <c r="K278" s="160"/>
      <c r="L278" s="160"/>
      <c r="M278" s="160"/>
    </row>
    <row r="279" spans="2:13" s="159" customFormat="1" ht="21.75" customHeight="1" x14ac:dyDescent="0.25">
      <c r="B279" s="160"/>
      <c r="D279" s="160"/>
      <c r="E279" s="160"/>
      <c r="F279" s="160"/>
      <c r="G279" s="160"/>
      <c r="H279" s="160"/>
      <c r="I279" s="174"/>
      <c r="J279" s="160"/>
      <c r="K279" s="160"/>
      <c r="L279" s="160"/>
      <c r="M279" s="160"/>
    </row>
    <row r="280" spans="2:13" s="159" customFormat="1" ht="21.75" customHeight="1" x14ac:dyDescent="0.25">
      <c r="B280" s="160"/>
      <c r="D280" s="160"/>
      <c r="E280" s="160"/>
      <c r="F280" s="160"/>
      <c r="G280" s="160"/>
      <c r="H280" s="160"/>
      <c r="I280" s="174"/>
      <c r="J280" s="160"/>
      <c r="K280" s="160"/>
      <c r="L280" s="160"/>
      <c r="M280" s="160"/>
    </row>
    <row r="281" spans="2:13" s="159" customFormat="1" ht="21.75" customHeight="1" x14ac:dyDescent="0.25">
      <c r="B281" s="160"/>
      <c r="D281" s="160"/>
      <c r="E281" s="160"/>
      <c r="F281" s="160"/>
      <c r="G281" s="160"/>
      <c r="H281" s="160"/>
      <c r="I281" s="174"/>
      <c r="J281" s="160"/>
      <c r="K281" s="160"/>
      <c r="L281" s="160"/>
      <c r="M281" s="160"/>
    </row>
    <row r="282" spans="2:13" s="159" customFormat="1" ht="21.75" customHeight="1" x14ac:dyDescent="0.25">
      <c r="B282" s="160"/>
      <c r="D282" s="160"/>
      <c r="E282" s="160"/>
      <c r="F282" s="160"/>
      <c r="G282" s="160"/>
      <c r="H282" s="160"/>
      <c r="I282" s="174"/>
      <c r="J282" s="160"/>
      <c r="K282" s="160"/>
      <c r="L282" s="160"/>
      <c r="M282" s="160"/>
    </row>
    <row r="283" spans="2:13" s="159" customFormat="1" ht="21.75" customHeight="1" x14ac:dyDescent="0.25">
      <c r="B283" s="160"/>
      <c r="D283" s="160"/>
      <c r="E283" s="160"/>
      <c r="F283" s="160"/>
      <c r="G283" s="160"/>
      <c r="H283" s="160"/>
      <c r="I283" s="174"/>
      <c r="J283" s="160"/>
      <c r="K283" s="160"/>
      <c r="L283" s="160"/>
      <c r="M283" s="160"/>
    </row>
    <row r="284" spans="2:13" s="159" customFormat="1" ht="21.75" customHeight="1" x14ac:dyDescent="0.25">
      <c r="B284" s="160"/>
      <c r="D284" s="160"/>
      <c r="E284" s="160"/>
      <c r="F284" s="160"/>
      <c r="G284" s="160"/>
      <c r="H284" s="160"/>
      <c r="I284" s="174"/>
      <c r="J284" s="160"/>
      <c r="K284" s="160"/>
      <c r="L284" s="160"/>
      <c r="M284" s="160"/>
    </row>
    <row r="285" spans="2:13" s="159" customFormat="1" ht="21.75" customHeight="1" x14ac:dyDescent="0.25">
      <c r="B285" s="160"/>
      <c r="D285" s="160"/>
      <c r="E285" s="160"/>
      <c r="F285" s="160"/>
      <c r="G285" s="160"/>
      <c r="H285" s="160"/>
      <c r="I285" s="174"/>
      <c r="J285" s="160"/>
      <c r="K285" s="160"/>
      <c r="L285" s="160"/>
      <c r="M285" s="160"/>
    </row>
    <row r="286" spans="2:13" s="159" customFormat="1" ht="21.75" customHeight="1" x14ac:dyDescent="0.25">
      <c r="B286" s="160"/>
      <c r="D286" s="160"/>
      <c r="E286" s="160"/>
      <c r="F286" s="160"/>
      <c r="G286" s="160"/>
      <c r="H286" s="160"/>
      <c r="I286" s="174"/>
      <c r="J286" s="160"/>
      <c r="K286" s="160"/>
      <c r="L286" s="160"/>
      <c r="M286" s="160"/>
    </row>
    <row r="287" spans="2:13" s="159" customFormat="1" ht="21.75" customHeight="1" x14ac:dyDescent="0.25">
      <c r="B287" s="160"/>
      <c r="D287" s="160"/>
      <c r="E287" s="160"/>
      <c r="F287" s="160"/>
      <c r="G287" s="160"/>
      <c r="H287" s="160"/>
      <c r="I287" s="174"/>
      <c r="J287" s="160"/>
      <c r="K287" s="160"/>
      <c r="L287" s="160"/>
      <c r="M287" s="160"/>
    </row>
    <row r="288" spans="2:13" s="159" customFormat="1" ht="21.75" customHeight="1" x14ac:dyDescent="0.25">
      <c r="B288" s="160"/>
      <c r="D288" s="160"/>
      <c r="E288" s="160"/>
      <c r="F288" s="160"/>
      <c r="G288" s="160"/>
      <c r="H288" s="160"/>
      <c r="I288" s="174"/>
      <c r="J288" s="160"/>
      <c r="K288" s="160"/>
      <c r="L288" s="160"/>
      <c r="M288" s="160"/>
    </row>
    <row r="289" spans="2:13" s="159" customFormat="1" ht="21.75" customHeight="1" x14ac:dyDescent="0.25">
      <c r="B289" s="160"/>
      <c r="D289" s="160"/>
      <c r="E289" s="160"/>
      <c r="F289" s="160"/>
      <c r="G289" s="160"/>
      <c r="H289" s="160"/>
      <c r="I289" s="174"/>
      <c r="J289" s="160"/>
      <c r="K289" s="160"/>
      <c r="L289" s="160"/>
      <c r="M289" s="160"/>
    </row>
    <row r="290" spans="2:13" s="159" customFormat="1" ht="21.75" customHeight="1" x14ac:dyDescent="0.25">
      <c r="B290" s="160"/>
      <c r="D290" s="160"/>
      <c r="E290" s="160"/>
      <c r="F290" s="160"/>
      <c r="G290" s="160"/>
      <c r="H290" s="160"/>
      <c r="I290" s="174"/>
      <c r="J290" s="160"/>
      <c r="K290" s="160"/>
      <c r="L290" s="160"/>
      <c r="M290" s="160"/>
    </row>
    <row r="291" spans="2:13" s="159" customFormat="1" ht="21.75" customHeight="1" x14ac:dyDescent="0.25">
      <c r="B291" s="160"/>
      <c r="D291" s="160"/>
      <c r="E291" s="160"/>
      <c r="F291" s="160"/>
      <c r="G291" s="160"/>
      <c r="H291" s="160"/>
      <c r="I291" s="174"/>
      <c r="J291" s="160"/>
      <c r="K291" s="160"/>
      <c r="L291" s="160"/>
      <c r="M291" s="160"/>
    </row>
    <row r="292" spans="2:13" s="159" customFormat="1" ht="21.75" customHeight="1" x14ac:dyDescent="0.25">
      <c r="B292" s="160"/>
      <c r="D292" s="160"/>
      <c r="E292" s="160"/>
      <c r="F292" s="160"/>
      <c r="G292" s="160"/>
      <c r="H292" s="160"/>
      <c r="I292" s="174"/>
      <c r="J292" s="160"/>
      <c r="K292" s="160"/>
      <c r="L292" s="160"/>
      <c r="M292" s="160"/>
    </row>
    <row r="293" spans="2:13" s="159" customFormat="1" ht="21.75" customHeight="1" x14ac:dyDescent="0.25">
      <c r="B293" s="160"/>
      <c r="D293" s="160"/>
      <c r="E293" s="160"/>
      <c r="F293" s="160"/>
      <c r="G293" s="160"/>
      <c r="H293" s="160"/>
      <c r="I293" s="174"/>
      <c r="J293" s="160"/>
      <c r="K293" s="160"/>
      <c r="L293" s="160"/>
      <c r="M293" s="160"/>
    </row>
    <row r="294" spans="2:13" s="159" customFormat="1" ht="21.75" customHeight="1" x14ac:dyDescent="0.25">
      <c r="B294" s="160"/>
      <c r="D294" s="160"/>
      <c r="E294" s="160"/>
      <c r="F294" s="160"/>
      <c r="G294" s="160"/>
      <c r="H294" s="160"/>
      <c r="I294" s="174"/>
      <c r="J294" s="160"/>
      <c r="K294" s="160"/>
      <c r="L294" s="160"/>
      <c r="M294" s="160"/>
    </row>
    <row r="295" spans="2:13" s="159" customFormat="1" ht="21.75" customHeight="1" x14ac:dyDescent="0.25">
      <c r="B295" s="160"/>
      <c r="D295" s="160"/>
      <c r="E295" s="160"/>
      <c r="F295" s="160"/>
      <c r="G295" s="160"/>
      <c r="H295" s="160"/>
      <c r="I295" s="174"/>
      <c r="J295" s="160"/>
      <c r="K295" s="160"/>
      <c r="L295" s="160"/>
      <c r="M295" s="160"/>
    </row>
    <row r="296" spans="2:13" s="159" customFormat="1" ht="21.75" customHeight="1" x14ac:dyDescent="0.25">
      <c r="B296" s="160"/>
      <c r="D296" s="160"/>
      <c r="E296" s="160"/>
      <c r="F296" s="160"/>
      <c r="G296" s="160"/>
      <c r="H296" s="160"/>
      <c r="I296" s="174"/>
      <c r="J296" s="160"/>
      <c r="K296" s="160"/>
      <c r="L296" s="160"/>
      <c r="M296" s="160"/>
    </row>
    <row r="297" spans="2:13" s="159" customFormat="1" ht="21.75" customHeight="1" x14ac:dyDescent="0.25">
      <c r="B297" s="160"/>
      <c r="D297" s="160"/>
      <c r="E297" s="160"/>
      <c r="F297" s="160"/>
      <c r="G297" s="160"/>
      <c r="H297" s="160"/>
      <c r="I297" s="174"/>
      <c r="J297" s="160"/>
      <c r="K297" s="160"/>
      <c r="L297" s="160"/>
      <c r="M297" s="160"/>
    </row>
    <row r="298" spans="2:13" s="159" customFormat="1" ht="21.75" customHeight="1" x14ac:dyDescent="0.25">
      <c r="B298" s="160"/>
      <c r="D298" s="160"/>
      <c r="E298" s="160"/>
      <c r="F298" s="160"/>
      <c r="G298" s="160"/>
      <c r="H298" s="160"/>
      <c r="I298" s="174"/>
      <c r="J298" s="160"/>
      <c r="K298" s="160"/>
      <c r="L298" s="160"/>
      <c r="M298" s="160"/>
    </row>
    <row r="299" spans="2:13" s="159" customFormat="1" ht="21.75" customHeight="1" x14ac:dyDescent="0.25">
      <c r="B299" s="160"/>
      <c r="D299" s="160"/>
      <c r="E299" s="160"/>
      <c r="F299" s="160"/>
      <c r="G299" s="160"/>
      <c r="H299" s="160"/>
      <c r="I299" s="174"/>
      <c r="J299" s="160"/>
      <c r="K299" s="160"/>
      <c r="L299" s="160"/>
      <c r="M299" s="160"/>
    </row>
    <row r="300" spans="2:13" s="159" customFormat="1" ht="21.75" customHeight="1" x14ac:dyDescent="0.25">
      <c r="B300" s="160"/>
      <c r="D300" s="160"/>
      <c r="E300" s="160"/>
      <c r="F300" s="160"/>
      <c r="G300" s="160"/>
      <c r="H300" s="160"/>
      <c r="I300" s="174"/>
      <c r="J300" s="160"/>
      <c r="K300" s="160"/>
      <c r="L300" s="160"/>
      <c r="M300" s="160"/>
    </row>
    <row r="301" spans="2:13" s="159" customFormat="1" ht="21.75" customHeight="1" x14ac:dyDescent="0.25">
      <c r="B301" s="160"/>
      <c r="D301" s="160"/>
      <c r="E301" s="160"/>
      <c r="F301" s="160"/>
      <c r="G301" s="160"/>
      <c r="H301" s="160"/>
      <c r="I301" s="174"/>
      <c r="J301" s="160"/>
      <c r="K301" s="160"/>
      <c r="L301" s="160"/>
      <c r="M301" s="160"/>
    </row>
    <row r="302" spans="2:13" s="159" customFormat="1" ht="21.75" customHeight="1" x14ac:dyDescent="0.25">
      <c r="B302" s="160"/>
      <c r="D302" s="160"/>
      <c r="E302" s="160"/>
      <c r="F302" s="160"/>
      <c r="G302" s="160"/>
      <c r="H302" s="160"/>
      <c r="I302" s="174"/>
      <c r="J302" s="160"/>
      <c r="K302" s="160"/>
      <c r="L302" s="160"/>
      <c r="M302" s="160"/>
    </row>
    <row r="303" spans="2:13" s="159" customFormat="1" ht="21.75" customHeight="1" x14ac:dyDescent="0.25">
      <c r="B303" s="160"/>
      <c r="D303" s="160"/>
      <c r="E303" s="160"/>
      <c r="F303" s="160"/>
      <c r="G303" s="160"/>
      <c r="H303" s="160"/>
      <c r="I303" s="174"/>
      <c r="J303" s="160"/>
      <c r="K303" s="160"/>
      <c r="L303" s="160"/>
      <c r="M303" s="160"/>
    </row>
    <row r="304" spans="2:13" s="159" customFormat="1" ht="21.75" customHeight="1" x14ac:dyDescent="0.25">
      <c r="B304" s="160"/>
      <c r="D304" s="160"/>
      <c r="E304" s="160"/>
      <c r="F304" s="160"/>
      <c r="G304" s="160"/>
      <c r="H304" s="160"/>
      <c r="I304" s="174"/>
      <c r="J304" s="160"/>
      <c r="K304" s="160"/>
      <c r="L304" s="160"/>
      <c r="M304" s="160"/>
    </row>
    <row r="305" spans="2:13" s="159" customFormat="1" ht="21.75" customHeight="1" x14ac:dyDescent="0.25">
      <c r="B305" s="160"/>
      <c r="D305" s="160"/>
      <c r="E305" s="160"/>
      <c r="F305" s="160"/>
      <c r="G305" s="160"/>
      <c r="H305" s="160"/>
      <c r="I305" s="174"/>
      <c r="J305" s="160"/>
      <c r="K305" s="160"/>
      <c r="L305" s="160"/>
      <c r="M305" s="160"/>
    </row>
    <row r="306" spans="2:13" s="159" customFormat="1" ht="21.75" customHeight="1" x14ac:dyDescent="0.25">
      <c r="B306" s="160"/>
      <c r="D306" s="160"/>
      <c r="E306" s="160"/>
      <c r="F306" s="160"/>
      <c r="G306" s="160"/>
      <c r="H306" s="160"/>
      <c r="I306" s="174"/>
      <c r="J306" s="160"/>
      <c r="K306" s="160"/>
      <c r="L306" s="160"/>
      <c r="M306" s="160"/>
    </row>
    <row r="307" spans="2:13" s="159" customFormat="1" ht="21.75" customHeight="1" x14ac:dyDescent="0.25">
      <c r="B307" s="160"/>
      <c r="D307" s="160"/>
      <c r="E307" s="160"/>
      <c r="F307" s="160"/>
      <c r="G307" s="160"/>
      <c r="H307" s="160"/>
      <c r="I307" s="174"/>
      <c r="J307" s="160"/>
      <c r="K307" s="160"/>
      <c r="L307" s="160"/>
      <c r="M307" s="160"/>
    </row>
    <row r="308" spans="2:13" s="159" customFormat="1" ht="21.75" customHeight="1" x14ac:dyDescent="0.25">
      <c r="B308" s="160"/>
      <c r="D308" s="160"/>
      <c r="E308" s="160"/>
      <c r="F308" s="160"/>
      <c r="G308" s="160"/>
      <c r="H308" s="160"/>
      <c r="I308" s="174"/>
      <c r="J308" s="160"/>
      <c r="K308" s="160"/>
      <c r="L308" s="160"/>
      <c r="M308" s="160"/>
    </row>
    <row r="309" spans="2:13" s="159" customFormat="1" ht="21.75" customHeight="1" x14ac:dyDescent="0.25">
      <c r="B309" s="160"/>
      <c r="D309" s="160"/>
      <c r="E309" s="160"/>
      <c r="F309" s="160"/>
      <c r="G309" s="160"/>
      <c r="H309" s="160"/>
      <c r="I309" s="174"/>
      <c r="J309" s="160"/>
      <c r="K309" s="160"/>
      <c r="L309" s="160"/>
      <c r="M309" s="160"/>
    </row>
    <row r="310" spans="2:13" s="159" customFormat="1" ht="21.75" customHeight="1" x14ac:dyDescent="0.25">
      <c r="B310" s="160"/>
      <c r="D310" s="160"/>
      <c r="E310" s="160"/>
      <c r="F310" s="160"/>
      <c r="G310" s="160"/>
      <c r="H310" s="160"/>
      <c r="I310" s="174"/>
      <c r="J310" s="160"/>
      <c r="K310" s="160"/>
      <c r="L310" s="160"/>
      <c r="M310" s="160"/>
    </row>
  </sheetData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5" manualBreakCount="5">
    <brk id="50" max="16383" man="1"/>
    <brk id="74" max="11" man="1"/>
    <brk id="124" max="11" man="1"/>
    <brk id="148" max="16383" man="1"/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36"/>
  <sheetViews>
    <sheetView showGridLines="0" topLeftCell="A13" zoomScale="70" zoomScaleNormal="70" zoomScaleSheetLayoutView="70" workbookViewId="0">
      <selection activeCell="C18" sqref="C18"/>
    </sheetView>
  </sheetViews>
  <sheetFormatPr defaultColWidth="9.28515625" defaultRowHeight="23.25" x14ac:dyDescent="0.25"/>
  <cols>
    <col min="1" max="1" width="12.7109375" style="17" customWidth="1"/>
    <col min="2" max="2" width="17.28515625" style="17" customWidth="1"/>
    <col min="3" max="3" width="11.28515625" style="17" customWidth="1"/>
    <col min="4" max="4" width="15" style="17" customWidth="1"/>
    <col min="5" max="5" width="1.7109375" style="17" customWidth="1"/>
    <col min="6" max="6" width="15" style="17" customWidth="1"/>
    <col min="7" max="7" width="1.7109375" style="17" customWidth="1"/>
    <col min="8" max="8" width="12.7109375" style="17" customWidth="1"/>
    <col min="9" max="9" width="1.7109375" style="17" customWidth="1"/>
    <col min="10" max="10" width="12.7109375" style="17" customWidth="1"/>
    <col min="11" max="11" width="1.7109375" style="17" customWidth="1"/>
    <col min="12" max="12" width="15" style="17" customWidth="1"/>
    <col min="13" max="13" width="1.7109375" style="17" customWidth="1"/>
    <col min="14" max="14" width="15" style="17" customWidth="1"/>
    <col min="15" max="15" width="1.7109375" style="17" customWidth="1"/>
    <col min="16" max="16" width="15" style="17" customWidth="1"/>
    <col min="17" max="17" width="1.7109375" style="17" customWidth="1"/>
    <col min="18" max="18" width="18.7109375" style="17" customWidth="1"/>
    <col min="19" max="19" width="1" style="17" customWidth="1"/>
    <col min="20" max="20" width="26" style="17" customWidth="1"/>
    <col min="21" max="21" width="1" style="17" customWidth="1"/>
    <col min="22" max="22" width="18.7109375" style="17" customWidth="1"/>
    <col min="23" max="23" width="1.7109375" style="17" customWidth="1"/>
    <col min="24" max="24" width="15" style="17" customWidth="1"/>
    <col min="25" max="25" width="1.7109375" style="17" customWidth="1"/>
    <col min="26" max="26" width="15" style="17" customWidth="1"/>
    <col min="27" max="27" width="1.7109375" style="17" customWidth="1"/>
    <col min="28" max="28" width="15" style="17" customWidth="1"/>
    <col min="29" max="29" width="0.7109375" style="17" customWidth="1"/>
    <col min="30" max="16384" width="9.28515625" style="17"/>
  </cols>
  <sheetData>
    <row r="1" spans="1:29" ht="22.5" customHeight="1" x14ac:dyDescent="0.25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35" t="s">
        <v>152</v>
      </c>
    </row>
    <row r="2" spans="1:29" ht="22.5" customHeight="1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9" ht="22.5" customHeight="1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9" ht="22.5" customHeight="1" x14ac:dyDescent="0.25">
      <c r="A4" s="19" t="s">
        <v>247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9" ht="22.5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1"/>
      <c r="S5" s="21"/>
      <c r="T5" s="21"/>
      <c r="U5" s="21"/>
      <c r="V5" s="21"/>
      <c r="W5" s="21"/>
      <c r="X5" s="21"/>
      <c r="Y5" s="20"/>
      <c r="Z5" s="21"/>
      <c r="AA5" s="20"/>
      <c r="AB5" s="21" t="s">
        <v>153</v>
      </c>
    </row>
    <row r="6" spans="1:29" ht="22.5" customHeight="1" x14ac:dyDescent="0.25">
      <c r="A6" s="22"/>
      <c r="B6" s="22"/>
      <c r="C6" s="22"/>
      <c r="D6" s="259" t="s">
        <v>2</v>
      </c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</row>
    <row r="7" spans="1:29" ht="22.5" customHeight="1" x14ac:dyDescent="0.25">
      <c r="A7" s="22"/>
      <c r="B7" s="22"/>
      <c r="C7" s="22"/>
      <c r="D7" s="260" t="s">
        <v>3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33"/>
      <c r="AA7" s="33"/>
      <c r="AB7" s="33"/>
    </row>
    <row r="8" spans="1:29" ht="22.5" customHeight="1" x14ac:dyDescent="0.25">
      <c r="A8" s="22"/>
      <c r="B8" s="22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60" t="s">
        <v>114</v>
      </c>
      <c r="S8" s="260"/>
      <c r="T8" s="260"/>
      <c r="U8" s="260"/>
      <c r="V8" s="260"/>
      <c r="W8" s="77"/>
      <c r="X8" s="23"/>
      <c r="Y8" s="33"/>
      <c r="Z8" s="23"/>
      <c r="AA8" s="33"/>
      <c r="AB8" s="33"/>
    </row>
    <row r="9" spans="1:29" ht="22.5" customHeight="1" x14ac:dyDescent="0.25">
      <c r="A9" s="22"/>
      <c r="B9" s="22"/>
      <c r="C9" s="22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60" t="s">
        <v>120</v>
      </c>
      <c r="S9" s="260"/>
      <c r="T9" s="260"/>
      <c r="U9" s="77"/>
      <c r="V9" s="93"/>
      <c r="W9" s="77"/>
      <c r="X9" s="23"/>
      <c r="Y9" s="33"/>
      <c r="Z9" s="23"/>
      <c r="AA9" s="33"/>
      <c r="AB9" s="33"/>
    </row>
    <row r="10" spans="1:29" ht="22.5" customHeight="1" x14ac:dyDescent="0.25">
      <c r="A10" s="22"/>
      <c r="B10" s="22"/>
      <c r="C10" s="22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 t="s">
        <v>121</v>
      </c>
      <c r="S10" s="23"/>
      <c r="T10" s="23" t="s">
        <v>258</v>
      </c>
      <c r="U10" s="23"/>
      <c r="V10" s="23"/>
      <c r="W10" s="23"/>
      <c r="X10" s="23"/>
      <c r="Y10" s="33"/>
      <c r="Z10" s="23" t="s">
        <v>4</v>
      </c>
      <c r="AA10" s="33"/>
      <c r="AB10" s="33"/>
    </row>
    <row r="11" spans="1:29" s="22" customFormat="1" ht="22.15" customHeight="1" x14ac:dyDescent="0.25">
      <c r="R11" s="23" t="s">
        <v>122</v>
      </c>
      <c r="S11" s="23"/>
      <c r="T11" s="23" t="s">
        <v>260</v>
      </c>
      <c r="U11" s="23"/>
      <c r="V11" s="23" t="s">
        <v>6</v>
      </c>
      <c r="W11" s="23"/>
      <c r="X11" s="22" t="s">
        <v>6</v>
      </c>
      <c r="Z11" s="22" t="s">
        <v>7</v>
      </c>
    </row>
    <row r="12" spans="1:29" s="22" customFormat="1" ht="22.5" customHeight="1" x14ac:dyDescent="0.25">
      <c r="D12" s="23" t="s">
        <v>8</v>
      </c>
      <c r="F12" s="22" t="s">
        <v>9</v>
      </c>
      <c r="J12" s="22" t="s">
        <v>148</v>
      </c>
      <c r="L12" s="22" t="s">
        <v>10</v>
      </c>
      <c r="N12" s="258" t="s">
        <v>5</v>
      </c>
      <c r="O12" s="258"/>
      <c r="P12" s="258"/>
      <c r="Q12" s="23"/>
      <c r="R12" s="23" t="s">
        <v>123</v>
      </c>
      <c r="S12" s="23"/>
      <c r="T12" s="23" t="s">
        <v>259</v>
      </c>
      <c r="U12" s="23"/>
      <c r="V12" s="23" t="s">
        <v>133</v>
      </c>
      <c r="W12" s="23"/>
      <c r="X12" s="22" t="s">
        <v>11</v>
      </c>
      <c r="Y12" s="23"/>
      <c r="Z12" s="22" t="s">
        <v>12</v>
      </c>
      <c r="AA12" s="23"/>
      <c r="AB12" s="22" t="s">
        <v>6</v>
      </c>
    </row>
    <row r="13" spans="1:29" s="22" customFormat="1" ht="22.5" customHeight="1" x14ac:dyDescent="0.25">
      <c r="D13" s="248" t="s">
        <v>13</v>
      </c>
      <c r="F13" s="248" t="s">
        <v>14</v>
      </c>
      <c r="H13" s="248" t="s">
        <v>147</v>
      </c>
      <c r="J13" s="248" t="s">
        <v>147</v>
      </c>
      <c r="L13" s="248" t="s">
        <v>15</v>
      </c>
      <c r="N13" s="248" t="s">
        <v>16</v>
      </c>
      <c r="P13" s="248" t="s">
        <v>17</v>
      </c>
      <c r="R13" s="248" t="s">
        <v>124</v>
      </c>
      <c r="S13" s="23"/>
      <c r="T13" s="251" t="s">
        <v>228</v>
      </c>
      <c r="U13" s="23"/>
      <c r="V13" s="248" t="s">
        <v>134</v>
      </c>
      <c r="W13" s="23"/>
      <c r="X13" s="248" t="s">
        <v>18</v>
      </c>
      <c r="Z13" s="248" t="s">
        <v>19</v>
      </c>
      <c r="AB13" s="248" t="s">
        <v>11</v>
      </c>
    </row>
    <row r="14" spans="1:29" ht="21.75" customHeight="1" x14ac:dyDescent="0.25">
      <c r="A14" s="24" t="s">
        <v>161</v>
      </c>
      <c r="D14" s="30">
        <v>443995</v>
      </c>
      <c r="E14" s="30">
        <v>0</v>
      </c>
      <c r="F14" s="30">
        <v>2333948</v>
      </c>
      <c r="G14" s="30">
        <v>0</v>
      </c>
      <c r="H14" s="30">
        <v>-13146</v>
      </c>
      <c r="I14" s="30">
        <v>0</v>
      </c>
      <c r="J14" s="30">
        <v>193</v>
      </c>
      <c r="K14" s="30">
        <v>0</v>
      </c>
      <c r="L14" s="32">
        <v>0</v>
      </c>
      <c r="M14" s="30">
        <v>0</v>
      </c>
      <c r="N14" s="30">
        <v>55499</v>
      </c>
      <c r="O14" s="30">
        <v>0</v>
      </c>
      <c r="P14" s="30">
        <v>574942</v>
      </c>
      <c r="Q14" s="30">
        <v>0</v>
      </c>
      <c r="R14" s="30">
        <v>151</v>
      </c>
      <c r="S14" s="30">
        <v>0</v>
      </c>
      <c r="T14" s="30">
        <v>-20</v>
      </c>
      <c r="U14" s="30"/>
      <c r="V14" s="30">
        <f t="shared" ref="V14:V20" si="0">SUM(R14:T14)</f>
        <v>131</v>
      </c>
      <c r="W14" s="30"/>
      <c r="X14" s="30">
        <f t="shared" ref="X14:X20" si="1">SUM(D14:P14,V14)</f>
        <v>3395562</v>
      </c>
      <c r="Y14" s="30"/>
      <c r="Z14" s="30">
        <v>71253</v>
      </c>
      <c r="AA14" s="30"/>
      <c r="AB14" s="30">
        <f t="shared" ref="AB14:AB20" si="2">SUM(X14:Z14)</f>
        <v>3466815</v>
      </c>
    </row>
    <row r="15" spans="1:29" ht="21.75" customHeight="1" x14ac:dyDescent="0.25">
      <c r="A15" s="25" t="s">
        <v>154</v>
      </c>
      <c r="C15" s="31"/>
      <c r="D15" s="32">
        <v>0</v>
      </c>
      <c r="E15" s="32"/>
      <c r="F15" s="32">
        <v>0</v>
      </c>
      <c r="G15" s="32"/>
      <c r="H15" s="30">
        <v>0</v>
      </c>
      <c r="I15" s="32"/>
      <c r="J15" s="30">
        <v>0</v>
      </c>
      <c r="K15" s="32"/>
      <c r="L15" s="32">
        <v>0</v>
      </c>
      <c r="M15" s="32"/>
      <c r="N15" s="32">
        <v>0</v>
      </c>
      <c r="O15" s="32"/>
      <c r="P15" s="32">
        <f>SUM(PL!G133)</f>
        <v>292988</v>
      </c>
      <c r="Q15" s="32"/>
      <c r="R15" s="32">
        <v>0</v>
      </c>
      <c r="S15" s="32"/>
      <c r="T15" s="32">
        <v>0</v>
      </c>
      <c r="U15" s="32"/>
      <c r="V15" s="30">
        <f t="shared" si="0"/>
        <v>0</v>
      </c>
      <c r="W15" s="30"/>
      <c r="X15" s="30">
        <f t="shared" si="1"/>
        <v>292988</v>
      </c>
      <c r="Y15" s="32"/>
      <c r="Z15" s="32">
        <f>SUM(PL!G134)</f>
        <v>-14128</v>
      </c>
      <c r="AA15" s="32"/>
      <c r="AB15" s="30">
        <f t="shared" si="2"/>
        <v>278860</v>
      </c>
      <c r="AC15" s="22"/>
    </row>
    <row r="16" spans="1:29" ht="21.75" customHeight="1" x14ac:dyDescent="0.25">
      <c r="A16" s="28" t="s">
        <v>155</v>
      </c>
      <c r="C16" s="31"/>
      <c r="D16" s="29">
        <v>0</v>
      </c>
      <c r="E16" s="32"/>
      <c r="F16" s="29">
        <v>0</v>
      </c>
      <c r="G16" s="32"/>
      <c r="H16" s="29">
        <v>0</v>
      </c>
      <c r="I16" s="32"/>
      <c r="J16" s="29">
        <v>0</v>
      </c>
      <c r="K16" s="32"/>
      <c r="L16" s="29">
        <v>0</v>
      </c>
      <c r="M16" s="32"/>
      <c r="N16" s="29">
        <v>0</v>
      </c>
      <c r="O16" s="32"/>
      <c r="P16" s="29">
        <v>0</v>
      </c>
      <c r="Q16" s="32"/>
      <c r="R16" s="29">
        <f>SUM(PL!G114)</f>
        <v>-801</v>
      </c>
      <c r="S16" s="32"/>
      <c r="T16" s="29">
        <v>1008</v>
      </c>
      <c r="U16" s="32"/>
      <c r="V16" s="29">
        <f t="shared" si="0"/>
        <v>207</v>
      </c>
      <c r="W16" s="30"/>
      <c r="X16" s="29">
        <f t="shared" si="1"/>
        <v>207</v>
      </c>
      <c r="Y16" s="32"/>
      <c r="Z16" s="29">
        <v>825</v>
      </c>
      <c r="AA16" s="32"/>
      <c r="AB16" s="29">
        <f t="shared" si="2"/>
        <v>1032</v>
      </c>
      <c r="AC16" s="22"/>
    </row>
    <row r="17" spans="1:29" ht="21.75" customHeight="1" x14ac:dyDescent="0.25">
      <c r="A17" s="25" t="s">
        <v>156</v>
      </c>
      <c r="C17" s="31"/>
      <c r="D17" s="32">
        <f>SUM(D15:D16)</f>
        <v>0</v>
      </c>
      <c r="E17" s="32"/>
      <c r="F17" s="32">
        <f>SUM(F15:F16)</f>
        <v>0</v>
      </c>
      <c r="G17" s="30"/>
      <c r="H17" s="32">
        <f>SUM(H15:H16)</f>
        <v>0</v>
      </c>
      <c r="I17" s="30"/>
      <c r="J17" s="32">
        <f>SUM(J15:J16)</f>
        <v>0</v>
      </c>
      <c r="K17" s="30"/>
      <c r="L17" s="32">
        <f>SUM(L15:L16)</f>
        <v>0</v>
      </c>
      <c r="M17" s="30"/>
      <c r="N17" s="32">
        <f>SUM(N15:N16)</f>
        <v>0</v>
      </c>
      <c r="O17" s="32"/>
      <c r="P17" s="32">
        <f>SUM(P15:P16)</f>
        <v>292988</v>
      </c>
      <c r="Q17" s="32"/>
      <c r="R17" s="32">
        <f>SUM(R15:R16)</f>
        <v>-801</v>
      </c>
      <c r="S17" s="32"/>
      <c r="T17" s="32">
        <f>SUM(T15:T16)</f>
        <v>1008</v>
      </c>
      <c r="U17" s="32"/>
      <c r="V17" s="30">
        <f t="shared" si="0"/>
        <v>207</v>
      </c>
      <c r="W17" s="30"/>
      <c r="X17" s="30">
        <f t="shared" si="1"/>
        <v>293195</v>
      </c>
      <c r="Y17" s="32"/>
      <c r="Z17" s="32">
        <f>SUM(Z15:Z16)</f>
        <v>-13303</v>
      </c>
      <c r="AA17" s="32"/>
      <c r="AB17" s="30">
        <f t="shared" si="2"/>
        <v>279892</v>
      </c>
      <c r="AC17" s="22"/>
    </row>
    <row r="18" spans="1:29" ht="21.75" customHeight="1" x14ac:dyDescent="0.25">
      <c r="A18" s="25" t="s">
        <v>280</v>
      </c>
      <c r="C18" s="31"/>
      <c r="D18" s="32">
        <v>0</v>
      </c>
      <c r="E18" s="32"/>
      <c r="F18" s="32">
        <v>0</v>
      </c>
      <c r="G18" s="30"/>
      <c r="H18" s="32">
        <v>13146</v>
      </c>
      <c r="I18" s="30"/>
      <c r="J18" s="32">
        <v>450</v>
      </c>
      <c r="K18" s="30"/>
      <c r="L18" s="32">
        <v>0</v>
      </c>
      <c r="M18" s="30"/>
      <c r="N18" s="32">
        <v>0</v>
      </c>
      <c r="O18" s="32"/>
      <c r="P18" s="32">
        <v>0</v>
      </c>
      <c r="Q18" s="32"/>
      <c r="R18" s="32">
        <v>0</v>
      </c>
      <c r="S18" s="32"/>
      <c r="T18" s="32">
        <v>0</v>
      </c>
      <c r="U18" s="32"/>
      <c r="V18" s="30">
        <f t="shared" si="0"/>
        <v>0</v>
      </c>
      <c r="W18" s="30"/>
      <c r="X18" s="30">
        <f t="shared" si="1"/>
        <v>13596</v>
      </c>
      <c r="Y18" s="32"/>
      <c r="Z18" s="32">
        <v>0</v>
      </c>
      <c r="AA18" s="32"/>
      <c r="AB18" s="30">
        <f t="shared" si="2"/>
        <v>13596</v>
      </c>
      <c r="AC18" s="22"/>
    </row>
    <row r="19" spans="1:29" ht="21.75" customHeight="1" x14ac:dyDescent="0.25">
      <c r="A19" s="25" t="s">
        <v>279</v>
      </c>
      <c r="C19" s="31"/>
      <c r="D19" s="32">
        <v>0</v>
      </c>
      <c r="E19" s="32"/>
      <c r="F19" s="32">
        <v>0</v>
      </c>
      <c r="G19" s="30"/>
      <c r="H19" s="32">
        <v>0</v>
      </c>
      <c r="I19" s="30"/>
      <c r="J19" s="32">
        <v>0</v>
      </c>
      <c r="K19" s="30"/>
      <c r="L19" s="32">
        <v>0</v>
      </c>
      <c r="M19" s="30"/>
      <c r="N19" s="32">
        <v>0</v>
      </c>
      <c r="O19" s="32"/>
      <c r="P19" s="32">
        <v>-479515</v>
      </c>
      <c r="Q19" s="32"/>
      <c r="R19" s="32">
        <v>0</v>
      </c>
      <c r="S19" s="32"/>
      <c r="T19" s="32">
        <v>0</v>
      </c>
      <c r="U19" s="32"/>
      <c r="V19" s="29">
        <f t="shared" si="0"/>
        <v>0</v>
      </c>
      <c r="W19" s="30"/>
      <c r="X19" s="29">
        <f t="shared" si="1"/>
        <v>-479515</v>
      </c>
      <c r="Y19" s="32"/>
      <c r="Z19" s="32">
        <v>0</v>
      </c>
      <c r="AA19" s="32"/>
      <c r="AB19" s="29">
        <f t="shared" si="2"/>
        <v>-479515</v>
      </c>
      <c r="AC19" s="22"/>
    </row>
    <row r="20" spans="1:29" ht="21.75" customHeight="1" thickBot="1" x14ac:dyDescent="0.3">
      <c r="A20" s="24" t="s">
        <v>249</v>
      </c>
      <c r="D20" s="34">
        <f>D14+SUM(D17:D19)</f>
        <v>443995</v>
      </c>
      <c r="E20" s="32"/>
      <c r="F20" s="34">
        <f>F14+SUM(F17:F19)</f>
        <v>2333948</v>
      </c>
      <c r="G20" s="32"/>
      <c r="H20" s="34">
        <f>H14+SUM(H17:H19)</f>
        <v>0</v>
      </c>
      <c r="I20" s="32"/>
      <c r="J20" s="34">
        <f>J14+SUM(J17:J19)</f>
        <v>643</v>
      </c>
      <c r="K20" s="32"/>
      <c r="L20" s="34">
        <f>L14+SUM(L17:L19)</f>
        <v>0</v>
      </c>
      <c r="M20" s="32"/>
      <c r="N20" s="34">
        <f>N14+SUM(N17:N19)</f>
        <v>55499</v>
      </c>
      <c r="O20" s="32"/>
      <c r="P20" s="34">
        <f>P14+SUM(P17:P19)</f>
        <v>388415</v>
      </c>
      <c r="Q20" s="32"/>
      <c r="R20" s="34">
        <f>R14+SUM(R17:R19)</f>
        <v>-650</v>
      </c>
      <c r="S20" s="32"/>
      <c r="T20" s="34">
        <f>T14+SUM(T17:T19)</f>
        <v>988</v>
      </c>
      <c r="U20" s="32"/>
      <c r="V20" s="34">
        <f t="shared" si="0"/>
        <v>338</v>
      </c>
      <c r="W20" s="30"/>
      <c r="X20" s="34">
        <f t="shared" si="1"/>
        <v>3222838</v>
      </c>
      <c r="Y20" s="32"/>
      <c r="Z20" s="34">
        <f>Z14+SUM(Z17:Z19)</f>
        <v>57950</v>
      </c>
      <c r="AA20" s="32"/>
      <c r="AB20" s="34">
        <f t="shared" si="2"/>
        <v>3280788</v>
      </c>
    </row>
    <row r="21" spans="1:29" ht="22.5" customHeight="1" thickTop="1" x14ac:dyDescent="0.25">
      <c r="A21" s="24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</row>
    <row r="22" spans="1:29" ht="22.15" customHeight="1" x14ac:dyDescent="0.25">
      <c r="A22" s="24" t="s">
        <v>189</v>
      </c>
      <c r="D22" s="30">
        <v>443995</v>
      </c>
      <c r="E22" s="30">
        <v>0</v>
      </c>
      <c r="F22" s="30">
        <v>2333948</v>
      </c>
      <c r="G22" s="30">
        <v>0</v>
      </c>
      <c r="H22" s="30">
        <v>0</v>
      </c>
      <c r="I22" s="30">
        <v>0</v>
      </c>
      <c r="J22" s="30">
        <v>643</v>
      </c>
      <c r="K22" s="30">
        <v>0</v>
      </c>
      <c r="L22" s="30">
        <v>9641</v>
      </c>
      <c r="M22" s="30">
        <v>0</v>
      </c>
      <c r="N22" s="30">
        <v>55499</v>
      </c>
      <c r="O22" s="30">
        <v>0</v>
      </c>
      <c r="P22" s="30">
        <v>554314</v>
      </c>
      <c r="Q22" s="30">
        <v>0</v>
      </c>
      <c r="R22" s="30">
        <v>-929</v>
      </c>
      <c r="S22" s="30"/>
      <c r="T22" s="30">
        <v>-1533</v>
      </c>
      <c r="U22" s="30"/>
      <c r="V22" s="30">
        <f>SUM(R22:T22)</f>
        <v>-2462</v>
      </c>
      <c r="W22" s="30"/>
      <c r="X22" s="30">
        <f>SUM(D22:P22,V22)</f>
        <v>3395578</v>
      </c>
      <c r="Y22" s="30"/>
      <c r="Z22" s="30">
        <v>37703</v>
      </c>
      <c r="AA22" s="30"/>
      <c r="AB22" s="30">
        <f t="shared" ref="AB22:AB32" si="3">SUM(X22:Z22)</f>
        <v>3433281</v>
      </c>
    </row>
    <row r="23" spans="1:29" ht="22.15" customHeight="1" x14ac:dyDescent="0.25">
      <c r="A23" s="52" t="s">
        <v>205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</row>
    <row r="24" spans="1:29" ht="22.15" customHeight="1" x14ac:dyDescent="0.25">
      <c r="A24" s="52" t="s">
        <v>239</v>
      </c>
      <c r="D24" s="29">
        <v>0</v>
      </c>
      <c r="E24" s="32"/>
      <c r="F24" s="29">
        <v>0</v>
      </c>
      <c r="G24" s="32"/>
      <c r="H24" s="29">
        <v>0</v>
      </c>
      <c r="I24" s="32"/>
      <c r="J24" s="29">
        <v>0</v>
      </c>
      <c r="K24" s="32"/>
      <c r="L24" s="29">
        <v>0</v>
      </c>
      <c r="M24" s="32"/>
      <c r="N24" s="29">
        <v>0</v>
      </c>
      <c r="O24" s="32"/>
      <c r="P24" s="29">
        <v>-2079</v>
      </c>
      <c r="Q24" s="32"/>
      <c r="R24" s="29">
        <v>0</v>
      </c>
      <c r="S24" s="32"/>
      <c r="T24" s="29">
        <v>-27462</v>
      </c>
      <c r="U24" s="32"/>
      <c r="V24" s="29">
        <f>SUM(R24:T24)</f>
        <v>-27462</v>
      </c>
      <c r="W24" s="32"/>
      <c r="X24" s="29">
        <f>SUM(D24:P24,V24)</f>
        <v>-29541</v>
      </c>
      <c r="Y24" s="32"/>
      <c r="Z24" s="29">
        <v>8874</v>
      </c>
      <c r="AA24" s="32"/>
      <c r="AB24" s="29">
        <f>SUM(X24:Z24)</f>
        <v>-20667</v>
      </c>
    </row>
    <row r="25" spans="1:29" ht="22.15" customHeight="1" x14ac:dyDescent="0.25">
      <c r="A25" s="53" t="s">
        <v>189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</row>
    <row r="26" spans="1:29" ht="22.15" customHeight="1" x14ac:dyDescent="0.25">
      <c r="A26" s="53" t="s">
        <v>206</v>
      </c>
      <c r="D26" s="32">
        <f>SUM(D22:D24)</f>
        <v>443995</v>
      </c>
      <c r="E26" s="32"/>
      <c r="F26" s="32">
        <f>SUM(F22:F24)</f>
        <v>2333948</v>
      </c>
      <c r="G26" s="30"/>
      <c r="H26" s="32">
        <f>SUM(H22:H24)</f>
        <v>0</v>
      </c>
      <c r="I26" s="30"/>
      <c r="J26" s="32">
        <f>SUM(J22:J24)</f>
        <v>643</v>
      </c>
      <c r="K26" s="30"/>
      <c r="L26" s="32">
        <f>SUM(L22:L24)</f>
        <v>9641</v>
      </c>
      <c r="M26" s="30"/>
      <c r="N26" s="32">
        <f>SUM(N22:N24)</f>
        <v>55499</v>
      </c>
      <c r="O26" s="32"/>
      <c r="P26" s="32">
        <f>SUM(P22:P24)</f>
        <v>552235</v>
      </c>
      <c r="Q26" s="32"/>
      <c r="R26" s="32">
        <f>SUM(R22:R24)</f>
        <v>-929</v>
      </c>
      <c r="S26" s="32"/>
      <c r="T26" s="32">
        <f>SUM(T22:T24)</f>
        <v>-28995</v>
      </c>
      <c r="U26" s="32"/>
      <c r="V26" s="32">
        <f>SUM(V22:V24)</f>
        <v>-29924</v>
      </c>
      <c r="W26" s="32"/>
      <c r="X26" s="32">
        <f>SUM(X22:X24)</f>
        <v>3366037</v>
      </c>
      <c r="Y26" s="32"/>
      <c r="Z26" s="32">
        <f>SUM(Z22:Z24)</f>
        <v>46577</v>
      </c>
      <c r="AA26" s="32"/>
      <c r="AB26" s="32">
        <f>SUM(AB22:AB24)</f>
        <v>3412614</v>
      </c>
    </row>
    <row r="27" spans="1:29" ht="22.5" customHeight="1" x14ac:dyDescent="0.25">
      <c r="A27" s="25" t="s">
        <v>154</v>
      </c>
      <c r="C27" s="31"/>
      <c r="D27" s="32">
        <v>0</v>
      </c>
      <c r="E27" s="32"/>
      <c r="F27" s="32">
        <v>0</v>
      </c>
      <c r="G27" s="32"/>
      <c r="H27" s="30">
        <v>0</v>
      </c>
      <c r="I27" s="32"/>
      <c r="J27" s="30">
        <v>0</v>
      </c>
      <c r="K27" s="32"/>
      <c r="L27" s="32">
        <v>0</v>
      </c>
      <c r="M27" s="32"/>
      <c r="N27" s="32">
        <v>0</v>
      </c>
      <c r="O27" s="32"/>
      <c r="P27" s="32">
        <f>PL!E133</f>
        <v>433754</v>
      </c>
      <c r="Q27" s="32"/>
      <c r="R27" s="32">
        <v>0</v>
      </c>
      <c r="S27" s="32"/>
      <c r="T27" s="30">
        <f>SUM(R27:R27)</f>
        <v>0</v>
      </c>
      <c r="U27" s="32"/>
      <c r="V27" s="30">
        <f>SUM(R27:T27)</f>
        <v>0</v>
      </c>
      <c r="W27" s="30"/>
      <c r="X27" s="30">
        <f>SUM(D27:P27,V27)</f>
        <v>433754</v>
      </c>
      <c r="Y27" s="32"/>
      <c r="Z27" s="32">
        <f>PL!E134</f>
        <v>-6589</v>
      </c>
      <c r="AA27" s="32"/>
      <c r="AB27" s="30">
        <f t="shared" si="3"/>
        <v>427165</v>
      </c>
      <c r="AC27" s="22"/>
    </row>
    <row r="28" spans="1:29" ht="22.5" customHeight="1" x14ac:dyDescent="0.25">
      <c r="A28" s="28" t="s">
        <v>155</v>
      </c>
      <c r="C28" s="31"/>
      <c r="D28" s="29">
        <v>0</v>
      </c>
      <c r="E28" s="32"/>
      <c r="F28" s="29">
        <v>0</v>
      </c>
      <c r="G28" s="32"/>
      <c r="H28" s="29">
        <v>0</v>
      </c>
      <c r="I28" s="32"/>
      <c r="J28" s="29">
        <v>0</v>
      </c>
      <c r="K28" s="32"/>
      <c r="L28" s="29">
        <v>0</v>
      </c>
      <c r="M28" s="32"/>
      <c r="N28" s="29">
        <v>0</v>
      </c>
      <c r="O28" s="32"/>
      <c r="P28" s="29">
        <v>0</v>
      </c>
      <c r="Q28" s="32"/>
      <c r="R28" s="29">
        <f>PL!E120</f>
        <v>85</v>
      </c>
      <c r="S28" s="32"/>
      <c r="T28" s="29">
        <v>0</v>
      </c>
      <c r="U28" s="32"/>
      <c r="V28" s="29">
        <f>SUM(R28:T28)</f>
        <v>85</v>
      </c>
      <c r="W28" s="30"/>
      <c r="X28" s="29">
        <f>SUM(D28:P28,V28)</f>
        <v>85</v>
      </c>
      <c r="Y28" s="32"/>
      <c r="Z28" s="29">
        <v>0</v>
      </c>
      <c r="AA28" s="32"/>
      <c r="AB28" s="29">
        <f t="shared" si="3"/>
        <v>85</v>
      </c>
      <c r="AC28" s="22"/>
    </row>
    <row r="29" spans="1:29" ht="22.15" customHeight="1" x14ac:dyDescent="0.25">
      <c r="A29" s="25" t="s">
        <v>156</v>
      </c>
      <c r="C29" s="31"/>
      <c r="D29" s="32">
        <f>SUM(D27:D28)</f>
        <v>0</v>
      </c>
      <c r="E29" s="32"/>
      <c r="F29" s="32">
        <f>SUM(F27:F28)</f>
        <v>0</v>
      </c>
      <c r="G29" s="30"/>
      <c r="H29" s="32">
        <f>SUM(H27:H28)</f>
        <v>0</v>
      </c>
      <c r="I29" s="30"/>
      <c r="J29" s="32">
        <f>SUM(J27:J28)</f>
        <v>0</v>
      </c>
      <c r="K29" s="30"/>
      <c r="L29" s="32">
        <f>SUM(L27:L28)</f>
        <v>0</v>
      </c>
      <c r="M29" s="30"/>
      <c r="N29" s="32">
        <f>SUM(N27:N28)</f>
        <v>0</v>
      </c>
      <c r="O29" s="32"/>
      <c r="P29" s="32">
        <f>SUM(P27:P28)</f>
        <v>433754</v>
      </c>
      <c r="Q29" s="32"/>
      <c r="R29" s="32">
        <f>SUM(R27:R28)</f>
        <v>85</v>
      </c>
      <c r="S29" s="32"/>
      <c r="T29" s="32">
        <f>SUM(T27:T28)</f>
        <v>0</v>
      </c>
      <c r="U29" s="32"/>
      <c r="V29" s="32">
        <f>SUM(V27:V28)</f>
        <v>85</v>
      </c>
      <c r="W29" s="30"/>
      <c r="X29" s="32">
        <f>SUM(X27:X28)</f>
        <v>433839</v>
      </c>
      <c r="Y29" s="32"/>
      <c r="Z29" s="32">
        <f>SUM(Z27:Z28)</f>
        <v>-6589</v>
      </c>
      <c r="AA29" s="32"/>
      <c r="AB29" s="32">
        <f>SUM(AB27:AB28)</f>
        <v>427250</v>
      </c>
      <c r="AC29" s="22"/>
    </row>
    <row r="30" spans="1:29" ht="22.15" customHeight="1" x14ac:dyDescent="0.25">
      <c r="A30" s="25" t="s">
        <v>217</v>
      </c>
      <c r="C30" s="31"/>
      <c r="D30" s="32"/>
      <c r="E30" s="32"/>
      <c r="F30" s="32"/>
      <c r="G30" s="30"/>
      <c r="H30" s="32"/>
      <c r="I30" s="30"/>
      <c r="J30" s="32"/>
      <c r="K30" s="30"/>
      <c r="L30" s="32"/>
      <c r="M30" s="30"/>
      <c r="N30" s="32"/>
      <c r="O30" s="32"/>
      <c r="P30" s="32"/>
      <c r="Q30" s="32"/>
      <c r="R30" s="32"/>
      <c r="S30" s="32"/>
      <c r="T30" s="32"/>
      <c r="U30" s="32"/>
      <c r="V30" s="32"/>
      <c r="W30" s="30"/>
      <c r="X30" s="32"/>
      <c r="Y30" s="32"/>
      <c r="Z30" s="32"/>
      <c r="AA30" s="32"/>
      <c r="AB30" s="32"/>
      <c r="AC30" s="22"/>
    </row>
    <row r="31" spans="1:29" ht="22.15" customHeight="1" x14ac:dyDescent="0.25">
      <c r="A31" s="25" t="s">
        <v>219</v>
      </c>
      <c r="C31" s="31"/>
      <c r="D31" s="32">
        <v>259</v>
      </c>
      <c r="E31" s="32"/>
      <c r="F31" s="32">
        <v>9382</v>
      </c>
      <c r="G31" s="30"/>
      <c r="H31" s="32">
        <v>0</v>
      </c>
      <c r="I31" s="30"/>
      <c r="J31" s="32">
        <v>0</v>
      </c>
      <c r="K31" s="30"/>
      <c r="L31" s="32">
        <f>-9641+55867</f>
        <v>46226</v>
      </c>
      <c r="M31" s="30"/>
      <c r="N31" s="32">
        <v>0</v>
      </c>
      <c r="O31" s="32"/>
      <c r="P31" s="32">
        <v>0</v>
      </c>
      <c r="Q31" s="32"/>
      <c r="R31" s="32">
        <v>0</v>
      </c>
      <c r="S31" s="32"/>
      <c r="T31" s="32">
        <v>0</v>
      </c>
      <c r="U31" s="32"/>
      <c r="V31" s="32">
        <f>SUM(R31:T31)</f>
        <v>0</v>
      </c>
      <c r="W31" s="30"/>
      <c r="X31" s="32">
        <f>SUM(D31:P31,V31)</f>
        <v>55867</v>
      </c>
      <c r="Y31" s="32"/>
      <c r="Z31" s="32">
        <v>0</v>
      </c>
      <c r="AA31" s="32"/>
      <c r="AB31" s="32">
        <f t="shared" ref="AB31" si="4">SUM(X31:Z31)</f>
        <v>55867</v>
      </c>
      <c r="AC31" s="22"/>
    </row>
    <row r="32" spans="1:29" ht="19.5" customHeight="1" x14ac:dyDescent="0.25">
      <c r="A32" s="25" t="s">
        <v>279</v>
      </c>
      <c r="C32" s="31"/>
      <c r="D32" s="32">
        <v>0</v>
      </c>
      <c r="E32" s="32"/>
      <c r="F32" s="32">
        <v>0</v>
      </c>
      <c r="G32" s="30"/>
      <c r="H32" s="32">
        <v>0</v>
      </c>
      <c r="I32" s="30"/>
      <c r="J32" s="32">
        <v>0</v>
      </c>
      <c r="K32" s="30"/>
      <c r="L32" s="32">
        <v>0</v>
      </c>
      <c r="M32" s="30"/>
      <c r="N32" s="32">
        <v>0</v>
      </c>
      <c r="O32" s="32"/>
      <c r="P32" s="32">
        <v>-293208</v>
      </c>
      <c r="Q32" s="32"/>
      <c r="R32" s="32">
        <v>0</v>
      </c>
      <c r="S32" s="32"/>
      <c r="T32" s="29">
        <v>0</v>
      </c>
      <c r="U32" s="32"/>
      <c r="V32" s="29">
        <f>SUM(R32:T32)</f>
        <v>0</v>
      </c>
      <c r="W32" s="30"/>
      <c r="X32" s="29">
        <f>SUM(D32:P32,V32)</f>
        <v>-293208</v>
      </c>
      <c r="Y32" s="32"/>
      <c r="Z32" s="32">
        <v>0</v>
      </c>
      <c r="AA32" s="32"/>
      <c r="AB32" s="29">
        <f t="shared" si="3"/>
        <v>-293208</v>
      </c>
      <c r="AC32" s="22"/>
    </row>
    <row r="33" spans="1:28" ht="24" thickBot="1" x14ac:dyDescent="0.3">
      <c r="A33" s="24" t="s">
        <v>248</v>
      </c>
      <c r="D33" s="34">
        <f>SUM(D26,D29:D32)</f>
        <v>444254</v>
      </c>
      <c r="E33" s="32"/>
      <c r="F33" s="34">
        <f>SUM(F26,F29:F32)</f>
        <v>2343330</v>
      </c>
      <c r="G33" s="32"/>
      <c r="H33" s="34">
        <f>SUM(H26,H29:H32)</f>
        <v>0</v>
      </c>
      <c r="I33" s="32"/>
      <c r="J33" s="34">
        <f>SUM(J26,J29:J32)</f>
        <v>643</v>
      </c>
      <c r="K33" s="32"/>
      <c r="L33" s="34">
        <f>SUM(L26,L29:L32)</f>
        <v>55867</v>
      </c>
      <c r="M33" s="32"/>
      <c r="N33" s="34">
        <f>SUM(N26,N29:N32)</f>
        <v>55499</v>
      </c>
      <c r="O33" s="32"/>
      <c r="P33" s="34">
        <f>SUM(P26,P29:P32)</f>
        <v>692781</v>
      </c>
      <c r="Q33" s="32"/>
      <c r="R33" s="34">
        <f>SUM(R22,R29:R32)</f>
        <v>-844</v>
      </c>
      <c r="S33" s="32"/>
      <c r="T33" s="34">
        <f>SUM(T26,T29:T32)</f>
        <v>-28995</v>
      </c>
      <c r="U33" s="32"/>
      <c r="V33" s="34">
        <f>SUM(V26,V29:V32)</f>
        <v>-29839</v>
      </c>
      <c r="W33" s="30"/>
      <c r="X33" s="34">
        <f>SUM(X26,X29:X32)</f>
        <v>3562535</v>
      </c>
      <c r="Y33" s="32"/>
      <c r="Z33" s="34">
        <f>SUM(Z26,Z29:Z32)</f>
        <v>39988</v>
      </c>
      <c r="AA33" s="32"/>
      <c r="AB33" s="34">
        <f>SUM(AB26,AB29:AB32)</f>
        <v>3602523</v>
      </c>
    </row>
    <row r="34" spans="1:28" ht="24" thickTop="1" x14ac:dyDescent="0.25">
      <c r="A34" s="24"/>
      <c r="D34" s="32">
        <f>SUM(D26-BS!G98)</f>
        <v>0</v>
      </c>
      <c r="E34" s="32"/>
      <c r="F34" s="32">
        <f>SUM(F26-BS!G99)</f>
        <v>0</v>
      </c>
      <c r="G34" s="32"/>
      <c r="H34" s="32"/>
      <c r="I34" s="32"/>
      <c r="J34" s="32">
        <f>SUM(J26-BS!G100)</f>
        <v>0</v>
      </c>
      <c r="K34" s="32"/>
      <c r="L34" s="32">
        <f>SUM(L26-BS!G101)</f>
        <v>0</v>
      </c>
      <c r="M34" s="32"/>
      <c r="N34" s="32">
        <f>SUM(N26-BS!G103)</f>
        <v>0</v>
      </c>
      <c r="O34" s="32"/>
      <c r="P34" s="32">
        <f>SUM(P22-BS!G104)</f>
        <v>0</v>
      </c>
      <c r="Q34" s="32"/>
      <c r="R34" s="32"/>
      <c r="S34" s="32"/>
      <c r="T34" s="32"/>
      <c r="U34" s="32"/>
      <c r="V34" s="32">
        <f>SUM(V22-BS!G105)</f>
        <v>0</v>
      </c>
      <c r="W34" s="32"/>
      <c r="X34" s="32">
        <f>SUM(X22-BS!G106)</f>
        <v>0</v>
      </c>
      <c r="Y34" s="32"/>
      <c r="Z34" s="32">
        <f>SUM(Z22-BS!G107)</f>
        <v>0</v>
      </c>
      <c r="AA34" s="32"/>
      <c r="AB34" s="32">
        <f>SUM(AB22-BS!G108)</f>
        <v>0</v>
      </c>
    </row>
    <row r="35" spans="1:28" x14ac:dyDescent="0.25">
      <c r="A35" s="24"/>
      <c r="D35" s="32">
        <f>SUM(D33-BS!E98)</f>
        <v>0</v>
      </c>
      <c r="E35" s="32"/>
      <c r="F35" s="32">
        <f>SUM(F33-BS!E99)</f>
        <v>0</v>
      </c>
      <c r="G35" s="32"/>
      <c r="H35" s="32"/>
      <c r="I35" s="32"/>
      <c r="J35" s="32">
        <f>SUM(J33-BS!E100)</f>
        <v>0</v>
      </c>
      <c r="K35" s="32"/>
      <c r="L35" s="32">
        <f>SUM(L33-BS!E101)</f>
        <v>0</v>
      </c>
      <c r="M35" s="32"/>
      <c r="N35" s="32">
        <f>SUM(N33-BS!E103)</f>
        <v>0</v>
      </c>
      <c r="O35" s="32"/>
      <c r="P35" s="32">
        <f>SUM(P33-BS!E104)</f>
        <v>0</v>
      </c>
      <c r="Q35" s="32"/>
      <c r="R35" s="32"/>
      <c r="S35" s="32"/>
      <c r="T35" s="32"/>
      <c r="U35" s="32"/>
      <c r="V35" s="32">
        <f>SUM(V33-BS!E105)</f>
        <v>0</v>
      </c>
      <c r="W35" s="32"/>
      <c r="X35" s="32">
        <f>SUM(X33-BS!E106)</f>
        <v>0</v>
      </c>
      <c r="Y35" s="32"/>
      <c r="Z35" s="32">
        <f>SUM(Z33-BS!E107)</f>
        <v>0</v>
      </c>
      <c r="AA35" s="32"/>
      <c r="AB35" s="32">
        <f>SUM(AB33-BS!E108)</f>
        <v>0</v>
      </c>
    </row>
    <row r="36" spans="1:28" ht="22.5" customHeight="1" x14ac:dyDescent="0.25">
      <c r="A36" s="45" t="s">
        <v>277</v>
      </c>
      <c r="R36" s="94"/>
      <c r="S36" s="94"/>
      <c r="T36" s="94"/>
      <c r="U36" s="94"/>
      <c r="V36" s="94"/>
      <c r="W36" s="94"/>
      <c r="X36" s="94"/>
      <c r="Z36" s="23"/>
      <c r="AB36" s="23"/>
    </row>
  </sheetData>
  <mergeCells count="5">
    <mergeCell ref="N12:P12"/>
    <mergeCell ref="D6:AB6"/>
    <mergeCell ref="D7:X7"/>
    <mergeCell ref="R8:V8"/>
    <mergeCell ref="R9:T9"/>
  </mergeCells>
  <pageMargins left="0.39370078740157483" right="0.27" top="0.74803149606299213" bottom="0.74803149606299213" header="0.31496062992125984" footer="0.31496062992125984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4"/>
  <sheetViews>
    <sheetView showGridLines="0" view="pageBreakPreview" topLeftCell="A10" zoomScale="70" zoomScaleNormal="70" zoomScaleSheetLayoutView="70" workbookViewId="0">
      <selection activeCell="C14" sqref="C14"/>
    </sheetView>
  </sheetViews>
  <sheetFormatPr defaultColWidth="9.28515625" defaultRowHeight="23.25" x14ac:dyDescent="0.25"/>
  <cols>
    <col min="1" max="1" width="22.28515625" style="17" customWidth="1"/>
    <col min="2" max="2" width="14.28515625" style="17" customWidth="1"/>
    <col min="3" max="3" width="5.28515625" style="17" customWidth="1"/>
    <col min="4" max="4" width="18.7109375" style="17" customWidth="1"/>
    <col min="5" max="5" width="1.7109375" style="17" customWidth="1"/>
    <col min="6" max="6" width="15" style="17" customWidth="1"/>
    <col min="7" max="7" width="1.7109375" style="17" customWidth="1"/>
    <col min="8" max="8" width="15" style="17" customWidth="1"/>
    <col min="9" max="9" width="1.7109375" style="17" customWidth="1"/>
    <col min="10" max="10" width="15" style="17" customWidth="1"/>
    <col min="11" max="11" width="1.7109375" style="17" customWidth="1"/>
    <col min="12" max="12" width="15" style="17" customWidth="1"/>
    <col min="13" max="13" width="1.7109375" style="17" customWidth="1"/>
    <col min="14" max="14" width="15" style="17" customWidth="1"/>
    <col min="15" max="15" width="1.7109375" style="17" customWidth="1"/>
    <col min="16" max="16" width="15.28515625" style="17" customWidth="1"/>
    <col min="17" max="17" width="1.7109375" style="17" customWidth="1"/>
    <col min="18" max="18" width="18.7109375" style="17" customWidth="1"/>
    <col min="19" max="19" width="1.7109375" style="17" customWidth="1"/>
    <col min="20" max="20" width="24.7109375" style="17" customWidth="1"/>
    <col min="21" max="21" width="1.7109375" style="17" customWidth="1"/>
    <col min="22" max="22" width="18.7109375" style="17" customWidth="1"/>
    <col min="23" max="23" width="1.7109375" style="17" customWidth="1"/>
    <col min="24" max="24" width="15" style="17" customWidth="1"/>
    <col min="25" max="25" width="0.7109375" style="17" customWidth="1"/>
    <col min="26" max="16384" width="9.28515625" style="17"/>
  </cols>
  <sheetData>
    <row r="1" spans="1:25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1" t="s">
        <v>152</v>
      </c>
    </row>
    <row r="2" spans="1:25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pans="1:25" x14ac:dyDescent="0.25">
      <c r="A3" s="19" t="s">
        <v>182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5" x14ac:dyDescent="0.25">
      <c r="A4" s="19" t="s">
        <v>247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</row>
    <row r="5" spans="1:25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1" t="s">
        <v>153</v>
      </c>
    </row>
    <row r="6" spans="1:25" x14ac:dyDescent="0.25">
      <c r="A6" s="22"/>
      <c r="B6" s="22"/>
      <c r="C6" s="22"/>
      <c r="D6" s="259" t="s">
        <v>21</v>
      </c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</row>
    <row r="7" spans="1:25" x14ac:dyDescent="0.25">
      <c r="A7" s="22"/>
      <c r="B7" s="22"/>
      <c r="C7" s="22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260" t="s">
        <v>114</v>
      </c>
      <c r="S7" s="260"/>
      <c r="T7" s="260"/>
      <c r="U7" s="260"/>
      <c r="V7" s="260"/>
      <c r="W7" s="23"/>
      <c r="X7" s="33"/>
    </row>
    <row r="8" spans="1:25" x14ac:dyDescent="0.25">
      <c r="A8" s="22"/>
      <c r="B8" s="22"/>
      <c r="C8" s="22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260" t="s">
        <v>120</v>
      </c>
      <c r="S8" s="260"/>
      <c r="T8" s="260"/>
      <c r="U8" s="23"/>
      <c r="V8" s="77"/>
      <c r="W8" s="77"/>
      <c r="X8" s="33"/>
    </row>
    <row r="9" spans="1:25" s="22" customFormat="1" x14ac:dyDescent="0.25">
      <c r="R9" s="23" t="s">
        <v>125</v>
      </c>
      <c r="S9" s="23"/>
      <c r="T9" s="23" t="s">
        <v>226</v>
      </c>
      <c r="U9" s="23"/>
      <c r="V9" s="23" t="s">
        <v>6</v>
      </c>
      <c r="W9" s="23"/>
    </row>
    <row r="10" spans="1:25" s="22" customFormat="1" x14ac:dyDescent="0.25">
      <c r="D10" s="23" t="s">
        <v>8</v>
      </c>
      <c r="F10" s="22" t="s">
        <v>9</v>
      </c>
      <c r="J10" s="22" t="s">
        <v>148</v>
      </c>
      <c r="L10" s="22" t="s">
        <v>10</v>
      </c>
      <c r="N10" s="258" t="s">
        <v>5</v>
      </c>
      <c r="O10" s="258"/>
      <c r="P10" s="258"/>
      <c r="Q10" s="23"/>
      <c r="R10" s="23" t="s">
        <v>126</v>
      </c>
      <c r="S10" s="23"/>
      <c r="T10" s="23" t="s">
        <v>227</v>
      </c>
      <c r="U10" s="23"/>
      <c r="V10" s="23" t="s">
        <v>133</v>
      </c>
      <c r="W10" s="23"/>
      <c r="X10" s="22" t="s">
        <v>6</v>
      </c>
    </row>
    <row r="11" spans="1:25" s="22" customFormat="1" ht="24.6" customHeight="1" x14ac:dyDescent="0.25">
      <c r="D11" s="248" t="s">
        <v>13</v>
      </c>
      <c r="F11" s="248" t="s">
        <v>14</v>
      </c>
      <c r="G11" s="23"/>
      <c r="H11" s="248" t="s">
        <v>147</v>
      </c>
      <c r="J11" s="248" t="s">
        <v>147</v>
      </c>
      <c r="L11" s="248" t="s">
        <v>15</v>
      </c>
      <c r="N11" s="248" t="s">
        <v>16</v>
      </c>
      <c r="P11" s="248" t="s">
        <v>17</v>
      </c>
      <c r="Q11" s="23"/>
      <c r="R11" s="248" t="s">
        <v>127</v>
      </c>
      <c r="S11" s="23"/>
      <c r="T11" s="251" t="s">
        <v>228</v>
      </c>
      <c r="U11" s="23"/>
      <c r="V11" s="248" t="s">
        <v>134</v>
      </c>
      <c r="W11" s="23"/>
      <c r="X11" s="248" t="s">
        <v>11</v>
      </c>
    </row>
    <row r="12" spans="1:25" x14ac:dyDescent="0.25">
      <c r="A12" s="24" t="s">
        <v>161</v>
      </c>
      <c r="D12" s="30">
        <v>443995</v>
      </c>
      <c r="E12" s="30">
        <v>0</v>
      </c>
      <c r="F12" s="30">
        <v>2333948</v>
      </c>
      <c r="G12" s="30">
        <v>0</v>
      </c>
      <c r="H12" s="30">
        <v>-13146</v>
      </c>
      <c r="I12" s="30">
        <v>0</v>
      </c>
      <c r="J12" s="30">
        <v>193</v>
      </c>
      <c r="K12" s="30">
        <v>0</v>
      </c>
      <c r="L12" s="30">
        <v>0</v>
      </c>
      <c r="M12" s="30">
        <v>0</v>
      </c>
      <c r="N12" s="30">
        <v>55499</v>
      </c>
      <c r="O12" s="30">
        <v>0</v>
      </c>
      <c r="P12" s="30">
        <v>574942</v>
      </c>
      <c r="Q12" s="30"/>
      <c r="R12" s="30">
        <v>131</v>
      </c>
      <c r="S12" s="30"/>
      <c r="T12" s="30">
        <v>0</v>
      </c>
      <c r="U12" s="30"/>
      <c r="V12" s="30">
        <f>SUM(R12:T12)</f>
        <v>131</v>
      </c>
      <c r="W12" s="32"/>
      <c r="X12" s="30">
        <f>SUM(D12:R12)</f>
        <v>3395562</v>
      </c>
    </row>
    <row r="13" spans="1:25" ht="26.25" x14ac:dyDescent="0.25">
      <c r="A13" s="25" t="s">
        <v>154</v>
      </c>
      <c r="C13" s="26"/>
      <c r="D13" s="32">
        <v>0</v>
      </c>
      <c r="E13" s="32"/>
      <c r="F13" s="32">
        <v>0</v>
      </c>
      <c r="G13" s="32"/>
      <c r="H13" s="4">
        <v>0</v>
      </c>
      <c r="I13" s="32"/>
      <c r="J13" s="4">
        <v>0</v>
      </c>
      <c r="K13" s="27"/>
      <c r="L13" s="32">
        <v>0</v>
      </c>
      <c r="M13" s="27"/>
      <c r="N13" s="32">
        <v>0</v>
      </c>
      <c r="O13" s="30"/>
      <c r="P13" s="30">
        <f>SUM(PL!K133)</f>
        <v>292988</v>
      </c>
      <c r="Q13" s="30"/>
      <c r="R13" s="32">
        <v>0</v>
      </c>
      <c r="S13" s="32"/>
      <c r="T13" s="32">
        <v>0</v>
      </c>
      <c r="U13" s="30"/>
      <c r="V13" s="32">
        <f t="shared" ref="V13:V16" si="0">SUM(R13:T13)</f>
        <v>0</v>
      </c>
      <c r="W13" s="32"/>
      <c r="X13" s="32">
        <f>SUM(D13:R13)</f>
        <v>292988</v>
      </c>
      <c r="Y13" s="22"/>
    </row>
    <row r="14" spans="1:25" ht="26.25" x14ac:dyDescent="0.25">
      <c r="A14" s="28" t="s">
        <v>155</v>
      </c>
      <c r="C14" s="26"/>
      <c r="D14" s="29">
        <v>0</v>
      </c>
      <c r="E14" s="30"/>
      <c r="F14" s="29">
        <v>0</v>
      </c>
      <c r="G14" s="32"/>
      <c r="H14" s="29">
        <v>0</v>
      </c>
      <c r="I14" s="32"/>
      <c r="J14" s="29">
        <v>0</v>
      </c>
      <c r="K14" s="30"/>
      <c r="L14" s="29">
        <v>0</v>
      </c>
      <c r="M14" s="30"/>
      <c r="N14" s="29">
        <v>0</v>
      </c>
      <c r="O14" s="30"/>
      <c r="P14" s="29">
        <v>0</v>
      </c>
      <c r="Q14" s="32"/>
      <c r="R14" s="29">
        <f>SUM(PL!K119)</f>
        <v>207</v>
      </c>
      <c r="S14" s="32"/>
      <c r="T14" s="29">
        <v>0</v>
      </c>
      <c r="U14" s="32"/>
      <c r="V14" s="29">
        <f t="shared" si="0"/>
        <v>207</v>
      </c>
      <c r="W14" s="32"/>
      <c r="X14" s="29">
        <f>SUM(D14:R14)</f>
        <v>207</v>
      </c>
      <c r="Y14" s="22"/>
    </row>
    <row r="15" spans="1:25" ht="26.25" x14ac:dyDescent="0.25">
      <c r="A15" s="25" t="s">
        <v>156</v>
      </c>
      <c r="C15" s="31"/>
      <c r="D15" s="32">
        <f>SUM(D13:D14)</f>
        <v>0</v>
      </c>
      <c r="E15" s="32"/>
      <c r="F15" s="32">
        <f>SUM(F13:F14)</f>
        <v>0</v>
      </c>
      <c r="G15" s="32"/>
      <c r="H15" s="32">
        <f>SUM(H13:H14)</f>
        <v>0</v>
      </c>
      <c r="I15" s="32"/>
      <c r="J15" s="32">
        <f>SUM(J13:J14)</f>
        <v>0</v>
      </c>
      <c r="K15" s="32"/>
      <c r="L15" s="32">
        <f>SUM(L13:L14)</f>
        <v>0</v>
      </c>
      <c r="M15" s="32"/>
      <c r="N15" s="32">
        <f>SUM(N13:N14)</f>
        <v>0</v>
      </c>
      <c r="O15" s="32"/>
      <c r="P15" s="32">
        <f>SUM(P13:P14)</f>
        <v>292988</v>
      </c>
      <c r="Q15" s="32"/>
      <c r="R15" s="32">
        <f>SUM(R13:R14)</f>
        <v>207</v>
      </c>
      <c r="S15" s="32"/>
      <c r="T15" s="32">
        <v>0</v>
      </c>
      <c r="U15" s="32"/>
      <c r="V15" s="32">
        <f>SUM(V13:V14)</f>
        <v>207</v>
      </c>
      <c r="W15" s="32"/>
      <c r="X15" s="32">
        <f>SUM(X13:X14)</f>
        <v>293195</v>
      </c>
      <c r="Y15" s="22"/>
    </row>
    <row r="16" spans="1:25" ht="26.25" x14ac:dyDescent="0.25">
      <c r="A16" s="25" t="s">
        <v>280</v>
      </c>
      <c r="C16" s="31"/>
      <c r="D16" s="32">
        <v>0</v>
      </c>
      <c r="E16" s="32"/>
      <c r="F16" s="32">
        <v>0</v>
      </c>
      <c r="G16" s="32"/>
      <c r="H16" s="32">
        <v>13146</v>
      </c>
      <c r="I16" s="32"/>
      <c r="J16" s="32">
        <v>450</v>
      </c>
      <c r="K16" s="32"/>
      <c r="L16" s="32">
        <v>0</v>
      </c>
      <c r="M16" s="32"/>
      <c r="N16" s="32">
        <v>0</v>
      </c>
      <c r="O16" s="32"/>
      <c r="P16" s="32">
        <v>0</v>
      </c>
      <c r="Q16" s="32"/>
      <c r="R16" s="32">
        <v>0</v>
      </c>
      <c r="S16" s="32"/>
      <c r="T16" s="32">
        <v>0</v>
      </c>
      <c r="U16" s="32"/>
      <c r="V16" s="32">
        <f t="shared" si="0"/>
        <v>0</v>
      </c>
      <c r="W16" s="32"/>
      <c r="X16" s="32">
        <f>SUM(D16:R16)</f>
        <v>13596</v>
      </c>
      <c r="Y16" s="22"/>
    </row>
    <row r="17" spans="1:25" ht="26.25" x14ac:dyDescent="0.25">
      <c r="A17" s="5" t="s">
        <v>279</v>
      </c>
      <c r="C17" s="31"/>
      <c r="D17" s="32">
        <v>0</v>
      </c>
      <c r="E17" s="32"/>
      <c r="F17" s="32">
        <v>0</v>
      </c>
      <c r="G17" s="32"/>
      <c r="H17" s="32">
        <v>0</v>
      </c>
      <c r="I17" s="32"/>
      <c r="J17" s="32">
        <v>0</v>
      </c>
      <c r="K17" s="32"/>
      <c r="L17" s="32">
        <v>0</v>
      </c>
      <c r="M17" s="32"/>
      <c r="N17" s="32">
        <v>0</v>
      </c>
      <c r="O17" s="32"/>
      <c r="P17" s="32">
        <v>-479515</v>
      </c>
      <c r="Q17" s="32"/>
      <c r="R17" s="32">
        <v>0</v>
      </c>
      <c r="S17" s="32"/>
      <c r="T17" s="32">
        <v>0</v>
      </c>
      <c r="U17" s="32"/>
      <c r="V17" s="32">
        <f>SUM(R17:T17)</f>
        <v>0</v>
      </c>
      <c r="W17" s="32"/>
      <c r="X17" s="32">
        <f>SUM(D17:R17)</f>
        <v>-479515</v>
      </c>
      <c r="Y17" s="22"/>
    </row>
    <row r="18" spans="1:25" ht="24" thickBot="1" x14ac:dyDescent="0.3">
      <c r="A18" s="24" t="s">
        <v>249</v>
      </c>
      <c r="D18" s="34">
        <f>D12+SUM(D15:D17)</f>
        <v>443995</v>
      </c>
      <c r="E18" s="32"/>
      <c r="F18" s="34">
        <f>F12+SUM(F15:F17)</f>
        <v>2333948</v>
      </c>
      <c r="G18" s="32"/>
      <c r="H18" s="34">
        <f>H12+SUM(H15:H17)</f>
        <v>0</v>
      </c>
      <c r="I18" s="32"/>
      <c r="J18" s="34">
        <f>J12+SUM(J15:J17)</f>
        <v>643</v>
      </c>
      <c r="K18" s="32"/>
      <c r="L18" s="34">
        <f>L12+SUM(L15:L17)</f>
        <v>0</v>
      </c>
      <c r="M18" s="32"/>
      <c r="N18" s="34">
        <f>N12+SUM(N15:N17)</f>
        <v>55499</v>
      </c>
      <c r="O18" s="32"/>
      <c r="P18" s="34">
        <f>P12+SUM(P15:P17)</f>
        <v>388415</v>
      </c>
      <c r="Q18" s="32"/>
      <c r="R18" s="34">
        <f>R12+SUM(R15:R17)</f>
        <v>338</v>
      </c>
      <c r="S18" s="32"/>
      <c r="T18" s="34">
        <f>T12+SUM(T15:T17)</f>
        <v>0</v>
      </c>
      <c r="U18" s="32"/>
      <c r="V18" s="34">
        <f>V12+SUM(V15:V17)</f>
        <v>338</v>
      </c>
      <c r="W18" s="32"/>
      <c r="X18" s="34">
        <f>X12+SUM(X15:X17)</f>
        <v>3222838</v>
      </c>
    </row>
    <row r="19" spans="1:25" ht="24" thickTop="1" x14ac:dyDescent="0.25">
      <c r="A19" s="24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</row>
    <row r="20" spans="1:25" x14ac:dyDescent="0.25">
      <c r="A20" s="24" t="s">
        <v>189</v>
      </c>
      <c r="D20" s="32">
        <v>443995</v>
      </c>
      <c r="E20" s="32">
        <v>0</v>
      </c>
      <c r="F20" s="32">
        <v>2333948</v>
      </c>
      <c r="G20" s="32">
        <v>0</v>
      </c>
      <c r="H20" s="32">
        <v>0</v>
      </c>
      <c r="I20" s="32">
        <v>0</v>
      </c>
      <c r="J20" s="32">
        <v>643</v>
      </c>
      <c r="K20" s="32">
        <v>0</v>
      </c>
      <c r="L20" s="32">
        <v>9641</v>
      </c>
      <c r="M20" s="32">
        <v>0</v>
      </c>
      <c r="N20" s="32">
        <v>55499</v>
      </c>
      <c r="O20" s="32">
        <v>0</v>
      </c>
      <c r="P20" s="32">
        <v>554314</v>
      </c>
      <c r="Q20" s="32"/>
      <c r="R20" s="32">
        <v>-2462</v>
      </c>
      <c r="S20" s="32"/>
      <c r="T20" s="32">
        <v>0</v>
      </c>
      <c r="U20" s="32"/>
      <c r="V20" s="32">
        <f>SUM(R20:T20)</f>
        <v>-2462</v>
      </c>
      <c r="W20" s="32"/>
      <c r="X20" s="32">
        <f>SUM(D20:P20,V20)</f>
        <v>3395578</v>
      </c>
    </row>
    <row r="21" spans="1:25" x14ac:dyDescent="0.25">
      <c r="A21" s="52" t="s">
        <v>205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</row>
    <row r="22" spans="1:25" x14ac:dyDescent="0.25">
      <c r="A22" s="52" t="s">
        <v>239</v>
      </c>
      <c r="D22" s="29">
        <v>0</v>
      </c>
      <c r="E22" s="32"/>
      <c r="F22" s="29">
        <v>0</v>
      </c>
      <c r="G22" s="32"/>
      <c r="H22" s="29">
        <v>0</v>
      </c>
      <c r="I22" s="32"/>
      <c r="J22" s="29">
        <v>0</v>
      </c>
      <c r="K22" s="32"/>
      <c r="L22" s="29">
        <v>0</v>
      </c>
      <c r="M22" s="32"/>
      <c r="N22" s="29">
        <v>0</v>
      </c>
      <c r="O22" s="32"/>
      <c r="P22" s="29">
        <v>-2079</v>
      </c>
      <c r="Q22" s="32"/>
      <c r="R22" s="29">
        <v>12924</v>
      </c>
      <c r="S22" s="32"/>
      <c r="T22" s="29">
        <v>-40386</v>
      </c>
      <c r="U22" s="32"/>
      <c r="V22" s="29">
        <f>SUM(R22:T22)</f>
        <v>-27462</v>
      </c>
      <c r="W22" s="32"/>
      <c r="X22" s="29">
        <f>SUM(D22:P22,V22)</f>
        <v>-29541</v>
      </c>
    </row>
    <row r="23" spans="1:25" x14ac:dyDescent="0.25">
      <c r="A23" s="53" t="s">
        <v>189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</row>
    <row r="24" spans="1:25" x14ac:dyDescent="0.25">
      <c r="A24" s="53" t="s">
        <v>206</v>
      </c>
      <c r="D24" s="32">
        <f>SUM(D20:D22)</f>
        <v>443995</v>
      </c>
      <c r="E24" s="30">
        <v>0</v>
      </c>
      <c r="F24" s="32">
        <f>SUM(F20:F22)</f>
        <v>2333948</v>
      </c>
      <c r="G24" s="30">
        <v>0</v>
      </c>
      <c r="H24" s="32">
        <f>SUM(H20:H22)</f>
        <v>0</v>
      </c>
      <c r="I24" s="30">
        <v>0</v>
      </c>
      <c r="J24" s="32">
        <f>SUM(J20:J22)</f>
        <v>643</v>
      </c>
      <c r="K24" s="30">
        <v>0</v>
      </c>
      <c r="L24" s="32">
        <f>SUM(L20:L22)</f>
        <v>9641</v>
      </c>
      <c r="M24" s="30">
        <v>0</v>
      </c>
      <c r="N24" s="32">
        <f>SUM(N20:N22)</f>
        <v>55499</v>
      </c>
      <c r="O24" s="30">
        <v>0</v>
      </c>
      <c r="P24" s="32">
        <f>SUM(P20:P22)</f>
        <v>552235</v>
      </c>
      <c r="Q24" s="30"/>
      <c r="R24" s="32">
        <f>SUM(R20:R22)</f>
        <v>10462</v>
      </c>
      <c r="S24" s="32"/>
      <c r="T24" s="32">
        <f>SUM(T20:T22)</f>
        <v>-40386</v>
      </c>
      <c r="U24" s="32"/>
      <c r="V24" s="32">
        <f>SUM(V20:V22)</f>
        <v>-29924</v>
      </c>
      <c r="W24" s="32"/>
      <c r="X24" s="32">
        <f>SUM(X20:X22)</f>
        <v>3366037</v>
      </c>
    </row>
    <row r="25" spans="1:25" ht="26.25" x14ac:dyDescent="0.25">
      <c r="A25" s="25" t="s">
        <v>154</v>
      </c>
      <c r="C25" s="26"/>
      <c r="D25" s="32">
        <v>0</v>
      </c>
      <c r="E25" s="32"/>
      <c r="F25" s="32">
        <v>0</v>
      </c>
      <c r="G25" s="32"/>
      <c r="H25" s="4">
        <v>0</v>
      </c>
      <c r="I25" s="32"/>
      <c r="J25" s="4">
        <v>0</v>
      </c>
      <c r="K25" s="27"/>
      <c r="L25" s="32">
        <v>0</v>
      </c>
      <c r="M25" s="27"/>
      <c r="N25" s="32">
        <v>0</v>
      </c>
      <c r="O25" s="30"/>
      <c r="P25" s="30">
        <f>PL!I109</f>
        <v>433754</v>
      </c>
      <c r="Q25" s="30"/>
      <c r="R25" s="32">
        <v>0</v>
      </c>
      <c r="S25" s="32"/>
      <c r="T25" s="32">
        <v>0</v>
      </c>
      <c r="U25" s="32"/>
      <c r="V25" s="32">
        <f t="shared" ref="V25:V26" si="1">SUM(R25:T25)</f>
        <v>0</v>
      </c>
      <c r="W25" s="32"/>
      <c r="X25" s="32">
        <f t="shared" ref="X25:X26" si="2">SUM(D25:P25,V25)</f>
        <v>433754</v>
      </c>
      <c r="Y25" s="22"/>
    </row>
    <row r="26" spans="1:25" ht="26.25" x14ac:dyDescent="0.25">
      <c r="A26" s="28" t="s">
        <v>155</v>
      </c>
      <c r="C26" s="26"/>
      <c r="D26" s="29">
        <v>0</v>
      </c>
      <c r="E26" s="30"/>
      <c r="F26" s="29">
        <v>0</v>
      </c>
      <c r="G26" s="32"/>
      <c r="H26" s="29">
        <v>0</v>
      </c>
      <c r="I26" s="32"/>
      <c r="J26" s="29">
        <v>0</v>
      </c>
      <c r="K26" s="30"/>
      <c r="L26" s="29">
        <v>0</v>
      </c>
      <c r="M26" s="30"/>
      <c r="N26" s="29">
        <v>0</v>
      </c>
      <c r="O26" s="30"/>
      <c r="P26" s="29">
        <v>0</v>
      </c>
      <c r="Q26" s="32"/>
      <c r="R26" s="29">
        <f>PL!I120</f>
        <v>85</v>
      </c>
      <c r="S26" s="32"/>
      <c r="T26" s="29">
        <v>0</v>
      </c>
      <c r="U26" s="32"/>
      <c r="V26" s="29">
        <f t="shared" si="1"/>
        <v>85</v>
      </c>
      <c r="W26" s="32"/>
      <c r="X26" s="29">
        <f t="shared" si="2"/>
        <v>85</v>
      </c>
      <c r="Y26" s="22"/>
    </row>
    <row r="27" spans="1:25" ht="26.25" x14ac:dyDescent="0.25">
      <c r="A27" s="25" t="s">
        <v>156</v>
      </c>
      <c r="C27" s="31"/>
      <c r="D27" s="32">
        <f>SUM(D25:D26)</f>
        <v>0</v>
      </c>
      <c r="E27" s="32"/>
      <c r="F27" s="32">
        <f>SUM(F25:F26)</f>
        <v>0</v>
      </c>
      <c r="G27" s="32"/>
      <c r="H27" s="32">
        <f>SUM(H25:H26)</f>
        <v>0</v>
      </c>
      <c r="I27" s="32"/>
      <c r="J27" s="32">
        <f>SUM(J25:J26)</f>
        <v>0</v>
      </c>
      <c r="K27" s="32"/>
      <c r="L27" s="32">
        <f>SUM(L25:L26)</f>
        <v>0</v>
      </c>
      <c r="M27" s="32"/>
      <c r="N27" s="32">
        <f>SUM(N25:N26)</f>
        <v>0</v>
      </c>
      <c r="O27" s="32"/>
      <c r="P27" s="32">
        <f>SUM(P25:P26)</f>
        <v>433754</v>
      </c>
      <c r="Q27" s="32"/>
      <c r="R27" s="32">
        <f>SUM(R25:R26)</f>
        <v>85</v>
      </c>
      <c r="S27" s="32"/>
      <c r="T27" s="32">
        <f>SUM(T25:T26)</f>
        <v>0</v>
      </c>
      <c r="U27" s="32"/>
      <c r="V27" s="32">
        <f>SUM(V25:V26)</f>
        <v>85</v>
      </c>
      <c r="W27" s="32"/>
      <c r="X27" s="32">
        <f>SUM(X25:X26)</f>
        <v>433839</v>
      </c>
      <c r="Y27" s="22"/>
    </row>
    <row r="28" spans="1:25" ht="26.25" x14ac:dyDescent="0.25">
      <c r="A28" s="25" t="s">
        <v>217</v>
      </c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22"/>
    </row>
    <row r="29" spans="1:25" ht="26.25" x14ac:dyDescent="0.25">
      <c r="A29" s="25" t="s">
        <v>219</v>
      </c>
      <c r="C29" s="31"/>
      <c r="D29" s="32">
        <v>259</v>
      </c>
      <c r="E29" s="32"/>
      <c r="F29" s="32">
        <v>9382</v>
      </c>
      <c r="G29" s="32"/>
      <c r="H29" s="32">
        <v>0</v>
      </c>
      <c r="I29" s="32"/>
      <c r="J29" s="32">
        <v>0</v>
      </c>
      <c r="K29" s="32"/>
      <c r="L29" s="32">
        <f>-9641+55867</f>
        <v>46226</v>
      </c>
      <c r="M29" s="32"/>
      <c r="N29" s="32">
        <v>0</v>
      </c>
      <c r="O29" s="32"/>
      <c r="P29" s="32">
        <v>0</v>
      </c>
      <c r="Q29" s="32"/>
      <c r="R29" s="32">
        <v>0</v>
      </c>
      <c r="S29" s="32"/>
      <c r="T29" s="32">
        <v>0</v>
      </c>
      <c r="U29" s="32"/>
      <c r="V29" s="32">
        <f>SUM(R29:T29)</f>
        <v>0</v>
      </c>
      <c r="W29" s="32"/>
      <c r="X29" s="32">
        <f>SUM(D29:P29,V29)</f>
        <v>55867</v>
      </c>
      <c r="Y29" s="22"/>
    </row>
    <row r="30" spans="1:25" ht="26.25" x14ac:dyDescent="0.25">
      <c r="A30" s="5" t="s">
        <v>279</v>
      </c>
      <c r="C30" s="31"/>
      <c r="D30" s="32">
        <v>0</v>
      </c>
      <c r="E30" s="32"/>
      <c r="F30" s="32">
        <v>0</v>
      </c>
      <c r="G30" s="32"/>
      <c r="H30" s="32">
        <v>0</v>
      </c>
      <c r="I30" s="32"/>
      <c r="J30" s="32">
        <v>0</v>
      </c>
      <c r="K30" s="32"/>
      <c r="L30" s="32">
        <v>0</v>
      </c>
      <c r="M30" s="32"/>
      <c r="N30" s="32">
        <v>0</v>
      </c>
      <c r="O30" s="32"/>
      <c r="P30" s="32">
        <v>-293208</v>
      </c>
      <c r="Q30" s="32"/>
      <c r="R30" s="32">
        <v>0</v>
      </c>
      <c r="S30" s="32"/>
      <c r="T30" s="32">
        <v>0</v>
      </c>
      <c r="U30" s="32"/>
      <c r="V30" s="32">
        <f>SUM(R30:T30)</f>
        <v>0</v>
      </c>
      <c r="W30" s="32"/>
      <c r="X30" s="32">
        <f>SUM(D30:P30,V30)</f>
        <v>-293208</v>
      </c>
      <c r="Y30" s="22"/>
    </row>
    <row r="31" spans="1:25" ht="24" thickBot="1" x14ac:dyDescent="0.3">
      <c r="A31" s="24" t="s">
        <v>248</v>
      </c>
      <c r="D31" s="34">
        <f>D24+SUM(D27:D30)</f>
        <v>444254</v>
      </c>
      <c r="E31" s="32"/>
      <c r="F31" s="34">
        <f>F24+SUM(F27:F30)</f>
        <v>2343330</v>
      </c>
      <c r="G31" s="32"/>
      <c r="H31" s="34">
        <f>H24+SUM(H27:H30)</f>
        <v>0</v>
      </c>
      <c r="I31" s="32"/>
      <c r="J31" s="34">
        <f>J24+SUM(J27:J30)</f>
        <v>643</v>
      </c>
      <c r="K31" s="32"/>
      <c r="L31" s="34">
        <f>L24+SUM(L27:L30)</f>
        <v>55867</v>
      </c>
      <c r="M31" s="32"/>
      <c r="N31" s="34">
        <f>N24+SUM(N27:N30)</f>
        <v>55499</v>
      </c>
      <c r="O31" s="32"/>
      <c r="P31" s="34">
        <f>P24+SUM(P27:P30)</f>
        <v>692781</v>
      </c>
      <c r="Q31" s="32"/>
      <c r="R31" s="34">
        <f>R24+SUM(R27:R30)</f>
        <v>10547</v>
      </c>
      <c r="S31" s="32"/>
      <c r="T31" s="34">
        <f>T24+SUM(T27:T30)</f>
        <v>-40386</v>
      </c>
      <c r="U31" s="32"/>
      <c r="V31" s="34">
        <f>V24+SUM(V27:V30)</f>
        <v>-29839</v>
      </c>
      <c r="W31" s="32"/>
      <c r="X31" s="34">
        <f>X24+SUM(X27:X30)</f>
        <v>3562535</v>
      </c>
    </row>
    <row r="32" spans="1:25" ht="24" thickTop="1" x14ac:dyDescent="0.25">
      <c r="A32" s="24"/>
      <c r="D32" s="4">
        <f>SUM(D20-BS!K98)</f>
        <v>0</v>
      </c>
      <c r="E32" s="32"/>
      <c r="F32" s="4">
        <f>SUM(F24-BS!K99)</f>
        <v>0</v>
      </c>
      <c r="G32" s="32"/>
      <c r="H32" s="4"/>
      <c r="I32" s="32"/>
      <c r="J32" s="4">
        <f>SUM(J24-BS!K100)</f>
        <v>0</v>
      </c>
      <c r="K32" s="4"/>
      <c r="L32" s="4">
        <f>SUM(L24-BS!K101)</f>
        <v>0</v>
      </c>
      <c r="M32" s="4"/>
      <c r="N32" s="4">
        <f>SUM(N24-BS!K103)</f>
        <v>0</v>
      </c>
      <c r="O32" s="4"/>
      <c r="P32" s="4">
        <f>SUM(P20-BS!K104)</f>
        <v>0</v>
      </c>
      <c r="Q32" s="32"/>
      <c r="R32" s="4"/>
      <c r="S32" s="4"/>
      <c r="T32" s="4"/>
      <c r="U32" s="4"/>
      <c r="V32" s="4">
        <f>SUM(V20-BS!K105)</f>
        <v>0</v>
      </c>
      <c r="W32" s="32"/>
      <c r="X32" s="4">
        <f>SUM(X20-BS!K108)</f>
        <v>0</v>
      </c>
    </row>
    <row r="33" spans="1:24" x14ac:dyDescent="0.25">
      <c r="A33" s="24"/>
      <c r="D33" s="4">
        <f>SUM(D31-BS!I98)</f>
        <v>0</v>
      </c>
      <c r="E33" s="32"/>
      <c r="F33" s="4">
        <f>SUM(F31-BS!I99)</f>
        <v>0</v>
      </c>
      <c r="G33" s="32"/>
      <c r="H33" s="4"/>
      <c r="I33" s="32"/>
      <c r="J33" s="4">
        <f>SUM(J31-BS!I100)</f>
        <v>0</v>
      </c>
      <c r="K33" s="4"/>
      <c r="L33" s="4">
        <f>SUM(L31-BS!I101)</f>
        <v>0</v>
      </c>
      <c r="M33" s="4"/>
      <c r="N33" s="4">
        <f>SUM(N31-BS!I103)</f>
        <v>0</v>
      </c>
      <c r="O33" s="4"/>
      <c r="P33" s="4">
        <f>SUM(P31-BS!I104)</f>
        <v>0</v>
      </c>
      <c r="Q33" s="32"/>
      <c r="R33" s="4"/>
      <c r="S33" s="4"/>
      <c r="T33" s="4"/>
      <c r="U33" s="4"/>
      <c r="V33" s="4">
        <f>V31-BS!I105</f>
        <v>0</v>
      </c>
      <c r="W33" s="32"/>
      <c r="X33" s="4">
        <f>SUM(X31-BS!I108)</f>
        <v>0</v>
      </c>
    </row>
    <row r="34" spans="1:24" x14ac:dyDescent="0.25">
      <c r="A34" s="45" t="s">
        <v>277</v>
      </c>
    </row>
  </sheetData>
  <mergeCells count="4">
    <mergeCell ref="D6:X6"/>
    <mergeCell ref="N10:P10"/>
    <mergeCell ref="R8:T8"/>
    <mergeCell ref="R7:V7"/>
  </mergeCells>
  <pageMargins left="0.7" right="0.7" top="0.75" bottom="0.75" header="0.3" footer="0.3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8" ma:contentTypeDescription="สร้างเอกสารใหม่" ma:contentTypeScope="" ma:versionID="0902da9d83af1074b6fbffc088c3454d">
  <xsd:schema xmlns:xsd="http://www.w3.org/2001/XMLSchema" xmlns:xs="http://www.w3.org/2001/XMLSchema" xmlns:p="http://schemas.microsoft.com/office/2006/metadata/properties" xmlns:ns2="69262299-ddf4-444d-ade7-f94847eab836" targetNamespace="http://schemas.microsoft.com/office/2006/metadata/properties" ma:root="true" ma:fieldsID="f1a8e5c6c99c11b6117f532cec177b40" ns2:_="">
    <xsd:import namespace="69262299-ddf4-444d-ade7-f94847eab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363D38-8BC7-4AD4-925C-CE9658F05C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A585B2-A445-4A4F-9B76-B82049531BD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9262299-ddf4-444d-ade7-f94847eab83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8E49216-6901-4E7A-A41D-EF5B46F30E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Aranya Ruenyan</cp:lastModifiedBy>
  <cp:lastPrinted>2020-08-11T09:03:02Z</cp:lastPrinted>
  <dcterms:created xsi:type="dcterms:W3CDTF">2017-02-04T08:22:00Z</dcterms:created>
  <dcterms:modified xsi:type="dcterms:W3CDTF">2020-08-11T09:03:07Z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</Properties>
</file>