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20\Q2'20\"/>
    </mc:Choice>
  </mc:AlternateContent>
  <xr:revisionPtr revIDLastSave="0" documentId="13_ncr:1_{0E0A9C7D-D6D3-4182-80B0-D2A1777DFCBC}" xr6:coauthVersionLast="36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 " sheetId="16" r:id="rId1"/>
    <sheet name="PL" sheetId="15" r:id="rId2"/>
    <sheet name="Consolidated" sheetId="14" r:id="rId3"/>
    <sheet name="The Company" sheetId="3" r:id="rId4"/>
  </sheets>
  <definedNames>
    <definedName name="_xlnm.Print_Area" localSheetId="0">'BS '!$A$1:$L$114</definedName>
    <definedName name="_xlnm.Print_Area" localSheetId="2">Consolidated!$A$1:$AB$39</definedName>
    <definedName name="_xlnm.Print_Area" localSheetId="1">PL!$A$1:$K$260</definedName>
    <definedName name="_xlnm.Print_Area" localSheetId="3">'The Company'!$A$1:$Y$33</definedName>
    <definedName name="ณ_วันที่_31_ธันวาคม_2548_และ_2547" localSheetId="0">#REF!</definedName>
    <definedName name="ณ_วันที่_31_ธันวาคม_2548_และ_2547" localSheetId="2">#REF!</definedName>
    <definedName name="ณ_วันที่_31_ธันวาคม_2548_และ_2547">#REF!</definedName>
    <definedName name="มูลค่าหุ้น_หุ้นละ_บาท" localSheetId="0">#REF!</definedName>
    <definedName name="มูลค่าหุ้น_หุ้นละ_บาท" localSheetId="2">#REF!</definedName>
    <definedName name="มูลค่าหุ้น_หุ้นละ_บาท">#REF!</definedName>
    <definedName name="ยอดต้นปี_ณ_วันที่_1_มกราคม_2547" localSheetId="0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0">#REF!</definedName>
    <definedName name="ยังไม่ได้จัดสรร" localSheetId="2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42" i="15" l="1"/>
  <c r="I242" i="15"/>
  <c r="G242" i="15"/>
  <c r="E242" i="15"/>
  <c r="P30" i="3" l="1"/>
  <c r="Z36" i="14"/>
  <c r="P36" i="14"/>
  <c r="I104" i="16" l="1"/>
  <c r="I106" i="16" s="1"/>
  <c r="E104" i="16"/>
  <c r="E106" i="16" s="1"/>
  <c r="I76" i="16"/>
  <c r="E76" i="16"/>
  <c r="I68" i="16"/>
  <c r="E68" i="16"/>
  <c r="I42" i="16"/>
  <c r="E42" i="16"/>
  <c r="I27" i="16"/>
  <c r="E27" i="16"/>
  <c r="E77" i="16" l="1"/>
  <c r="E107" i="16" s="1"/>
  <c r="I77" i="16"/>
  <c r="I107" i="16" s="1"/>
  <c r="E43" i="16"/>
  <c r="I43" i="16"/>
  <c r="R18" i="14"/>
  <c r="X18" i="3" l="1"/>
  <c r="V18" i="3"/>
  <c r="V18" i="14"/>
  <c r="V21" i="14"/>
  <c r="X21" i="14" s="1"/>
  <c r="AB21" i="14" s="1"/>
  <c r="K229" i="15" l="1"/>
  <c r="I229" i="15"/>
  <c r="E229" i="15"/>
  <c r="G229" i="15"/>
  <c r="H163" i="15" l="1"/>
  <c r="J163" i="15"/>
  <c r="K123" i="15"/>
  <c r="K124" i="15" s="1"/>
  <c r="R15" i="3" s="1"/>
  <c r="I123" i="15"/>
  <c r="I124" i="15" s="1"/>
  <c r="G123" i="15"/>
  <c r="G124" i="15" s="1"/>
  <c r="E123" i="15"/>
  <c r="E124" i="15" s="1"/>
  <c r="K104" i="15"/>
  <c r="I104" i="15"/>
  <c r="G104" i="15"/>
  <c r="E104" i="15"/>
  <c r="K93" i="15"/>
  <c r="K96" i="15" s="1"/>
  <c r="K100" i="15" s="1"/>
  <c r="K105" i="15" s="1"/>
  <c r="K107" i="15" s="1"/>
  <c r="K109" i="15" s="1"/>
  <c r="I93" i="15"/>
  <c r="I96" i="15" s="1"/>
  <c r="I100" i="15" s="1"/>
  <c r="I105" i="15" s="1"/>
  <c r="I107" i="15" s="1"/>
  <c r="I109" i="15" s="1"/>
  <c r="G93" i="15"/>
  <c r="G96" i="15" s="1"/>
  <c r="G100" i="15" s="1"/>
  <c r="G105" i="15" s="1"/>
  <c r="G107" i="15" s="1"/>
  <c r="G109" i="15" s="1"/>
  <c r="E93" i="15"/>
  <c r="E96" i="15" s="1"/>
  <c r="E100" i="15" s="1"/>
  <c r="E105" i="15" s="1"/>
  <c r="E107" i="15" s="1"/>
  <c r="E109" i="15" s="1"/>
  <c r="E16" i="15"/>
  <c r="E19" i="15" s="1"/>
  <c r="E23" i="15" s="1"/>
  <c r="G16" i="15"/>
  <c r="G19" i="15" s="1"/>
  <c r="G23" i="15" s="1"/>
  <c r="I16" i="15"/>
  <c r="I19" i="15" s="1"/>
  <c r="I23" i="15" s="1"/>
  <c r="K16" i="15"/>
  <c r="K19" i="15" s="1"/>
  <c r="K23" i="15" s="1"/>
  <c r="E27" i="15"/>
  <c r="G27" i="15"/>
  <c r="I27" i="15"/>
  <c r="K27" i="15"/>
  <c r="K111" i="15" l="1"/>
  <c r="K138" i="15" s="1"/>
  <c r="K163" i="15"/>
  <c r="K183" i="15" s="1"/>
  <c r="I111" i="15"/>
  <c r="I126" i="15" s="1"/>
  <c r="I143" i="15" s="1"/>
  <c r="E143" i="15" s="1"/>
  <c r="I163" i="15"/>
  <c r="I183" i="15" s="1"/>
  <c r="E111" i="15"/>
  <c r="E126" i="15" s="1"/>
  <c r="E145" i="15" s="1"/>
  <c r="E163" i="15"/>
  <c r="G111" i="15"/>
  <c r="G126" i="15" s="1"/>
  <c r="G145" i="15" s="1"/>
  <c r="G163" i="15"/>
  <c r="G183" i="15" s="1"/>
  <c r="E140" i="15"/>
  <c r="K28" i="15"/>
  <c r="K30" i="15" s="1"/>
  <c r="K32" i="15" s="1"/>
  <c r="K34" i="15" s="1"/>
  <c r="G28" i="15"/>
  <c r="G30" i="15" s="1"/>
  <c r="G32" i="15" s="1"/>
  <c r="G34" i="15" s="1"/>
  <c r="I28" i="15"/>
  <c r="I30" i="15" s="1"/>
  <c r="I32" i="15" s="1"/>
  <c r="I34" i="15" s="1"/>
  <c r="E28" i="15"/>
  <c r="E30" i="15" s="1"/>
  <c r="E32" i="15" s="1"/>
  <c r="E34" i="15" s="1"/>
  <c r="I138" i="15" l="1"/>
  <c r="E138" i="15" s="1"/>
  <c r="K126" i="15"/>
  <c r="K143" i="15" s="1"/>
  <c r="G143" i="15" s="1"/>
  <c r="G144" i="15" s="1"/>
  <c r="G140" i="15"/>
  <c r="P24" i="3"/>
  <c r="G138" i="15"/>
  <c r="P17" i="14" s="1"/>
  <c r="P14" i="3"/>
  <c r="E144" i="15"/>
  <c r="P29" i="14" l="1"/>
  <c r="E139" i="15"/>
  <c r="G139" i="15"/>
  <c r="Z17" i="14" s="1"/>
  <c r="V17" i="3"/>
  <c r="V14" i="3"/>
  <c r="V13" i="3"/>
  <c r="V24" i="3" l="1"/>
  <c r="V22" i="3"/>
  <c r="V27" i="14"/>
  <c r="D26" i="3" l="1"/>
  <c r="F26" i="3"/>
  <c r="H26" i="3"/>
  <c r="J26" i="3"/>
  <c r="L26" i="3"/>
  <c r="N26" i="3"/>
  <c r="T23" i="3"/>
  <c r="R23" i="3"/>
  <c r="P23" i="3"/>
  <c r="N23" i="3"/>
  <c r="N30" i="3" s="1"/>
  <c r="L23" i="3"/>
  <c r="L30" i="3" s="1"/>
  <c r="J23" i="3"/>
  <c r="J30" i="3" s="1"/>
  <c r="H23" i="3"/>
  <c r="F23" i="3"/>
  <c r="F30" i="3" s="1"/>
  <c r="D23" i="3"/>
  <c r="D30" i="3" s="1"/>
  <c r="X21" i="3"/>
  <c r="X22" i="3"/>
  <c r="V21" i="3"/>
  <c r="V30" i="3" s="1"/>
  <c r="D31" i="14"/>
  <c r="Z28" i="14"/>
  <c r="T28" i="14"/>
  <c r="R28" i="14"/>
  <c r="P28" i="14"/>
  <c r="N28" i="14"/>
  <c r="N36" i="14" s="1"/>
  <c r="L28" i="14"/>
  <c r="L36" i="14" s="1"/>
  <c r="J28" i="14"/>
  <c r="J36" i="14" s="1"/>
  <c r="H28" i="14"/>
  <c r="F28" i="14"/>
  <c r="F36" i="14" s="1"/>
  <c r="D28" i="14"/>
  <c r="X27" i="14"/>
  <c r="AB27" i="14" s="1"/>
  <c r="V25" i="14"/>
  <c r="V36" i="14" s="1"/>
  <c r="D35" i="14" l="1"/>
  <c r="D37" i="14" s="1"/>
  <c r="D36" i="14"/>
  <c r="D29" i="3"/>
  <c r="D31" i="3" s="1"/>
  <c r="V23" i="3"/>
  <c r="X23" i="3"/>
  <c r="V28" i="14"/>
  <c r="V28" i="3"/>
  <c r="X28" i="3" s="1"/>
  <c r="V27" i="3"/>
  <c r="X27" i="3" s="1"/>
  <c r="V34" i="14"/>
  <c r="X34" i="14" s="1"/>
  <c r="AB34" i="14" s="1"/>
  <c r="V33" i="14"/>
  <c r="X33" i="14" s="1"/>
  <c r="AB33" i="14" s="1"/>
  <c r="G42" i="16"/>
  <c r="K42" i="16"/>
  <c r="N29" i="3" l="1"/>
  <c r="N31" i="3" s="1"/>
  <c r="L29" i="3"/>
  <c r="L31" i="3" s="1"/>
  <c r="J29" i="3"/>
  <c r="J31" i="3" s="1"/>
  <c r="H29" i="3"/>
  <c r="F29" i="3"/>
  <c r="F31" i="3" s="1"/>
  <c r="T15" i="3"/>
  <c r="T16" i="3" s="1"/>
  <c r="T19" i="3" s="1"/>
  <c r="X25" i="14"/>
  <c r="T31" i="14"/>
  <c r="T35" i="14" s="1"/>
  <c r="T19" i="14"/>
  <c r="T22" i="14" s="1"/>
  <c r="V17" i="14"/>
  <c r="V16" i="14"/>
  <c r="X16" i="14" s="1"/>
  <c r="X28" i="14" l="1"/>
  <c r="AB25" i="14"/>
  <c r="AB28" i="14" l="1"/>
  <c r="K46" i="15"/>
  <c r="G46" i="15"/>
  <c r="G47" i="15" s="1"/>
  <c r="N16" i="3"/>
  <c r="N19" i="3" s="1"/>
  <c r="L16" i="3"/>
  <c r="L19" i="3" s="1"/>
  <c r="J16" i="3"/>
  <c r="J19" i="3" s="1"/>
  <c r="H16" i="3"/>
  <c r="H19" i="3" s="1"/>
  <c r="F16" i="3"/>
  <c r="F19" i="3" s="1"/>
  <c r="D16" i="3"/>
  <c r="D19" i="3" s="1"/>
  <c r="K47" i="15" l="1"/>
  <c r="K49" i="15" s="1"/>
  <c r="K66" i="15" s="1"/>
  <c r="G66" i="15" s="1"/>
  <c r="G205" i="15"/>
  <c r="K205" i="15"/>
  <c r="K61" i="15"/>
  <c r="G61" i="15" s="1"/>
  <c r="X13" i="3"/>
  <c r="X17" i="3"/>
  <c r="X20" i="14"/>
  <c r="K104" i="16"/>
  <c r="X30" i="3" s="1"/>
  <c r="G104" i="16"/>
  <c r="X36" i="14" s="1"/>
  <c r="K76" i="16"/>
  <c r="G76" i="16"/>
  <c r="K68" i="16"/>
  <c r="G68" i="16"/>
  <c r="K27" i="16"/>
  <c r="G27" i="16"/>
  <c r="G43" i="16" s="1"/>
  <c r="K106" i="16" l="1"/>
  <c r="G106" i="16"/>
  <c r="AB36" i="14" s="1"/>
  <c r="V19" i="14"/>
  <c r="K218" i="15"/>
  <c r="K245" i="15" s="1"/>
  <c r="G218" i="15"/>
  <c r="G245" i="15" s="1"/>
  <c r="T26" i="3"/>
  <c r="T29" i="3" s="1"/>
  <c r="G49" i="15"/>
  <c r="G68" i="15" s="1"/>
  <c r="G67" i="15" s="1"/>
  <c r="G63" i="15"/>
  <c r="G62" i="15" s="1"/>
  <c r="G77" i="16"/>
  <c r="G107" i="16" s="1"/>
  <c r="G108" i="16" s="1"/>
  <c r="E108" i="16"/>
  <c r="AB20" i="14"/>
  <c r="K43" i="16"/>
  <c r="K77" i="16"/>
  <c r="K107" i="16" s="1"/>
  <c r="R16" i="3" l="1"/>
  <c r="R19" i="3" s="1"/>
  <c r="V15" i="3"/>
  <c r="V16" i="3" s="1"/>
  <c r="V19" i="3" s="1"/>
  <c r="K247" i="15"/>
  <c r="X15" i="3"/>
  <c r="I108" i="16"/>
  <c r="K108" i="16"/>
  <c r="X18" i="14" l="1"/>
  <c r="AB16" i="14"/>
  <c r="AB18" i="14" l="1"/>
  <c r="V29" i="14"/>
  <c r="V30" i="14"/>
  <c r="X30" i="14" s="1"/>
  <c r="I46" i="15" l="1"/>
  <c r="I47" i="15" s="1"/>
  <c r="E46" i="15"/>
  <c r="E47" i="15" s="1"/>
  <c r="R26" i="3" l="1"/>
  <c r="V25" i="3"/>
  <c r="V26" i="3" s="1"/>
  <c r="V29" i="3" s="1"/>
  <c r="V31" i="3" s="1"/>
  <c r="E183" i="15"/>
  <c r="I205" i="15"/>
  <c r="I218" i="15" s="1"/>
  <c r="I245" i="15" s="1"/>
  <c r="E205" i="15" l="1"/>
  <c r="E218" i="15" s="1"/>
  <c r="P16" i="3"/>
  <c r="P19" i="3" s="1"/>
  <c r="X14" i="3"/>
  <c r="X16" i="3" s="1"/>
  <c r="X19" i="3" s="1"/>
  <c r="I61" i="15"/>
  <c r="X25" i="3"/>
  <c r="R29" i="3"/>
  <c r="E245" i="15" l="1"/>
  <c r="E247" i="15" s="1"/>
  <c r="E248" i="15" s="1"/>
  <c r="E49" i="15"/>
  <c r="E68" i="15" s="1"/>
  <c r="E63" i="15"/>
  <c r="X17" i="14"/>
  <c r="X19" i="14" s="1"/>
  <c r="I49" i="15"/>
  <c r="I66" i="15" s="1"/>
  <c r="E66" i="15" s="1"/>
  <c r="I247" i="15"/>
  <c r="I248" i="15" s="1"/>
  <c r="E61" i="15"/>
  <c r="P26" i="3"/>
  <c r="E19" i="14"/>
  <c r="F19" i="14"/>
  <c r="F22" i="14" s="1"/>
  <c r="G19" i="14"/>
  <c r="H19" i="14"/>
  <c r="I19" i="14"/>
  <c r="J19" i="14"/>
  <c r="J22" i="14" s="1"/>
  <c r="K19" i="14"/>
  <c r="L19" i="14"/>
  <c r="M19" i="14"/>
  <c r="N19" i="14"/>
  <c r="O19" i="14"/>
  <c r="Q19" i="14"/>
  <c r="R19" i="14"/>
  <c r="S19" i="14"/>
  <c r="U19" i="14"/>
  <c r="W19" i="14"/>
  <c r="Y19" i="14"/>
  <c r="AA19" i="14"/>
  <c r="D19" i="14"/>
  <c r="D22" i="14" s="1"/>
  <c r="E67" i="15" l="1"/>
  <c r="E62" i="15"/>
  <c r="P19" i="14"/>
  <c r="P22" i="14" s="1"/>
  <c r="Z19" i="14"/>
  <c r="X24" i="3"/>
  <c r="X26" i="3" s="1"/>
  <c r="X29" i="3" s="1"/>
  <c r="X31" i="3" s="1"/>
  <c r="P29" i="3"/>
  <c r="P31" i="3" s="1"/>
  <c r="X29" i="14"/>
  <c r="Z31" i="14" s="1"/>
  <c r="Z35" i="14" s="1"/>
  <c r="Z37" i="14" s="1"/>
  <c r="AB17" i="14" l="1"/>
  <c r="AB19" i="14" s="1"/>
  <c r="AB22" i="14" s="1"/>
  <c r="H22" i="14"/>
  <c r="J31" i="14"/>
  <c r="J35" i="14" s="1"/>
  <c r="J37" i="14" s="1"/>
  <c r="H31" i="14"/>
  <c r="H35" i="14" s="1"/>
  <c r="AA22" i="14" l="1"/>
  <c r="Y22" i="14"/>
  <c r="U22" i="14"/>
  <c r="S22" i="14"/>
  <c r="Q22" i="14"/>
  <c r="O22" i="14"/>
  <c r="N22" i="14"/>
  <c r="M22" i="14"/>
  <c r="L22" i="14"/>
  <c r="G22" i="14"/>
  <c r="E22" i="14"/>
  <c r="Z22" i="14"/>
  <c r="R22" i="14" l="1"/>
  <c r="V22" i="14" s="1"/>
  <c r="X22" i="14" l="1"/>
  <c r="AB30" i="14" l="1"/>
  <c r="N31" i="14"/>
  <c r="N35" i="14" s="1"/>
  <c r="N37" i="14" s="1"/>
  <c r="L31" i="14"/>
  <c r="L35" i="14" s="1"/>
  <c r="L37" i="14" s="1"/>
  <c r="F31" i="14"/>
  <c r="F35" i="14" s="1"/>
  <c r="F37" i="14" s="1"/>
  <c r="R31" i="14" l="1"/>
  <c r="R35" i="14" s="1"/>
  <c r="V31" i="14" l="1"/>
  <c r="V35" i="14" s="1"/>
  <c r="V37" i="14" s="1"/>
  <c r="AB29" i="14"/>
  <c r="P31" i="14"/>
  <c r="P35" i="14" s="1"/>
  <c r="P37" i="14" s="1"/>
  <c r="X31" i="14" l="1"/>
  <c r="X35" i="14" s="1"/>
  <c r="X37" i="14" s="1"/>
  <c r="AB31" i="14" l="1"/>
  <c r="AB35" i="14" s="1"/>
  <c r="AB37" i="14" s="1"/>
  <c r="G247" i="15"/>
</calcChain>
</file>

<file path=xl/sharedStrings.xml><?xml version="1.0" encoding="utf-8"?>
<sst xmlns="http://schemas.openxmlformats.org/spreadsheetml/2006/main" count="519" uniqueCount="306">
  <si>
    <t>JMT Network Services Public Company Limited and its subsidiaries</t>
  </si>
  <si>
    <t>Consolidated financial statements</t>
  </si>
  <si>
    <t>Separate financial statements</t>
  </si>
  <si>
    <t>As at</t>
  </si>
  <si>
    <t>Note</t>
  </si>
  <si>
    <t>Assets</t>
  </si>
  <si>
    <t>Current assets</t>
  </si>
  <si>
    <t>Cash and cash equivalents</t>
  </si>
  <si>
    <t>Trade and other receivables</t>
  </si>
  <si>
    <t>Refundable value added tax</t>
  </si>
  <si>
    <t>Other current assets</t>
  </si>
  <si>
    <t>Total current assets</t>
  </si>
  <si>
    <t>Non-current assets</t>
  </si>
  <si>
    <t>Deferred tax asset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</si>
  <si>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</si>
  <si>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</si>
  <si>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</si>
  <si>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</si>
  <si>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</si>
  <si>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</si>
  <si>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</si>
  <si>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</si>
  <si>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</si>
  <si>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</si>
  <si>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</si>
  <si>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</si>
  <si>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</si>
  <si>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</si>
  <si>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</si>
  <si>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</si>
  <si>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</si>
  <si>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</si>
  <si>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</si>
  <si>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</si>
  <si>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</si>
  <si>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</si>
  <si>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</si>
  <si>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</si>
  <si>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</si>
  <si>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</si>
  <si>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</si>
  <si>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Earnings per share</t>
  </si>
  <si>
    <t>Basic earnings per share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</si>
  <si>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</si>
  <si>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</si>
  <si>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</si>
  <si>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</si>
  <si>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</si>
  <si>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</si>
  <si>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</si>
  <si>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Trade and other receivables</t>
  </si>
  <si>
    <t xml:space="preserve">   Other current assets</t>
  </si>
  <si>
    <t>Other non-current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</si>
  <si>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</si>
  <si>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</si>
  <si>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</si>
  <si>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</si>
  <si>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interest expenses</t>
  </si>
  <si>
    <t xml:space="preserve">   Cash paid for corporate income tax</t>
  </si>
  <si>
    <t>Cash flow statement (continued)</t>
  </si>
  <si>
    <t>Cash flows from investing activities</t>
  </si>
  <si>
    <t>Cash flows from financing activities</t>
  </si>
  <si>
    <t>Supplemental cash flows information:</t>
  </si>
  <si>
    <t>Statement of changes in shareholders' equity</t>
  </si>
  <si>
    <t>Issued and</t>
  </si>
  <si>
    <t xml:space="preserve"> fully paid-up</t>
  </si>
  <si>
    <t>share capital</t>
  </si>
  <si>
    <t>Premium on</t>
  </si>
  <si>
    <t>ordinary shares</t>
  </si>
  <si>
    <t>Appropriated</t>
  </si>
  <si>
    <t>Unappropriated</t>
  </si>
  <si>
    <t>Total</t>
  </si>
  <si>
    <t>shareholders'</t>
  </si>
  <si>
    <t>equity</t>
  </si>
  <si>
    <t xml:space="preserve">   Long-term employee benefit expenses</t>
  </si>
  <si>
    <t xml:space="preserve">Computer software </t>
  </si>
  <si>
    <t>Cash paid for long-term loans</t>
  </si>
  <si>
    <t>Investments in subsidiaries</t>
  </si>
  <si>
    <t>Accrued income</t>
  </si>
  <si>
    <t>Long-term loans - net of current portion</t>
  </si>
  <si>
    <t xml:space="preserve">   Accrued income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</si>
  <si>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</si>
  <si>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</si>
  <si>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</si>
  <si>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</si>
  <si>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</si>
  <si>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</si>
  <si>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</si>
  <si>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</si>
  <si>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</si>
  <si>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</si>
  <si>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</si>
  <si>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 xml:space="preserve">Operating profit 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</si>
  <si>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</si>
  <si>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</si>
  <si>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</si>
  <si>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</si>
  <si>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</si>
  <si>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Profit before income tax expenses</t>
  </si>
  <si>
    <t>Equity attributable to owners of the Company</t>
  </si>
  <si>
    <t>Short-term loans to related parties</t>
  </si>
  <si>
    <t>Advance receipt of share subscription</t>
  </si>
  <si>
    <t>Advance receipt</t>
  </si>
  <si>
    <t>of share</t>
  </si>
  <si>
    <t>subscription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</si>
  <si>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</si>
  <si>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</si>
  <si>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</si>
  <si>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</si>
  <si>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</si>
  <si>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</si>
  <si>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</si>
  <si>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</si>
  <si>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</si>
  <si>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</si>
  <si>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Income tax expenses</t>
  </si>
  <si>
    <t>Diluted earnings per share</t>
  </si>
  <si>
    <t>Cash receipt from long-term loans</t>
  </si>
  <si>
    <t>Differences on translation of financial statement</t>
  </si>
  <si>
    <t>Other components of equity</t>
  </si>
  <si>
    <t>Exchange</t>
  </si>
  <si>
    <t>differences on</t>
  </si>
  <si>
    <t xml:space="preserve">translation of </t>
  </si>
  <si>
    <t>financial</t>
  </si>
  <si>
    <t>statements in</t>
  </si>
  <si>
    <t>foreign currency</t>
  </si>
  <si>
    <t>Share of other</t>
  </si>
  <si>
    <t>Total equtiy</t>
  </si>
  <si>
    <t>Other components of shareholders' equity</t>
  </si>
  <si>
    <t xml:space="preserve">Loans receivable from purchase of accounts </t>
  </si>
  <si>
    <t xml:space="preserve">   receivable - net of current portion</t>
  </si>
  <si>
    <t xml:space="preserve">      1,109,988,590 ordinary shares of Baht 0.5 each</t>
  </si>
  <si>
    <t>Reinsurance assets</t>
  </si>
  <si>
    <t>Reinsurance receivables</t>
  </si>
  <si>
    <t>Properties foreclosed</t>
  </si>
  <si>
    <t>Bank deposits - pledge as collateral</t>
  </si>
  <si>
    <t>Insurance contract liabilities</t>
  </si>
  <si>
    <t>Amounts due to reinsurers</t>
  </si>
  <si>
    <t>Equipment</t>
  </si>
  <si>
    <t>Goodwill</t>
  </si>
  <si>
    <t>Cash receipt from sales of equipment</t>
  </si>
  <si>
    <t>Premium receivables</t>
  </si>
  <si>
    <t>Premium on treasury shares - ordinary shares</t>
  </si>
  <si>
    <t>Treasury shares</t>
  </si>
  <si>
    <t>treasury shares</t>
  </si>
  <si>
    <t xml:space="preserve">Total other </t>
  </si>
  <si>
    <t>components of</t>
  </si>
  <si>
    <t>shareholders' equity</t>
  </si>
  <si>
    <t>Non - controlling interests of the subsidiaries</t>
  </si>
  <si>
    <t>shareholder's</t>
  </si>
  <si>
    <t>(Unit: Thousand Baht)</t>
  </si>
  <si>
    <t>(Unaudited</t>
  </si>
  <si>
    <t>(Audited)</t>
  </si>
  <si>
    <t>but reviewed)</t>
  </si>
  <si>
    <t>(Unaudited but reviewed)</t>
  </si>
  <si>
    <t>Share of profit from investments in subsidiaries</t>
  </si>
  <si>
    <t>Profit for the period</t>
  </si>
  <si>
    <t>Other comprehensive income to be reclassified to</t>
  </si>
  <si>
    <t xml:space="preserve">Exchange differences on translation of financial statements </t>
  </si>
  <si>
    <t xml:space="preserve">   in foreign currency</t>
  </si>
  <si>
    <t>Share of other comprehensive income from investment</t>
  </si>
  <si>
    <t xml:space="preserve">   in subsidiaries</t>
  </si>
  <si>
    <t>Total other comprehensive income for the period</t>
  </si>
  <si>
    <t>Total comprehensive income for the period</t>
  </si>
  <si>
    <t xml:space="preserve">      computer software</t>
  </si>
  <si>
    <t xml:space="preserve">   Interest income</t>
  </si>
  <si>
    <t xml:space="preserve">   changes in operating assets and liabilities</t>
  </si>
  <si>
    <t>Cash paid for transaction costs</t>
  </si>
  <si>
    <t>Cash and cash equivalents at beginning of period</t>
  </si>
  <si>
    <t>Cash and cash equivalents at end of period</t>
  </si>
  <si>
    <t>Non-cash items consist of</t>
  </si>
  <si>
    <t xml:space="preserve">   Purchase of non-performing accounts receivable from financial</t>
  </si>
  <si>
    <t xml:space="preserve">      institutions by installments not affecting the cash flows</t>
  </si>
  <si>
    <t xml:space="preserve">   Purchase of equipment and computer software</t>
  </si>
  <si>
    <t xml:space="preserve">      recorded as liabilities</t>
  </si>
  <si>
    <t xml:space="preserve">   Properties foreclosed transferred from receivables for debt settlement</t>
  </si>
  <si>
    <t>Balance as at 1 January 2019</t>
  </si>
  <si>
    <t>Insurance income</t>
  </si>
  <si>
    <t>Insurance expenses</t>
  </si>
  <si>
    <t>3, 28</t>
  </si>
  <si>
    <t>Deposits at banks with restrictions</t>
  </si>
  <si>
    <t>Statement of comprehensive income (continued)</t>
  </si>
  <si>
    <t>Profit attributable to:</t>
  </si>
  <si>
    <t>Equity holders of the Company</t>
  </si>
  <si>
    <t>Non-controlling interests of the subsidiaries</t>
  </si>
  <si>
    <t>Total comprehensive income attributable to:</t>
  </si>
  <si>
    <t xml:space="preserve">   Profit attributable to equity holders of the Company (Baht per share)</t>
  </si>
  <si>
    <t>(Unit:  Thousand Baht)</t>
  </si>
  <si>
    <t xml:space="preserve">  - net of income tax</t>
  </si>
  <si>
    <t>Gain on investment</t>
  </si>
  <si>
    <t xml:space="preserve">   profit or loss in subsequent periods:</t>
  </si>
  <si>
    <t xml:space="preserve">   profit or loss in subsequent periods - net of income tax</t>
  </si>
  <si>
    <t>Other comprehensive income for the period</t>
  </si>
  <si>
    <t xml:space="preserve">   Share of gains from investments in subsidiaries</t>
  </si>
  <si>
    <t xml:space="preserve">   Gains on sales of properties foreclosed</t>
  </si>
  <si>
    <t xml:space="preserve">   Losses on sales and written-off of equipment and </t>
  </si>
  <si>
    <t xml:space="preserve">   Premium receivables</t>
  </si>
  <si>
    <t xml:space="preserve">   Reinsurance assets</t>
  </si>
  <si>
    <t xml:space="preserve">   Reinsurance receivables</t>
  </si>
  <si>
    <t xml:space="preserve">   Properties foreclosed</t>
  </si>
  <si>
    <t xml:space="preserve">   Insurance contract liabilities</t>
  </si>
  <si>
    <t xml:space="preserve">   Amounts due to reinsurers</t>
  </si>
  <si>
    <t>Net cash flows from (used in) investing activities</t>
  </si>
  <si>
    <t xml:space="preserve">   Dividend received</t>
  </si>
  <si>
    <t xml:space="preserve">Decrease in short-term loans </t>
  </si>
  <si>
    <t>Repayment of liabilities under finance lease agreements</t>
  </si>
  <si>
    <t xml:space="preserve">   Other receivables from auction</t>
  </si>
  <si>
    <t>Statement of changes in shareholders' equity (continued)</t>
  </si>
  <si>
    <t>31 December 2019</t>
  </si>
  <si>
    <t>Short-term loans from financial institutions</t>
  </si>
  <si>
    <t>Short-term loans</t>
  </si>
  <si>
    <t xml:space="preserve">   Appropriated - statutory reserve</t>
  </si>
  <si>
    <t>Balance as at 1 January 2020</t>
  </si>
  <si>
    <t>Revenue from contracts with customers</t>
  </si>
  <si>
    <t xml:space="preserve">Gains on loans receivable from purchase of </t>
  </si>
  <si>
    <t xml:space="preserve">   accounts receivable</t>
  </si>
  <si>
    <t>3, 5</t>
  </si>
  <si>
    <t>3, 13</t>
  </si>
  <si>
    <t>3, 19</t>
  </si>
  <si>
    <t>3, 20</t>
  </si>
  <si>
    <t>3, 24</t>
  </si>
  <si>
    <t>Interest income</t>
  </si>
  <si>
    <t>Dividend income</t>
  </si>
  <si>
    <t>3, 29</t>
  </si>
  <si>
    <t>3, 30</t>
  </si>
  <si>
    <t>Balance as at 1 January 2020 - as restated</t>
  </si>
  <si>
    <t xml:space="preserve">comprehensive income </t>
  </si>
  <si>
    <t xml:space="preserve">Cumulative effect of change in accounting policy </t>
  </si>
  <si>
    <t>Right-of-use assets</t>
  </si>
  <si>
    <t xml:space="preserve">         (31 December 2019: 887,990,872 ordinary shares </t>
  </si>
  <si>
    <t xml:space="preserve">      888,508,576 ordinary shares of Baht 0.5 each</t>
  </si>
  <si>
    <t>3, 6</t>
  </si>
  <si>
    <t>Deferred tax liabilities</t>
  </si>
  <si>
    <t xml:space="preserve">         of Baht 0.5 each)</t>
  </si>
  <si>
    <t>Short-term investments</t>
  </si>
  <si>
    <t>Other current financial assets</t>
  </si>
  <si>
    <t>Other non-current financial assets</t>
  </si>
  <si>
    <t>Long-term investments</t>
  </si>
  <si>
    <t>3, 11</t>
  </si>
  <si>
    <t>Leasehold rights</t>
  </si>
  <si>
    <t>Loss on other financial assets</t>
  </si>
  <si>
    <t>Other comprehensive income</t>
  </si>
  <si>
    <t>Deficit on changes</t>
  </si>
  <si>
    <t>in value of financial</t>
  </si>
  <si>
    <t>assets designated</t>
  </si>
  <si>
    <t>at fair value</t>
  </si>
  <si>
    <t xml:space="preserve">   (Note 2)</t>
  </si>
  <si>
    <t>Issuance of ordinary shares from exercise</t>
  </si>
  <si>
    <t xml:space="preserve">   of warrant (Note 25)</t>
  </si>
  <si>
    <t>in subsidiaries</t>
  </si>
  <si>
    <t>from investment</t>
  </si>
  <si>
    <t>Cumulative effect of change in accounting policy (Note 2)</t>
  </si>
  <si>
    <t>Issuance of ordinary shares from exercise of warrant (Note 25)</t>
  </si>
  <si>
    <t xml:space="preserve">Profit (loss) from operating activities before  </t>
  </si>
  <si>
    <t xml:space="preserve">   Refundable value added tax</t>
  </si>
  <si>
    <t xml:space="preserve">   Other non-current financial assets</t>
  </si>
  <si>
    <t>Acquisition of other current financial assets</t>
  </si>
  <si>
    <t>Expected credit loss of cash and cash equivalents</t>
  </si>
  <si>
    <t>Net increase in cash and cash equivalents</t>
  </si>
  <si>
    <t xml:space="preserve">   Increase in lease liabilities</t>
  </si>
  <si>
    <t xml:space="preserve">   Losses on impairment of properties foreclosed</t>
  </si>
  <si>
    <t xml:space="preserve">Reversal of bad debts and doubtful account </t>
  </si>
  <si>
    <t>Cash paid for investment in a subsidiary</t>
  </si>
  <si>
    <t>Cash receipt from dividend income</t>
  </si>
  <si>
    <t xml:space="preserve">Reversal of expected credit losses (expected credit losses)  </t>
  </si>
  <si>
    <t xml:space="preserve">   Expected credit losses (reversal)</t>
  </si>
  <si>
    <t>Current portion of lease liabilities</t>
  </si>
  <si>
    <t>Lease liabilities - net of current portion</t>
  </si>
  <si>
    <t>As at 30 June 2020</t>
  </si>
  <si>
    <t>30 June 2020</t>
  </si>
  <si>
    <t>For the three-month period ended 30 June 2020</t>
  </si>
  <si>
    <t>For the six-month period ended 30 June 2020</t>
  </si>
  <si>
    <t xml:space="preserve">   Losses on written-off withholding tax</t>
  </si>
  <si>
    <t>Increase in short-term investment</t>
  </si>
  <si>
    <t>Increase in long-term investment</t>
  </si>
  <si>
    <t>Repayment for debentures</t>
  </si>
  <si>
    <t>Cash paid for dividend</t>
  </si>
  <si>
    <t>Balance as at 30 June 2020</t>
  </si>
  <si>
    <t>Balance as at 30 June 2019</t>
  </si>
  <si>
    <t xml:space="preserve">   Reversal of bad debts and doubtful accounts</t>
  </si>
  <si>
    <t>Gain on other financial assets</t>
  </si>
  <si>
    <t>Gains on change in value of available-for-sale investment</t>
  </si>
  <si>
    <t xml:space="preserve">   Amortised right-of-use assets recorded as cost of project</t>
  </si>
  <si>
    <t xml:space="preserve">   Expenses from insurance contract liabilities (reversal)</t>
  </si>
  <si>
    <t xml:space="preserve">   Unearned insurance premium reserves (reversal)</t>
  </si>
  <si>
    <t>Net cash flows from operating activities</t>
  </si>
  <si>
    <t>Net cash flows from financing activities</t>
  </si>
  <si>
    <t>Treasury shares (Note 27)</t>
  </si>
  <si>
    <t>Dividend paid (Note 33)</t>
  </si>
  <si>
    <t>The accompanying notes to interim financial statements are an integral part of the financial statements.</t>
  </si>
  <si>
    <t>3, 7</t>
  </si>
  <si>
    <t xml:space="preserve">   Other current financial assets/trading investments</t>
  </si>
  <si>
    <t>Decrease in restricted banks deposits pledge as collateral</t>
  </si>
  <si>
    <t>Decrease (increase) in short-term loans to related parties</t>
  </si>
  <si>
    <t>Decrease in short-term loans from financial institutions</t>
  </si>
  <si>
    <t>Advance receipts of share subscription</t>
  </si>
  <si>
    <t>on changes</t>
  </si>
  <si>
    <t>Surplus (deficit)</t>
  </si>
  <si>
    <t>Proceeds from issuance of debenture</t>
  </si>
  <si>
    <t>Accounts payable - purchase of accounts receivable</t>
  </si>
  <si>
    <t>Cash flows used in operating activities</t>
  </si>
  <si>
    <t xml:space="preserve">   Losses (gains) on revaluation of financial assets/investment</t>
  </si>
  <si>
    <t xml:space="preserve">   Deposits at banks with restrictions</t>
  </si>
  <si>
    <t xml:space="preserve">   Paid for long-term employee benefits</t>
  </si>
  <si>
    <t xml:space="preserve">   Cash received from interest income</t>
  </si>
  <si>
    <t>Acquisition of plants, equipment and computer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</si>
</sst>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  <numFmt numFmtId="168" formatCode="d\ ดดดด\ bbbb"/>
    <numFmt numFmtId="169" formatCode="0.0"/>
  </numFmts>
  <fonts count="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i/>
      <sz val="11"/>
      <color rgb="FFFF0000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2">
    <xf numFmtId="0" fontId="0" fillId="0" borderId="0"/>
    <xf numFmtId="0" fontId="6" fillId="0" borderId="0"/>
    <xf numFmtId="0" fontId="4" fillId="0" borderId="0"/>
    <xf numFmtId="0" fontId="7" fillId="0" borderId="0"/>
    <xf numFmtId="164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Alignment="0" applyProtection="0">
      <alignment horizontal="left" vertical="center"/>
    </xf>
    <xf numFmtId="0" fontId="9" fillId="0" borderId="2">
      <alignment horizontal="left" vertical="center"/>
    </xf>
    <xf numFmtId="37" fontId="10" fillId="0" borderId="0"/>
    <xf numFmtId="167" fontId="7" fillId="0" borderId="0"/>
    <xf numFmtId="0" fontId="3" fillId="0" borderId="0"/>
    <xf numFmtId="0" fontId="12" fillId="0" borderId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8">
    <xf numFmtId="0" fontId="0" fillId="0" borderId="0" xfId="0"/>
    <xf numFmtId="0" fontId="11" fillId="0" borderId="0" xfId="0" quotePrefix="1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37" fontId="11" fillId="0" borderId="0" xfId="11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horizontal="centerContinuous" vertical="center"/>
    </xf>
    <xf numFmtId="165" fontId="13" fillId="0" borderId="0" xfId="0" applyNumberFormat="1" applyFont="1" applyFill="1" applyAlignment="1">
      <alignment horizontal="centerContinuous" vertical="center"/>
    </xf>
    <xf numFmtId="165" fontId="13" fillId="0" borderId="0" xfId="0" applyNumberFormat="1" applyFont="1" applyFill="1" applyAlignment="1">
      <alignment horizontal="left" vertical="center"/>
    </xf>
    <xf numFmtId="37" fontId="13" fillId="0" borderId="0" xfId="1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horizontal="right" vertical="center"/>
    </xf>
    <xf numFmtId="0" fontId="14" fillId="0" borderId="0" xfId="0" quotePrefix="1" applyNumberFormat="1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right" vertical="center"/>
    </xf>
    <xf numFmtId="165" fontId="13" fillId="0" borderId="0" xfId="0" quotePrefix="1" applyNumberFormat="1" applyFont="1" applyFill="1" applyAlignment="1">
      <alignment horizontal="left" vertical="center"/>
    </xf>
    <xf numFmtId="41" fontId="13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Alignment="1">
      <alignment horizontal="right" vertical="center"/>
    </xf>
    <xf numFmtId="165" fontId="13" fillId="0" borderId="0" xfId="0" quotePrefix="1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0" fontId="14" fillId="0" borderId="0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centerContinuous" vertical="center"/>
    </xf>
    <xf numFmtId="165" fontId="17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65" fontId="13" fillId="0" borderId="3" xfId="0" applyNumberFormat="1" applyFont="1" applyFill="1" applyBorder="1" applyAlignment="1">
      <alignment horizontal="center" vertical="center"/>
    </xf>
    <xf numFmtId="41" fontId="13" fillId="0" borderId="1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3" fillId="0" borderId="3" xfId="0" applyNumberFormat="1" applyFont="1" applyFill="1" applyBorder="1" applyAlignment="1">
      <alignment horizontal="center" vertical="center"/>
    </xf>
    <xf numFmtId="165" fontId="13" fillId="0" borderId="0" xfId="12" applyNumberFormat="1" applyFont="1" applyFill="1" applyAlignment="1">
      <alignment vertical="center"/>
    </xf>
    <xf numFmtId="41" fontId="13" fillId="0" borderId="0" xfId="12" applyNumberFormat="1" applyFont="1" applyFill="1" applyAlignment="1">
      <alignment horizontal="right" vertical="center"/>
    </xf>
    <xf numFmtId="165" fontId="13" fillId="0" borderId="0" xfId="12" applyNumberFormat="1" applyFont="1" applyFill="1" applyAlignment="1">
      <alignment horizontal="right" vertical="center"/>
    </xf>
    <xf numFmtId="165" fontId="13" fillId="0" borderId="0" xfId="12" applyNumberFormat="1" applyFont="1" applyFill="1" applyBorder="1" applyAlignment="1">
      <alignment horizontal="center" vertical="center"/>
    </xf>
    <xf numFmtId="41" fontId="13" fillId="0" borderId="0" xfId="12" applyNumberFormat="1" applyFont="1" applyFill="1" applyBorder="1" applyAlignment="1">
      <alignment horizontal="center" vertical="center"/>
    </xf>
    <xf numFmtId="0" fontId="13" fillId="0" borderId="0" xfId="12" applyNumberFormat="1" applyFont="1" applyFill="1" applyAlignment="1">
      <alignment horizontal="center" vertical="center"/>
    </xf>
    <xf numFmtId="0" fontId="13" fillId="0" borderId="0" xfId="12" applyNumberFormat="1" applyFont="1" applyFill="1" applyAlignment="1">
      <alignment vertical="center"/>
    </xf>
    <xf numFmtId="165" fontId="13" fillId="0" borderId="0" xfId="12" applyNumberFormat="1" applyFont="1" applyFill="1" applyAlignment="1">
      <alignment horizontal="center" vertical="center"/>
    </xf>
    <xf numFmtId="165" fontId="13" fillId="0" borderId="0" xfId="12" applyNumberFormat="1" applyFont="1" applyFill="1" applyBorder="1" applyAlignment="1">
      <alignment horizontal="right" vertical="center"/>
    </xf>
    <xf numFmtId="165" fontId="13" fillId="0" borderId="1" xfId="0" applyNumberFormat="1" applyFont="1" applyFill="1" applyBorder="1" applyAlignment="1">
      <alignment vertical="center"/>
    </xf>
    <xf numFmtId="165" fontId="13" fillId="0" borderId="7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41" fontId="13" fillId="0" borderId="7" xfId="0" applyNumberFormat="1" applyFont="1" applyFill="1" applyBorder="1" applyAlignment="1">
      <alignment horizontal="center" vertical="center"/>
    </xf>
    <xf numFmtId="41" fontId="13" fillId="0" borderId="0" xfId="12" applyNumberFormat="1" applyFont="1" applyFill="1" applyAlignment="1">
      <alignment horizontal="center" vertical="center"/>
    </xf>
    <xf numFmtId="168" fontId="13" fillId="0" borderId="0" xfId="0" applyNumberFormat="1" applyFont="1" applyBorder="1" applyAlignment="1">
      <alignment horizontal="center" vertical="center"/>
    </xf>
    <xf numFmtId="41" fontId="13" fillId="0" borderId="3" xfId="12" applyNumberFormat="1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>
      <alignment vertical="center"/>
    </xf>
    <xf numFmtId="38" fontId="14" fillId="0" borderId="0" xfId="0" applyNumberFormat="1" applyFont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Alignment="1">
      <alignment horizontal="left" vertical="center"/>
    </xf>
    <xf numFmtId="41" fontId="5" fillId="0" borderId="2" xfId="0" applyNumberFormat="1" applyFont="1" applyFill="1" applyBorder="1" applyAlignment="1">
      <alignment horizontal="right" vertical="center"/>
    </xf>
    <xf numFmtId="49" fontId="16" fillId="0" borderId="0" xfId="0" applyNumberFormat="1" applyFont="1" applyFill="1" applyAlignment="1">
      <alignment vertical="center"/>
    </xf>
    <xf numFmtId="166" fontId="16" fillId="0" borderId="0" xfId="0" applyNumberFormat="1" applyFont="1" applyFill="1" applyAlignment="1">
      <alignment horizontal="right" vertical="center"/>
    </xf>
    <xf numFmtId="1" fontId="16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vertical="center"/>
    </xf>
    <xf numFmtId="169" fontId="15" fillId="0" borderId="0" xfId="0" applyNumberFormat="1" applyFont="1" applyFill="1" applyAlignment="1">
      <alignment horizontal="center" vertical="center"/>
    </xf>
    <xf numFmtId="166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165" fontId="13" fillId="0" borderId="0" xfId="13" applyNumberFormat="1" applyFont="1" applyFill="1" applyAlignment="1">
      <alignment horizontal="center" vertical="center"/>
    </xf>
    <xf numFmtId="165" fontId="13" fillId="0" borderId="1" xfId="12" applyNumberFormat="1" applyFont="1" applyFill="1" applyBorder="1" applyAlignment="1">
      <alignment horizontal="center" vertical="center"/>
    </xf>
    <xf numFmtId="165" fontId="13" fillId="0" borderId="1" xfId="13" applyNumberFormat="1" applyFont="1" applyFill="1" applyBorder="1" applyAlignment="1">
      <alignment horizontal="center" vertical="center"/>
    </xf>
    <xf numFmtId="41" fontId="13" fillId="0" borderId="1" xfId="12" applyNumberFormat="1" applyFont="1" applyFill="1" applyBorder="1" applyAlignment="1">
      <alignment horizontal="right" vertical="center"/>
    </xf>
    <xf numFmtId="165" fontId="13" fillId="0" borderId="1" xfId="13" applyNumberFormat="1" applyFont="1" applyFill="1" applyBorder="1" applyAlignment="1">
      <alignment horizontal="right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1" fillId="0" borderId="0" xfId="12" applyNumberFormat="1" applyFont="1" applyFill="1" applyAlignment="1">
      <alignment horizontal="left" vertical="center"/>
    </xf>
    <xf numFmtId="37" fontId="11" fillId="0" borderId="0" xfId="12" applyNumberFormat="1" applyFont="1" applyFill="1" applyAlignment="1">
      <alignment horizontal="left" vertical="center"/>
    </xf>
    <xf numFmtId="41" fontId="13" fillId="0" borderId="0" xfId="10" applyNumberFormat="1" applyFont="1" applyFill="1" applyBorder="1" applyAlignment="1">
      <alignment horizontal="center" vertical="center"/>
    </xf>
    <xf numFmtId="165" fontId="13" fillId="0" borderId="0" xfId="13" applyNumberFormat="1" applyFont="1" applyFill="1" applyBorder="1" applyAlignment="1">
      <alignment horizontal="right" vertical="center"/>
    </xf>
    <xf numFmtId="166" fontId="16" fillId="0" borderId="0" xfId="12" applyNumberFormat="1" applyFont="1" applyFill="1" applyAlignment="1">
      <alignment horizontal="right" vertical="center"/>
    </xf>
    <xf numFmtId="37" fontId="13" fillId="0" borderId="0" xfId="10" applyNumberFormat="1" applyFont="1" applyFill="1" applyBorder="1" applyAlignment="1">
      <alignment vertical="center"/>
    </xf>
    <xf numFmtId="165" fontId="5" fillId="0" borderId="1" xfId="13" applyNumberFormat="1" applyFont="1" applyFill="1" applyBorder="1" applyAlignment="1">
      <alignment horizontal="right" vertical="center"/>
    </xf>
    <xf numFmtId="165" fontId="13" fillId="0" borderId="0" xfId="13" applyNumberFormat="1" applyFont="1" applyFill="1" applyBorder="1" applyAlignment="1">
      <alignment horizontal="center" vertical="center"/>
    </xf>
    <xf numFmtId="165" fontId="13" fillId="0" borderId="0" xfId="13" applyNumberFormat="1" applyFont="1" applyFill="1" applyAlignment="1">
      <alignment vertical="center"/>
    </xf>
    <xf numFmtId="165" fontId="13" fillId="0" borderId="2" xfId="13" applyNumberFormat="1" applyFont="1" applyFill="1" applyBorder="1" applyAlignment="1">
      <alignment horizontal="center" vertical="center"/>
    </xf>
    <xf numFmtId="41" fontId="5" fillId="0" borderId="0" xfId="12" applyNumberFormat="1" applyFont="1" applyFill="1" applyBorder="1" applyAlignment="1">
      <alignment horizontal="right" vertical="center"/>
    </xf>
    <xf numFmtId="43" fontId="13" fillId="0" borderId="0" xfId="13" applyNumberFormat="1" applyFont="1" applyFill="1" applyBorder="1" applyAlignment="1">
      <alignment vertical="center"/>
    </xf>
    <xf numFmtId="43" fontId="13" fillId="0" borderId="0" xfId="12" applyNumberFormat="1" applyFont="1" applyFill="1" applyAlignment="1">
      <alignment vertical="center"/>
    </xf>
    <xf numFmtId="43" fontId="13" fillId="0" borderId="0" xfId="12" applyNumberFormat="1" applyFont="1" applyFill="1" applyAlignment="1">
      <alignment horizontal="right" vertical="center"/>
    </xf>
    <xf numFmtId="165" fontId="16" fillId="0" borderId="0" xfId="13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16" fillId="0" borderId="0" xfId="0" applyNumberFormat="1" applyFont="1" applyFill="1" applyBorder="1" applyAlignment="1">
      <alignment vertical="center"/>
    </xf>
    <xf numFmtId="165" fontId="13" fillId="0" borderId="4" xfId="12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horizontal="center" vertical="center"/>
    </xf>
    <xf numFmtId="41" fontId="13" fillId="0" borderId="0" xfId="2" applyNumberFormat="1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166" fontId="13" fillId="0" borderId="0" xfId="0" applyNumberFormat="1" applyFont="1" applyFill="1" applyAlignment="1">
      <alignment vertical="center"/>
    </xf>
    <xf numFmtId="1" fontId="13" fillId="0" borderId="0" xfId="0" applyNumberFormat="1" applyFont="1" applyFill="1" applyAlignment="1">
      <alignment horizontal="center" vertical="center"/>
    </xf>
    <xf numFmtId="41" fontId="13" fillId="0" borderId="4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vertical="center"/>
    </xf>
    <xf numFmtId="49" fontId="13" fillId="0" borderId="0" xfId="0" applyNumberFormat="1" applyFont="1" applyFill="1" applyAlignment="1">
      <alignment vertical="center"/>
    </xf>
    <xf numFmtId="43" fontId="13" fillId="0" borderId="4" xfId="12" applyNumberFormat="1" applyFont="1" applyFill="1" applyBorder="1" applyAlignment="1">
      <alignment horizontal="right" vertical="center"/>
    </xf>
    <xf numFmtId="43" fontId="13" fillId="0" borderId="0" xfId="12" applyNumberFormat="1" applyFont="1" applyFill="1" applyBorder="1" applyAlignment="1">
      <alignment horizontal="right" vertical="center"/>
    </xf>
    <xf numFmtId="43" fontId="13" fillId="2" borderId="0" xfId="12" applyNumberFormat="1" applyFont="1" applyFill="1" applyAlignment="1">
      <alignment vertical="center"/>
    </xf>
    <xf numFmtId="166" fontId="13" fillId="0" borderId="0" xfId="0" applyNumberFormat="1" applyFont="1" applyFill="1" applyAlignment="1">
      <alignment horizontal="right" vertical="center"/>
    </xf>
    <xf numFmtId="165" fontId="16" fillId="0" borderId="4" xfId="13" applyNumberFormat="1" applyFont="1" applyFill="1" applyBorder="1" applyAlignment="1">
      <alignment horizontal="right" vertical="center"/>
    </xf>
    <xf numFmtId="0" fontId="16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vertical="center"/>
    </xf>
    <xf numFmtId="166" fontId="16" fillId="0" borderId="0" xfId="12" applyNumberFormat="1" applyFont="1" applyFill="1" applyBorder="1" applyAlignment="1">
      <alignment horizontal="right" vertical="center"/>
    </xf>
    <xf numFmtId="37" fontId="13" fillId="0" borderId="0" xfId="12" applyNumberFormat="1" applyFont="1" applyFill="1" applyAlignment="1">
      <alignment vertical="center"/>
    </xf>
    <xf numFmtId="37" fontId="13" fillId="0" borderId="0" xfId="12" applyNumberFormat="1" applyFont="1" applyAlignment="1">
      <alignment horizontal="right" vertical="center"/>
    </xf>
    <xf numFmtId="0" fontId="11" fillId="0" borderId="0" xfId="12" quotePrefix="1" applyNumberFormat="1" applyFont="1" applyFill="1" applyAlignment="1">
      <alignment vertical="center"/>
    </xf>
    <xf numFmtId="165" fontId="13" fillId="0" borderId="0" xfId="12" quotePrefix="1" applyNumberFormat="1" applyFont="1" applyFill="1" applyAlignment="1">
      <alignment horizontal="center" vertical="center"/>
    </xf>
    <xf numFmtId="0" fontId="11" fillId="0" borderId="0" xfId="12" applyFont="1" applyFill="1" applyAlignment="1">
      <alignment vertical="center"/>
    </xf>
    <xf numFmtId="165" fontId="13" fillId="0" borderId="0" xfId="12" applyNumberFormat="1" applyFont="1" applyFill="1" applyAlignment="1">
      <alignment horizontal="left" vertical="center"/>
    </xf>
    <xf numFmtId="165" fontId="11" fillId="0" borderId="1" xfId="12" applyNumberFormat="1" applyFont="1" applyFill="1" applyBorder="1" applyAlignment="1">
      <alignment horizontal="center" vertical="center"/>
    </xf>
    <xf numFmtId="165" fontId="11" fillId="0" borderId="0" xfId="12" applyNumberFormat="1" applyFont="1" applyFill="1" applyAlignment="1">
      <alignment vertical="center"/>
    </xf>
    <xf numFmtId="0" fontId="14" fillId="0" borderId="0" xfId="12" applyNumberFormat="1" applyFont="1" applyFill="1" applyAlignment="1">
      <alignment horizontal="center" vertical="center"/>
    </xf>
    <xf numFmtId="165" fontId="14" fillId="0" borderId="0" xfId="12" applyNumberFormat="1" applyFont="1" applyFill="1" applyAlignment="1">
      <alignment horizontal="right" vertical="center"/>
    </xf>
    <xf numFmtId="0" fontId="14" fillId="0" borderId="0" xfId="12" applyNumberFormat="1" applyFont="1" applyFill="1" applyBorder="1" applyAlignment="1">
      <alignment horizontal="center" vertical="center"/>
    </xf>
    <xf numFmtId="1" fontId="14" fillId="0" borderId="0" xfId="12" applyNumberFormat="1" applyFont="1" applyFill="1" applyBorder="1" applyAlignment="1">
      <alignment horizontal="center" vertical="center"/>
    </xf>
    <xf numFmtId="1" fontId="13" fillId="0" borderId="0" xfId="12" applyNumberFormat="1" applyFont="1" applyFill="1" applyAlignment="1">
      <alignment vertical="center"/>
    </xf>
    <xf numFmtId="0" fontId="11" fillId="0" borderId="0" xfId="12" applyNumberFormat="1" applyFont="1" applyFill="1" applyAlignment="1">
      <alignment vertical="center"/>
    </xf>
    <xf numFmtId="0" fontId="13" fillId="0" borderId="0" xfId="12" applyNumberFormat="1" applyFont="1" applyFill="1" applyAlignment="1">
      <alignment horizontal="left" vertical="center"/>
    </xf>
    <xf numFmtId="0" fontId="13" fillId="0" borderId="0" xfId="12" applyNumberFormat="1" applyFont="1" applyFill="1" applyBorder="1" applyAlignment="1">
      <alignment vertical="center"/>
    </xf>
    <xf numFmtId="165" fontId="13" fillId="0" borderId="0" xfId="12" quotePrefix="1" applyNumberFormat="1" applyFont="1" applyFill="1" applyAlignment="1">
      <alignment horizontal="left" vertical="center"/>
    </xf>
    <xf numFmtId="165" fontId="13" fillId="0" borderId="0" xfId="12" applyNumberFormat="1" applyFont="1" applyFill="1" applyBorder="1" applyAlignment="1">
      <alignment vertical="center"/>
    </xf>
    <xf numFmtId="0" fontId="13" fillId="0" borderId="0" xfId="12" quotePrefix="1" applyNumberFormat="1" applyFont="1" applyFill="1" applyAlignment="1">
      <alignment horizontal="left" vertical="center"/>
    </xf>
    <xf numFmtId="0" fontId="11" fillId="0" borderId="0" xfId="12" quotePrefix="1" applyNumberFormat="1" applyFont="1" applyFill="1" applyAlignment="1">
      <alignment horizontal="left" vertical="center"/>
    </xf>
    <xf numFmtId="41" fontId="13" fillId="0" borderId="0" xfId="13" applyNumberFormat="1" applyFont="1" applyFill="1" applyAlignment="1">
      <alignment horizontal="center" vertical="center"/>
    </xf>
    <xf numFmtId="165" fontId="13" fillId="0" borderId="0" xfId="13" applyNumberFormat="1" applyFont="1" applyFill="1" applyAlignment="1">
      <alignment horizontal="right" vertical="center"/>
    </xf>
    <xf numFmtId="41" fontId="13" fillId="0" borderId="2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right" vertical="center"/>
    </xf>
    <xf numFmtId="41" fontId="13" fillId="0" borderId="0" xfId="0" quotePrefix="1" applyNumberFormat="1" applyFont="1" applyAlignment="1">
      <alignment horizontal="centerContinuous" vertical="center"/>
    </xf>
    <xf numFmtId="41" fontId="13" fillId="0" borderId="0" xfId="0" applyNumberFormat="1" applyFont="1" applyAlignment="1">
      <alignment horizontal="centerContinuous" vertical="center"/>
    </xf>
    <xf numFmtId="41" fontId="13" fillId="0" borderId="0" xfId="0" applyNumberFormat="1" applyFont="1" applyAlignment="1">
      <alignment horizontal="left" vertical="center"/>
    </xf>
    <xf numFmtId="41" fontId="11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center" vertical="center"/>
    </xf>
    <xf numFmtId="0" fontId="19" fillId="0" borderId="0" xfId="12" applyFont="1" applyAlignment="1">
      <alignment horizontal="center" vertical="center"/>
    </xf>
    <xf numFmtId="41" fontId="13" fillId="0" borderId="0" xfId="12" applyNumberFormat="1" applyFont="1" applyAlignment="1">
      <alignment vertical="center"/>
    </xf>
    <xf numFmtId="41" fontId="13" fillId="0" borderId="0" xfId="12" applyNumberFormat="1" applyFont="1" applyAlignment="1">
      <alignment horizontal="right" vertical="center"/>
    </xf>
    <xf numFmtId="41" fontId="13" fillId="0" borderId="0" xfId="12" applyNumberFormat="1" applyFont="1" applyAlignment="1">
      <alignment horizontal="center" vertical="center"/>
    </xf>
    <xf numFmtId="41" fontId="13" fillId="0" borderId="0" xfId="0" quotePrefix="1" applyNumberFormat="1" applyFont="1" applyAlignment="1">
      <alignment horizontal="left" vertical="center"/>
    </xf>
    <xf numFmtId="41" fontId="13" fillId="0" borderId="2" xfId="12" applyNumberFormat="1" applyFont="1" applyBorder="1" applyAlignment="1">
      <alignment horizontal="right" vertical="center"/>
    </xf>
    <xf numFmtId="41" fontId="13" fillId="0" borderId="3" xfId="12" applyNumberFormat="1" applyFont="1" applyBorder="1" applyAlignment="1">
      <alignment horizontal="right" vertical="center"/>
    </xf>
    <xf numFmtId="41" fontId="13" fillId="0" borderId="2" xfId="12" applyNumberFormat="1" applyFont="1" applyBorder="1" applyAlignment="1">
      <alignment horizontal="center" vertical="center"/>
    </xf>
    <xf numFmtId="41" fontId="13" fillId="0" borderId="4" xfId="12" applyNumberFormat="1" applyFont="1" applyBorder="1" applyAlignment="1">
      <alignment horizontal="right" vertical="center"/>
    </xf>
    <xf numFmtId="41" fontId="13" fillId="0" borderId="1" xfId="12" applyNumberFormat="1" applyFont="1" applyBorder="1" applyAlignment="1">
      <alignment horizontal="right" vertical="center"/>
    </xf>
    <xf numFmtId="41" fontId="13" fillId="0" borderId="7" xfId="12" applyNumberFormat="1" applyFont="1" applyBorder="1" applyAlignment="1">
      <alignment horizontal="right" vertical="center"/>
    </xf>
    <xf numFmtId="41" fontId="13" fillId="0" borderId="0" xfId="0" quotePrefix="1" applyNumberFormat="1" applyFont="1" applyAlignment="1">
      <alignment horizontal="center" vertical="center"/>
    </xf>
    <xf numFmtId="41" fontId="13" fillId="0" borderId="5" xfId="0" applyNumberFormat="1" applyFont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41" fontId="13" fillId="0" borderId="0" xfId="12" applyNumberFormat="1" applyFont="1" applyBorder="1" applyAlignment="1">
      <alignment horizontal="right" vertical="center"/>
    </xf>
    <xf numFmtId="41" fontId="13" fillId="0" borderId="0" xfId="12" applyNumberFormat="1" applyFont="1" applyBorder="1" applyAlignment="1">
      <alignment horizontal="center" vertical="center"/>
    </xf>
    <xf numFmtId="168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38" fontId="14" fillId="0" borderId="0" xfId="0" applyNumberFormat="1" applyFont="1" applyAlignment="1">
      <alignment horizontal="center" vertical="center"/>
    </xf>
    <xf numFmtId="165" fontId="13" fillId="0" borderId="0" xfId="12" applyNumberFormat="1" applyFont="1" applyAlignment="1">
      <alignment horizontal="center" vertical="center"/>
    </xf>
    <xf numFmtId="165" fontId="13" fillId="0" borderId="1" xfId="0" quotePrefix="1" applyNumberFormat="1" applyFont="1" applyFill="1" applyBorder="1" applyAlignment="1">
      <alignment horizontal="center" vertical="center"/>
    </xf>
    <xf numFmtId="37" fontId="13" fillId="0" borderId="0" xfId="11" applyNumberFormat="1" applyFont="1" applyFill="1" applyAlignment="1">
      <alignment horizontal="left" vertical="center"/>
    </xf>
    <xf numFmtId="41" fontId="13" fillId="0" borderId="0" xfId="0" applyNumberFormat="1" applyFont="1" applyBorder="1" applyAlignment="1">
      <alignment horizontal="centerContinuous" vertical="center"/>
    </xf>
    <xf numFmtId="165" fontId="13" fillId="0" borderId="0" xfId="0" applyNumberFormat="1" applyFont="1" applyFill="1" applyBorder="1" applyAlignment="1">
      <alignment horizontal="centerContinuous" vertical="center"/>
    </xf>
    <xf numFmtId="41" fontId="13" fillId="0" borderId="0" xfId="0" applyNumberFormat="1" applyFont="1" applyBorder="1" applyAlignment="1">
      <alignment horizontal="center" vertical="center"/>
    </xf>
    <xf numFmtId="41" fontId="13" fillId="0" borderId="0" xfId="0" applyNumberFormat="1" applyFont="1" applyBorder="1" applyAlignment="1">
      <alignment vertical="center"/>
    </xf>
    <xf numFmtId="41" fontId="13" fillId="0" borderId="0" xfId="0" applyNumberFormat="1" applyFont="1" applyBorder="1" applyAlignment="1">
      <alignment horizontal="left" vertical="center"/>
    </xf>
    <xf numFmtId="165" fontId="11" fillId="0" borderId="0" xfId="0" applyNumberFormat="1" applyFont="1" applyBorder="1" applyAlignment="1">
      <alignment vertical="center"/>
    </xf>
    <xf numFmtId="41" fontId="13" fillId="0" borderId="0" xfId="0" applyNumberFormat="1" applyFont="1" applyBorder="1" applyAlignment="1">
      <alignment horizontal="right" vertical="center"/>
    </xf>
    <xf numFmtId="41" fontId="15" fillId="0" borderId="0" xfId="0" applyNumberFormat="1" applyFont="1" applyBorder="1" applyAlignment="1">
      <alignment horizontal="right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7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3" fillId="0" borderId="7" xfId="0" applyNumberFormat="1" applyFont="1" applyFill="1" applyBorder="1" applyAlignment="1">
      <alignment horizontal="center" vertical="center"/>
    </xf>
    <xf numFmtId="41" fontId="13" fillId="0" borderId="0" xfId="12" applyNumberFormat="1" applyFont="1" applyFill="1" applyBorder="1" applyAlignment="1">
      <alignment horizontal="right" vertical="center"/>
    </xf>
    <xf numFmtId="165" fontId="13" fillId="0" borderId="0" xfId="12" applyNumberFormat="1" applyFont="1" applyBorder="1" applyAlignment="1">
      <alignment horizontal="center" vertical="center"/>
    </xf>
    <xf numFmtId="165" fontId="13" fillId="0" borderId="4" xfId="12" applyNumberFormat="1" applyFont="1" applyBorder="1" applyAlignment="1">
      <alignment horizontal="right" vertical="center"/>
    </xf>
    <xf numFmtId="165" fontId="13" fillId="0" borderId="0" xfId="12" applyNumberFormat="1" applyFont="1" applyAlignment="1">
      <alignment horizontal="right" vertical="center"/>
    </xf>
    <xf numFmtId="165" fontId="13" fillId="0" borderId="0" xfId="12" applyNumberFormat="1" applyFont="1" applyBorder="1" applyAlignment="1">
      <alignment horizontal="right" vertical="center"/>
    </xf>
    <xf numFmtId="165" fontId="13" fillId="0" borderId="0" xfId="12" applyNumberFormat="1" applyFont="1" applyAlignment="1">
      <alignment vertical="center"/>
    </xf>
    <xf numFmtId="165" fontId="13" fillId="0" borderId="1" xfId="12" applyNumberFormat="1" applyFont="1" applyBorder="1" applyAlignment="1">
      <alignment horizontal="right" vertical="center"/>
    </xf>
    <xf numFmtId="41" fontId="13" fillId="0" borderId="0" xfId="17" applyNumberFormat="1" applyFont="1" applyFill="1" applyBorder="1" applyAlignment="1">
      <alignment horizontal="center" vertical="center"/>
    </xf>
    <xf numFmtId="165" fontId="13" fillId="0" borderId="0" xfId="13" applyNumberFormat="1" applyFont="1" applyAlignment="1">
      <alignment horizontal="center" vertical="center"/>
    </xf>
    <xf numFmtId="41" fontId="13" fillId="0" borderId="1" xfId="17" applyNumberFormat="1" applyFont="1" applyFill="1" applyBorder="1" applyAlignment="1">
      <alignment horizontal="center" vertical="center"/>
    </xf>
    <xf numFmtId="41" fontId="5" fillId="0" borderId="1" xfId="40" applyNumberFormat="1" applyFont="1" applyFill="1" applyBorder="1" applyAlignment="1">
      <alignment horizontal="right" vertical="center"/>
    </xf>
    <xf numFmtId="37" fontId="13" fillId="0" borderId="0" xfId="17" applyNumberFormat="1" applyFont="1" applyFill="1" applyBorder="1" applyAlignment="1">
      <alignment vertical="center"/>
    </xf>
    <xf numFmtId="43" fontId="13" fillId="0" borderId="4" xfId="13" applyNumberFormat="1" applyFont="1" applyFill="1" applyBorder="1" applyAlignment="1">
      <alignment vertical="center"/>
    </xf>
    <xf numFmtId="41" fontId="13" fillId="0" borderId="1" xfId="12" applyNumberFormat="1" applyFont="1" applyFill="1" applyBorder="1" applyAlignment="1">
      <alignment horizontal="center" vertical="center"/>
    </xf>
    <xf numFmtId="41" fontId="13" fillId="0" borderId="7" xfId="0" applyNumberFormat="1" applyFont="1" applyFill="1" applyBorder="1" applyAlignment="1">
      <alignment horizontal="right" vertical="center"/>
    </xf>
    <xf numFmtId="41" fontId="13" fillId="0" borderId="1" xfId="0" applyNumberFormat="1" applyFont="1" applyFill="1" applyBorder="1" applyAlignment="1">
      <alignment horizontal="right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</cellXfs>
  <cellStyles count="52">
    <cellStyle name="Body" xfId="5" xr:uid="{00000000-0005-0000-0000-000000000000}"/>
    <cellStyle name="Comma 14 3 5" xfId="13" xr:uid="{00000000-0005-0000-0000-000001000000}"/>
    <cellStyle name="Comma 2" xfId="4" xr:uid="{00000000-0005-0000-0000-000002000000}"/>
    <cellStyle name="Comma 3" xfId="23" xr:uid="{00000000-0005-0000-0000-00003D000000}"/>
    <cellStyle name="Header1" xfId="6" xr:uid="{00000000-0005-0000-0000-000003000000}"/>
    <cellStyle name="Header2" xfId="7" xr:uid="{00000000-0005-0000-0000-000004000000}"/>
    <cellStyle name="no dec" xfId="8" xr:uid="{00000000-0005-0000-0000-000005000000}"/>
    <cellStyle name="Normal" xfId="0" builtinId="0"/>
    <cellStyle name="Normal - Style1" xfId="9" xr:uid="{00000000-0005-0000-0000-000007000000}"/>
    <cellStyle name="Normal 10" xfId="29" xr:uid="{00000000-0005-0000-0000-00004B000000}"/>
    <cellStyle name="Normal 11" xfId="30" xr:uid="{00000000-0005-0000-0000-00004C000000}"/>
    <cellStyle name="Normal 12" xfId="31" xr:uid="{00000000-0005-0000-0000-00004D000000}"/>
    <cellStyle name="Normal 12 10" xfId="12" xr:uid="{00000000-0005-0000-0000-000008000000}"/>
    <cellStyle name="Normal 13" xfId="32" xr:uid="{00000000-0005-0000-0000-00004E000000}"/>
    <cellStyle name="Normal 14" xfId="33" xr:uid="{00000000-0005-0000-0000-00004F000000}"/>
    <cellStyle name="Normal 142" xfId="20" xr:uid="{00000000-0005-0000-0000-000004000000}"/>
    <cellStyle name="Normal 143" xfId="21" xr:uid="{00000000-0005-0000-0000-000005000000}"/>
    <cellStyle name="Normal 15" xfId="36" xr:uid="{00000000-0005-0000-0000-000050000000}"/>
    <cellStyle name="Normal 16" xfId="34" xr:uid="{00000000-0005-0000-0000-000051000000}"/>
    <cellStyle name="Normal 16 8" xfId="19" xr:uid="{00000000-0005-0000-0000-000006000000}"/>
    <cellStyle name="Normal 17" xfId="35" xr:uid="{00000000-0005-0000-0000-000052000000}"/>
    <cellStyle name="Normal 18" xfId="37" xr:uid="{00000000-0005-0000-0000-000053000000}"/>
    <cellStyle name="Normal 19" xfId="38" xr:uid="{00000000-0005-0000-0000-000054000000}"/>
    <cellStyle name="Normal 2" xfId="2" xr:uid="{00000000-0005-0000-0000-000009000000}"/>
    <cellStyle name="Normal 2 2" xfId="10" xr:uid="{00000000-0005-0000-0000-00000A000000}"/>
    <cellStyle name="Normal 2 2 2" xfId="17" xr:uid="{00000000-0005-0000-0000-000007000000}"/>
    <cellStyle name="Normal 2 3" xfId="14" xr:uid="{00000000-0005-0000-0000-00000B000000}"/>
    <cellStyle name="Normal 2 3 2" xfId="18" xr:uid="{00000000-0005-0000-0000-000008000000}"/>
    <cellStyle name="Normal 2 4" xfId="24" xr:uid="{00000000-0005-0000-0000-000001000000}"/>
    <cellStyle name="Normal 20" xfId="39" xr:uid="{00000000-0005-0000-0000-000055000000}"/>
    <cellStyle name="Normal 21" xfId="40" xr:uid="{00000000-0005-0000-0000-000056000000}"/>
    <cellStyle name="Normal 22" xfId="41" xr:uid="{00000000-0005-0000-0000-000057000000}"/>
    <cellStyle name="Normal 23" xfId="42" xr:uid="{00000000-0005-0000-0000-000058000000}"/>
    <cellStyle name="Normal 24" xfId="43" xr:uid="{00000000-0005-0000-0000-000059000000}"/>
    <cellStyle name="Normal 25" xfId="44" xr:uid="{00000000-0005-0000-0000-00005A000000}"/>
    <cellStyle name="Normal 26" xfId="45" xr:uid="{00000000-0005-0000-0000-00005B000000}"/>
    <cellStyle name="Normal 27" xfId="46" xr:uid="{00000000-0005-0000-0000-00005C000000}"/>
    <cellStyle name="Normal 28" xfId="47" xr:uid="{00000000-0005-0000-0000-00005D000000}"/>
    <cellStyle name="Normal 29" xfId="48" xr:uid="{00000000-0005-0000-0000-00005E000000}"/>
    <cellStyle name="Normal 3" xfId="3" xr:uid="{00000000-0005-0000-0000-00000C000000}"/>
    <cellStyle name="Normal 30" xfId="49" xr:uid="{00000000-0005-0000-0000-00005F000000}"/>
    <cellStyle name="Normal 31" xfId="50" xr:uid="{00000000-0005-0000-0000-000060000000}"/>
    <cellStyle name="Normal 32" xfId="51" xr:uid="{00000000-0005-0000-0000-000061000000}"/>
    <cellStyle name="Normal 4" xfId="15" xr:uid="{00000000-0005-0000-0000-00003E000000}"/>
    <cellStyle name="Normal 5" xfId="16" xr:uid="{00000000-0005-0000-0000-000046000000}"/>
    <cellStyle name="Normal 6" xfId="27" xr:uid="{00000000-0005-0000-0000-000047000000}"/>
    <cellStyle name="Normal 7" xfId="25" xr:uid="{00000000-0005-0000-0000-000048000000}"/>
    <cellStyle name="Normal 8" xfId="26" xr:uid="{00000000-0005-0000-0000-000049000000}"/>
    <cellStyle name="Normal 9" xfId="28" xr:uid="{00000000-0005-0000-0000-00004A000000}"/>
    <cellStyle name="Normal_BS - E" xfId="11" xr:uid="{00000000-0005-0000-0000-00000D000000}"/>
    <cellStyle name="Normal_BS&amp;PLT Q1'2006" xfId="1" xr:uid="{00000000-0005-0000-0000-00000E000000}"/>
    <cellStyle name="Percent 10" xfId="22" xr:uid="{00000000-0005-0000-0000-00000A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187DD-4EA6-4EA1-B87A-795630C1E8A2}">
  <dimension ref="A1:L114"/>
  <sheetViews>
    <sheetView showGridLines="0" view="pageBreakPreview" topLeftCell="A52" zoomScale="80" zoomScaleNormal="70" zoomScaleSheetLayoutView="80" workbookViewId="0">
      <selection activeCell="E63" sqref="E63"/>
    </sheetView>
  </sheetViews>
  <sheetFormatPr defaultColWidth="10.5703125" defaultRowHeight="21.75" customHeight="1"/>
  <cols>
    <col min="1" max="1" width="48" style="149" customWidth="1"/>
    <col min="2" max="2" width="2.42578125" style="149" customWidth="1"/>
    <col min="3" max="3" width="5.85546875" style="149" customWidth="1"/>
    <col min="4" max="4" width="3" style="149" customWidth="1"/>
    <col min="5" max="5" width="17.42578125" style="149" customWidth="1"/>
    <col min="6" max="6" width="3" style="149" customWidth="1"/>
    <col min="7" max="7" width="17.140625" style="149" customWidth="1"/>
    <col min="8" max="8" width="1.7109375" style="176" customWidth="1"/>
    <col min="9" max="9" width="18.140625" style="149" customWidth="1"/>
    <col min="10" max="10" width="3" style="149" customWidth="1"/>
    <col min="11" max="11" width="16.5703125" style="149" customWidth="1"/>
    <col min="12" max="12" width="1.42578125" style="176" customWidth="1"/>
    <col min="13" max="16384" width="10.5703125" style="149"/>
  </cols>
  <sheetData>
    <row r="1" spans="1:12" s="146" customFormat="1" ht="21.75" customHeight="1">
      <c r="A1" s="3" t="s">
        <v>0</v>
      </c>
      <c r="B1" s="144"/>
      <c r="C1" s="145"/>
      <c r="D1" s="145"/>
      <c r="E1" s="145"/>
      <c r="F1" s="145"/>
      <c r="G1" s="145"/>
      <c r="H1" s="173"/>
      <c r="I1" s="145"/>
      <c r="J1" s="145"/>
      <c r="K1" s="121"/>
      <c r="L1" s="173"/>
    </row>
    <row r="2" spans="1:12" s="146" customFormat="1" ht="21.75" customHeight="1">
      <c r="A2" s="3" t="s">
        <v>87</v>
      </c>
      <c r="B2" s="144"/>
      <c r="C2" s="145"/>
      <c r="D2" s="145"/>
      <c r="E2" s="145"/>
      <c r="F2" s="145"/>
      <c r="G2" s="145"/>
      <c r="H2" s="173"/>
      <c r="I2" s="144"/>
      <c r="J2" s="145"/>
      <c r="K2" s="144"/>
      <c r="L2" s="173"/>
    </row>
    <row r="3" spans="1:12" s="13" customFormat="1" ht="21.95" customHeight="1">
      <c r="A3" s="3" t="s">
        <v>268</v>
      </c>
      <c r="B3" s="2"/>
      <c r="C3" s="2"/>
      <c r="D3" s="2"/>
      <c r="E3" s="2"/>
      <c r="F3" s="2"/>
      <c r="G3" s="2"/>
      <c r="H3" s="58"/>
      <c r="I3" s="2"/>
      <c r="J3" s="2"/>
      <c r="K3" s="2"/>
      <c r="L3" s="58"/>
    </row>
    <row r="4" spans="1:12" s="14" customFormat="1" ht="21.95" customHeight="1">
      <c r="A4" s="4"/>
      <c r="B4" s="11"/>
      <c r="C4" s="10"/>
      <c r="D4" s="11"/>
      <c r="E4" s="11"/>
      <c r="F4" s="11"/>
      <c r="G4" s="11"/>
      <c r="H4" s="174"/>
      <c r="I4" s="11"/>
      <c r="J4" s="11"/>
      <c r="K4" s="168" t="s">
        <v>150</v>
      </c>
      <c r="L4" s="29"/>
    </row>
    <row r="5" spans="1:12" s="14" customFormat="1" ht="21.95" customHeight="1">
      <c r="A5" s="5"/>
      <c r="C5" s="5"/>
      <c r="E5" s="204" t="s">
        <v>1</v>
      </c>
      <c r="F5" s="204"/>
      <c r="G5" s="204"/>
      <c r="H5" s="178"/>
      <c r="I5" s="204" t="s">
        <v>2</v>
      </c>
      <c r="J5" s="204"/>
      <c r="K5" s="204"/>
      <c r="L5" s="178"/>
    </row>
    <row r="6" spans="1:12" s="14" customFormat="1" ht="21.95" customHeight="1">
      <c r="A6" s="5"/>
      <c r="C6" s="5"/>
      <c r="E6" s="164" t="s">
        <v>3</v>
      </c>
      <c r="F6" s="16"/>
      <c r="G6" s="164" t="s">
        <v>3</v>
      </c>
      <c r="H6" s="164"/>
      <c r="I6" s="164" t="s">
        <v>3</v>
      </c>
      <c r="J6" s="16"/>
      <c r="K6" s="164" t="s">
        <v>3</v>
      </c>
      <c r="L6" s="16"/>
    </row>
    <row r="7" spans="1:12" s="14" customFormat="1" ht="21.95" customHeight="1">
      <c r="A7" s="5"/>
      <c r="C7" s="17" t="s">
        <v>4</v>
      </c>
      <c r="D7" s="18"/>
      <c r="E7" s="19" t="s">
        <v>269</v>
      </c>
      <c r="F7" s="20"/>
      <c r="G7" s="19" t="s">
        <v>208</v>
      </c>
      <c r="H7" s="19"/>
      <c r="I7" s="19" t="s">
        <v>269</v>
      </c>
      <c r="J7" s="20"/>
      <c r="K7" s="19" t="s">
        <v>208</v>
      </c>
      <c r="L7" s="20"/>
    </row>
    <row r="8" spans="1:12" s="14" customFormat="1" ht="21.95" customHeight="1">
      <c r="A8" s="5"/>
      <c r="C8" s="21"/>
      <c r="D8" s="18"/>
      <c r="E8" s="61" t="s">
        <v>151</v>
      </c>
      <c r="F8" s="64"/>
      <c r="G8" s="61" t="s">
        <v>152</v>
      </c>
      <c r="H8" s="61"/>
      <c r="I8" s="61" t="s">
        <v>151</v>
      </c>
      <c r="J8" s="64"/>
      <c r="K8" s="61" t="s">
        <v>152</v>
      </c>
      <c r="L8" s="65"/>
    </row>
    <row r="9" spans="1:12" s="14" customFormat="1" ht="21.95" customHeight="1">
      <c r="A9" s="5"/>
      <c r="C9" s="21"/>
      <c r="D9" s="18"/>
      <c r="E9" s="61" t="s">
        <v>153</v>
      </c>
      <c r="F9" s="64"/>
      <c r="G9" s="61"/>
      <c r="H9" s="61"/>
      <c r="I9" s="61" t="s">
        <v>153</v>
      </c>
      <c r="J9" s="169"/>
      <c r="K9" s="167"/>
      <c r="L9" s="65"/>
    </row>
    <row r="10" spans="1:12" ht="21.75" customHeight="1">
      <c r="A10" s="3" t="s">
        <v>5</v>
      </c>
      <c r="E10" s="148"/>
      <c r="G10" s="148"/>
      <c r="H10" s="175"/>
      <c r="I10" s="148"/>
      <c r="K10" s="148"/>
    </row>
    <row r="11" spans="1:12" ht="21.75" customHeight="1">
      <c r="A11" s="3" t="s">
        <v>6</v>
      </c>
      <c r="C11" s="150"/>
    </row>
    <row r="12" spans="1:12" ht="21.75" customHeight="1">
      <c r="A12" s="172" t="s">
        <v>7</v>
      </c>
      <c r="C12" s="151">
        <v>4</v>
      </c>
      <c r="D12" s="152"/>
      <c r="E12" s="153">
        <v>1589845</v>
      </c>
      <c r="F12" s="153"/>
      <c r="G12" s="153">
        <v>316864</v>
      </c>
      <c r="H12" s="165"/>
      <c r="I12" s="153">
        <v>1362624</v>
      </c>
      <c r="J12" s="153"/>
      <c r="K12" s="153">
        <v>151570</v>
      </c>
      <c r="L12" s="179"/>
    </row>
    <row r="13" spans="1:12" ht="21.75" customHeight="1">
      <c r="A13" s="172" t="s">
        <v>180</v>
      </c>
      <c r="C13" s="151"/>
      <c r="D13" s="152"/>
      <c r="E13" s="153">
        <v>3795</v>
      </c>
      <c r="F13" s="153"/>
      <c r="G13" s="48">
        <v>2280</v>
      </c>
      <c r="H13" s="165"/>
      <c r="I13" s="48">
        <v>0</v>
      </c>
      <c r="J13" s="48"/>
      <c r="K13" s="48">
        <v>0</v>
      </c>
      <c r="L13" s="179"/>
    </row>
    <row r="14" spans="1:12" ht="21.75" customHeight="1">
      <c r="A14" s="172" t="s">
        <v>8</v>
      </c>
      <c r="C14" s="151" t="s">
        <v>216</v>
      </c>
      <c r="D14" s="154"/>
      <c r="E14" s="153">
        <v>123463</v>
      </c>
      <c r="F14" s="153"/>
      <c r="G14" s="48">
        <v>161038</v>
      </c>
      <c r="H14" s="165"/>
      <c r="I14" s="48">
        <v>26644</v>
      </c>
      <c r="J14" s="48"/>
      <c r="K14" s="48">
        <v>34841</v>
      </c>
      <c r="L14" s="180"/>
    </row>
    <row r="15" spans="1:12" ht="21.75" customHeight="1">
      <c r="A15" s="172" t="s">
        <v>78</v>
      </c>
      <c r="C15" s="151" t="s">
        <v>231</v>
      </c>
      <c r="D15" s="154"/>
      <c r="E15" s="153">
        <v>30956</v>
      </c>
      <c r="F15" s="153"/>
      <c r="G15" s="48">
        <v>36711</v>
      </c>
      <c r="H15" s="165"/>
      <c r="I15" s="48">
        <v>29165</v>
      </c>
      <c r="J15" s="48"/>
      <c r="K15" s="48">
        <v>32231</v>
      </c>
      <c r="L15" s="180"/>
    </row>
    <row r="16" spans="1:12" ht="21.75" customHeight="1">
      <c r="A16" s="172" t="s">
        <v>141</v>
      </c>
      <c r="C16" s="151" t="s">
        <v>290</v>
      </c>
      <c r="D16" s="154"/>
      <c r="E16" s="153">
        <v>58075</v>
      </c>
      <c r="F16" s="153"/>
      <c r="G16" s="48">
        <v>38987</v>
      </c>
      <c r="H16" s="165"/>
      <c r="I16" s="48">
        <v>0</v>
      </c>
      <c r="J16" s="48"/>
      <c r="K16" s="48">
        <v>0</v>
      </c>
      <c r="L16" s="180"/>
    </row>
    <row r="17" spans="1:12" ht="21.75" customHeight="1">
      <c r="A17" s="172" t="s">
        <v>132</v>
      </c>
      <c r="C17" s="151">
        <v>8</v>
      </c>
      <c r="D17" s="154"/>
      <c r="E17" s="153">
        <v>225793</v>
      </c>
      <c r="F17" s="153"/>
      <c r="G17" s="48">
        <v>207632</v>
      </c>
      <c r="H17" s="165"/>
      <c r="I17" s="48">
        <v>0</v>
      </c>
      <c r="J17" s="48"/>
      <c r="K17" s="48">
        <v>0</v>
      </c>
      <c r="L17" s="180"/>
    </row>
    <row r="18" spans="1:12" ht="21.75" customHeight="1">
      <c r="A18" s="172" t="s">
        <v>133</v>
      </c>
      <c r="C18" s="151">
        <v>9</v>
      </c>
      <c r="D18" s="154"/>
      <c r="E18" s="153">
        <v>50937</v>
      </c>
      <c r="F18" s="153"/>
      <c r="G18" s="48">
        <v>37911</v>
      </c>
      <c r="H18" s="165"/>
      <c r="I18" s="48">
        <v>0</v>
      </c>
      <c r="J18" s="48"/>
      <c r="K18" s="48">
        <v>0</v>
      </c>
      <c r="L18" s="180"/>
    </row>
    <row r="19" spans="1:12" ht="21.75" customHeight="1">
      <c r="A19" s="172" t="s">
        <v>234</v>
      </c>
      <c r="C19" s="151">
        <v>11</v>
      </c>
      <c r="D19" s="154"/>
      <c r="E19" s="153">
        <v>0</v>
      </c>
      <c r="F19" s="153"/>
      <c r="G19" s="48">
        <v>228831</v>
      </c>
      <c r="H19" s="165"/>
      <c r="I19" s="48">
        <v>0</v>
      </c>
      <c r="J19" s="48"/>
      <c r="K19" s="48">
        <v>0</v>
      </c>
      <c r="L19" s="180"/>
    </row>
    <row r="20" spans="1:12" ht="21.75" customHeight="1">
      <c r="A20" s="172" t="s">
        <v>112</v>
      </c>
      <c r="C20" s="151"/>
      <c r="D20" s="154"/>
      <c r="E20" s="153"/>
      <c r="F20" s="153"/>
      <c r="G20" s="153"/>
      <c r="H20" s="165"/>
      <c r="I20" s="153"/>
      <c r="J20" s="153"/>
      <c r="K20" s="153"/>
      <c r="L20" s="180"/>
    </row>
    <row r="21" spans="1:12" ht="21.75" customHeight="1">
      <c r="A21" s="172" t="s">
        <v>113</v>
      </c>
      <c r="C21" s="151">
        <v>10</v>
      </c>
      <c r="D21" s="154"/>
      <c r="E21" s="48">
        <v>513769</v>
      </c>
      <c r="F21" s="48"/>
      <c r="G21" s="48">
        <v>387371</v>
      </c>
      <c r="H21" s="187"/>
      <c r="I21" s="48">
        <v>282677</v>
      </c>
      <c r="J21" s="48"/>
      <c r="K21" s="48">
        <v>269408</v>
      </c>
      <c r="L21" s="180"/>
    </row>
    <row r="22" spans="1:12" ht="21.75" customHeight="1">
      <c r="A22" s="172" t="s">
        <v>100</v>
      </c>
      <c r="B22" s="155"/>
      <c r="C22" s="151">
        <v>3</v>
      </c>
      <c r="D22" s="152"/>
      <c r="E22" s="48">
        <v>284000</v>
      </c>
      <c r="F22" s="48"/>
      <c r="G22" s="48">
        <v>295000</v>
      </c>
      <c r="H22" s="187"/>
      <c r="I22" s="48">
        <v>4136000</v>
      </c>
      <c r="J22" s="48"/>
      <c r="K22" s="48">
        <v>4457000</v>
      </c>
      <c r="L22" s="179"/>
    </row>
    <row r="23" spans="1:12" ht="21.75" customHeight="1">
      <c r="A23" s="172" t="s">
        <v>235</v>
      </c>
      <c r="C23" s="151">
        <v>11</v>
      </c>
      <c r="D23" s="154"/>
      <c r="E23" s="48">
        <v>230291</v>
      </c>
      <c r="F23" s="48"/>
      <c r="G23" s="48">
        <v>0</v>
      </c>
      <c r="H23" s="187"/>
      <c r="I23" s="48">
        <v>22</v>
      </c>
      <c r="J23" s="48"/>
      <c r="K23" s="48">
        <v>0</v>
      </c>
      <c r="L23" s="180"/>
    </row>
    <row r="24" spans="1:12" ht="21.75" customHeight="1">
      <c r="A24" s="172" t="s">
        <v>9</v>
      </c>
      <c r="B24" s="155"/>
      <c r="C24" s="151"/>
      <c r="D24" s="152"/>
      <c r="E24" s="153">
        <v>6617</v>
      </c>
      <c r="F24" s="153"/>
      <c r="G24" s="153">
        <v>32326</v>
      </c>
      <c r="H24" s="165"/>
      <c r="I24" s="153">
        <v>0</v>
      </c>
      <c r="J24" s="153"/>
      <c r="K24" s="153">
        <v>0</v>
      </c>
      <c r="L24" s="179"/>
    </row>
    <row r="25" spans="1:12" ht="21.75" customHeight="1">
      <c r="A25" s="172" t="s">
        <v>134</v>
      </c>
      <c r="B25" s="155"/>
      <c r="C25" s="151">
        <v>12</v>
      </c>
      <c r="D25" s="152"/>
      <c r="E25" s="153">
        <v>112876</v>
      </c>
      <c r="F25" s="153"/>
      <c r="G25" s="153">
        <v>95979</v>
      </c>
      <c r="H25" s="165"/>
      <c r="I25" s="153">
        <v>0</v>
      </c>
      <c r="J25" s="153"/>
      <c r="K25" s="153">
        <v>0</v>
      </c>
      <c r="L25" s="179"/>
    </row>
    <row r="26" spans="1:12" ht="21.75" customHeight="1">
      <c r="A26" s="172" t="s">
        <v>10</v>
      </c>
      <c r="C26" s="151" t="s">
        <v>217</v>
      </c>
      <c r="D26" s="152"/>
      <c r="E26" s="153">
        <v>76057</v>
      </c>
      <c r="F26" s="153"/>
      <c r="G26" s="153">
        <v>83833</v>
      </c>
      <c r="H26" s="165"/>
      <c r="I26" s="153">
        <v>19844</v>
      </c>
      <c r="J26" s="153"/>
      <c r="K26" s="153">
        <v>19786</v>
      </c>
      <c r="L26" s="179"/>
    </row>
    <row r="27" spans="1:12" ht="21.75" customHeight="1">
      <c r="A27" s="3" t="s">
        <v>11</v>
      </c>
      <c r="C27" s="151"/>
      <c r="D27" s="152"/>
      <c r="E27" s="156">
        <f>SUM(E12:E26)</f>
        <v>3306474</v>
      </c>
      <c r="F27" s="153"/>
      <c r="G27" s="156">
        <f>SUM(G12:G26)</f>
        <v>1924763</v>
      </c>
      <c r="H27" s="165"/>
      <c r="I27" s="156">
        <f>SUM(I12:I26)</f>
        <v>5856976</v>
      </c>
      <c r="J27" s="153"/>
      <c r="K27" s="156">
        <f>SUM(K12:K26)</f>
        <v>4964836</v>
      </c>
      <c r="L27" s="179"/>
    </row>
    <row r="28" spans="1:12" ht="21.75" customHeight="1">
      <c r="A28" s="3" t="s">
        <v>12</v>
      </c>
      <c r="C28" s="151"/>
      <c r="D28" s="152"/>
      <c r="E28" s="153"/>
      <c r="F28" s="153"/>
      <c r="G28" s="153"/>
      <c r="H28" s="165"/>
      <c r="I28" s="153"/>
      <c r="J28" s="153"/>
      <c r="K28" s="153"/>
      <c r="L28" s="179"/>
    </row>
    <row r="29" spans="1:12" ht="21.75" customHeight="1">
      <c r="A29" s="172" t="s">
        <v>135</v>
      </c>
      <c r="C29" s="151"/>
      <c r="D29" s="152"/>
      <c r="E29" s="153">
        <v>2544</v>
      </c>
      <c r="F29" s="153"/>
      <c r="G29" s="153">
        <v>2549</v>
      </c>
      <c r="H29" s="165"/>
      <c r="I29" s="153">
        <v>1471</v>
      </c>
      <c r="J29" s="153"/>
      <c r="K29" s="153">
        <v>1476</v>
      </c>
      <c r="L29" s="179"/>
    </row>
    <row r="30" spans="1:12" ht="21.75" customHeight="1">
      <c r="A30" s="172" t="s">
        <v>129</v>
      </c>
      <c r="C30" s="151"/>
      <c r="D30" s="152"/>
      <c r="E30" s="153"/>
      <c r="F30" s="153"/>
      <c r="G30" s="153"/>
      <c r="H30" s="165"/>
      <c r="I30" s="153"/>
      <c r="J30" s="153"/>
      <c r="K30" s="153"/>
      <c r="L30" s="179"/>
    </row>
    <row r="31" spans="1:12" ht="21.75" customHeight="1">
      <c r="A31" s="172" t="s">
        <v>130</v>
      </c>
      <c r="C31" s="151">
        <v>10</v>
      </c>
      <c r="D31" s="152"/>
      <c r="E31" s="48">
        <v>8718916</v>
      </c>
      <c r="F31" s="48"/>
      <c r="G31" s="48">
        <v>7533213</v>
      </c>
      <c r="H31" s="187"/>
      <c r="I31" s="48">
        <v>2384997</v>
      </c>
      <c r="J31" s="48"/>
      <c r="K31" s="48">
        <v>2227425</v>
      </c>
      <c r="L31" s="179"/>
    </row>
    <row r="32" spans="1:12" ht="21.75" customHeight="1">
      <c r="A32" s="172" t="s">
        <v>236</v>
      </c>
      <c r="C32" s="151" t="s">
        <v>238</v>
      </c>
      <c r="D32" s="152"/>
      <c r="E32" s="48">
        <v>196316</v>
      </c>
      <c r="F32" s="48"/>
      <c r="G32" s="48">
        <v>0</v>
      </c>
      <c r="H32" s="187"/>
      <c r="I32" s="48">
        <v>72919</v>
      </c>
      <c r="J32" s="48"/>
      <c r="K32" s="48">
        <v>0</v>
      </c>
      <c r="L32" s="179"/>
    </row>
    <row r="33" spans="1:12" ht="21.75" customHeight="1">
      <c r="A33" s="172" t="s">
        <v>77</v>
      </c>
      <c r="C33" s="151">
        <v>14</v>
      </c>
      <c r="D33" s="152"/>
      <c r="E33" s="48">
        <v>0</v>
      </c>
      <c r="F33" s="48"/>
      <c r="G33" s="48">
        <v>0</v>
      </c>
      <c r="H33" s="187"/>
      <c r="I33" s="48">
        <v>2109752</v>
      </c>
      <c r="J33" s="48"/>
      <c r="K33" s="48">
        <v>1789222</v>
      </c>
      <c r="L33" s="179"/>
    </row>
    <row r="34" spans="1:12" ht="21.75" customHeight="1">
      <c r="A34" s="172" t="s">
        <v>237</v>
      </c>
      <c r="C34" s="151">
        <v>11</v>
      </c>
      <c r="D34" s="152"/>
      <c r="E34" s="48">
        <v>0</v>
      </c>
      <c r="F34" s="48"/>
      <c r="G34" s="48">
        <v>133926</v>
      </c>
      <c r="H34" s="187"/>
      <c r="I34" s="48">
        <v>0</v>
      </c>
      <c r="J34" s="48"/>
      <c r="K34" s="48">
        <v>104346</v>
      </c>
      <c r="L34" s="179"/>
    </row>
    <row r="35" spans="1:12" ht="21.75" customHeight="1">
      <c r="A35" s="172" t="s">
        <v>138</v>
      </c>
      <c r="C35" s="151">
        <v>15</v>
      </c>
      <c r="D35" s="152"/>
      <c r="E35" s="153">
        <v>133764</v>
      </c>
      <c r="F35" s="153"/>
      <c r="G35" s="153">
        <v>136324</v>
      </c>
      <c r="H35" s="165"/>
      <c r="I35" s="153">
        <v>115607</v>
      </c>
      <c r="J35" s="153"/>
      <c r="K35" s="153">
        <v>123150</v>
      </c>
      <c r="L35" s="179"/>
    </row>
    <row r="36" spans="1:12" ht="21.75" customHeight="1">
      <c r="A36" s="172" t="s">
        <v>139</v>
      </c>
      <c r="C36" s="151"/>
      <c r="D36" s="152"/>
      <c r="E36" s="153">
        <v>273790</v>
      </c>
      <c r="F36" s="153"/>
      <c r="G36" s="153">
        <v>273790</v>
      </c>
      <c r="H36" s="165"/>
      <c r="I36" s="153">
        <v>0</v>
      </c>
      <c r="J36" s="153"/>
      <c r="K36" s="153">
        <v>0</v>
      </c>
      <c r="L36" s="179"/>
    </row>
    <row r="37" spans="1:12" ht="21.75" customHeight="1">
      <c r="A37" s="172" t="s">
        <v>228</v>
      </c>
      <c r="C37" s="151">
        <v>16</v>
      </c>
      <c r="D37" s="152"/>
      <c r="E37" s="153">
        <v>174826</v>
      </c>
      <c r="F37" s="153"/>
      <c r="G37" s="153">
        <v>0</v>
      </c>
      <c r="H37" s="165"/>
      <c r="I37" s="153">
        <v>144218</v>
      </c>
      <c r="J37" s="153"/>
      <c r="K37" s="153">
        <v>0</v>
      </c>
      <c r="L37" s="179"/>
    </row>
    <row r="38" spans="1:12" ht="21.75" customHeight="1">
      <c r="A38" s="172" t="s">
        <v>75</v>
      </c>
      <c r="B38" s="155"/>
      <c r="C38" s="151">
        <v>17</v>
      </c>
      <c r="D38" s="152"/>
      <c r="E38" s="153">
        <v>56805</v>
      </c>
      <c r="F38" s="153"/>
      <c r="G38" s="153">
        <v>26976</v>
      </c>
      <c r="H38" s="165"/>
      <c r="I38" s="153">
        <v>50347</v>
      </c>
      <c r="J38" s="153"/>
      <c r="K38" s="153">
        <v>20379</v>
      </c>
      <c r="L38" s="179"/>
    </row>
    <row r="39" spans="1:12" ht="21.75" customHeight="1">
      <c r="A39" s="172" t="s">
        <v>239</v>
      </c>
      <c r="B39" s="155"/>
      <c r="C39" s="151"/>
      <c r="D39" s="152"/>
      <c r="E39" s="153">
        <v>0</v>
      </c>
      <c r="F39" s="153"/>
      <c r="G39" s="153">
        <v>48563</v>
      </c>
      <c r="H39" s="165"/>
      <c r="I39" s="153">
        <v>0</v>
      </c>
      <c r="J39" s="153"/>
      <c r="K39" s="153">
        <v>48563</v>
      </c>
      <c r="L39" s="179"/>
    </row>
    <row r="40" spans="1:12" ht="21.75" customHeight="1">
      <c r="A40" s="172" t="s">
        <v>13</v>
      </c>
      <c r="B40" s="155"/>
      <c r="C40" s="151"/>
      <c r="D40" s="152"/>
      <c r="E40" s="153">
        <v>49321</v>
      </c>
      <c r="F40" s="153"/>
      <c r="G40" s="153">
        <v>29560</v>
      </c>
      <c r="H40" s="165"/>
      <c r="I40" s="153">
        <v>12862</v>
      </c>
      <c r="J40" s="153"/>
      <c r="K40" s="153">
        <v>15284</v>
      </c>
      <c r="L40" s="179"/>
    </row>
    <row r="41" spans="1:12" ht="21.75" customHeight="1">
      <c r="A41" s="172" t="s">
        <v>52</v>
      </c>
      <c r="B41" s="155"/>
      <c r="C41" s="151">
        <v>3</v>
      </c>
      <c r="D41" s="152"/>
      <c r="E41" s="153">
        <v>8882</v>
      </c>
      <c r="F41" s="153"/>
      <c r="G41" s="153">
        <v>32005</v>
      </c>
      <c r="H41" s="165"/>
      <c r="I41" s="153">
        <v>8882</v>
      </c>
      <c r="J41" s="153"/>
      <c r="K41" s="153">
        <v>10282</v>
      </c>
      <c r="L41" s="179"/>
    </row>
    <row r="42" spans="1:12" ht="21.75" customHeight="1">
      <c r="A42" s="3" t="s">
        <v>14</v>
      </c>
      <c r="C42" s="151"/>
      <c r="D42" s="152"/>
      <c r="E42" s="156">
        <f>SUM(E29:E41)</f>
        <v>9615164</v>
      </c>
      <c r="F42" s="153"/>
      <c r="G42" s="156">
        <f>SUM(G29:G41)</f>
        <v>8216906</v>
      </c>
      <c r="H42" s="165"/>
      <c r="I42" s="156">
        <f>SUM(I29:I41)</f>
        <v>4901055</v>
      </c>
      <c r="J42" s="153"/>
      <c r="K42" s="156">
        <f>SUM(K29:K41)</f>
        <v>4340127</v>
      </c>
      <c r="L42" s="179"/>
    </row>
    <row r="43" spans="1:12" ht="21.75" customHeight="1" thickBot="1">
      <c r="A43" s="3" t="s">
        <v>15</v>
      </c>
      <c r="C43" s="152"/>
      <c r="D43" s="152"/>
      <c r="E43" s="157">
        <f>E27+E42</f>
        <v>12921638</v>
      </c>
      <c r="F43" s="153"/>
      <c r="G43" s="157">
        <f>G27+G42</f>
        <v>10141669</v>
      </c>
      <c r="H43" s="165"/>
      <c r="I43" s="157">
        <f>I27+I42</f>
        <v>10758031</v>
      </c>
      <c r="J43" s="153"/>
      <c r="K43" s="157">
        <f>K27+K42</f>
        <v>9304963</v>
      </c>
      <c r="L43" s="179"/>
    </row>
    <row r="44" spans="1:12" ht="21.75" customHeight="1" thickTop="1"/>
    <row r="45" spans="1:12" ht="21.75" customHeight="1">
      <c r="A45" s="172" t="s">
        <v>289</v>
      </c>
    </row>
    <row r="46" spans="1:12" s="146" customFormat="1" ht="21.75" customHeight="1">
      <c r="A46" s="3" t="s">
        <v>0</v>
      </c>
      <c r="B46" s="144"/>
      <c r="C46" s="145"/>
      <c r="D46" s="145"/>
      <c r="F46" s="145"/>
      <c r="H46" s="177"/>
      <c r="J46" s="145"/>
      <c r="K46" s="121"/>
      <c r="L46" s="173"/>
    </row>
    <row r="47" spans="1:12" s="146" customFormat="1" ht="21.75" customHeight="1">
      <c r="A47" s="3" t="s">
        <v>88</v>
      </c>
      <c r="B47" s="144"/>
      <c r="C47" s="145"/>
      <c r="D47" s="145"/>
      <c r="E47" s="145"/>
      <c r="F47" s="145"/>
      <c r="G47" s="145"/>
      <c r="H47" s="173"/>
      <c r="I47" s="144"/>
      <c r="J47" s="145"/>
      <c r="K47" s="144"/>
      <c r="L47" s="173"/>
    </row>
    <row r="48" spans="1:12" s="13" customFormat="1" ht="21.95" customHeight="1">
      <c r="A48" s="3" t="s">
        <v>268</v>
      </c>
      <c r="B48" s="2"/>
      <c r="C48" s="2"/>
      <c r="D48" s="2"/>
      <c r="E48" s="2"/>
      <c r="F48" s="2"/>
      <c r="G48" s="2"/>
      <c r="H48" s="58"/>
      <c r="I48" s="2"/>
      <c r="J48" s="2"/>
      <c r="K48" s="2"/>
      <c r="L48" s="58"/>
    </row>
    <row r="49" spans="1:12" s="14" customFormat="1" ht="21.95" customHeight="1">
      <c r="A49" s="4"/>
      <c r="B49" s="11"/>
      <c r="C49" s="10"/>
      <c r="D49" s="11"/>
      <c r="E49" s="11"/>
      <c r="F49" s="11"/>
      <c r="G49" s="11"/>
      <c r="H49" s="174"/>
      <c r="I49" s="11"/>
      <c r="J49" s="11"/>
      <c r="K49" s="143" t="s">
        <v>150</v>
      </c>
      <c r="L49" s="29"/>
    </row>
    <row r="50" spans="1:12" s="14" customFormat="1" ht="21.95" customHeight="1">
      <c r="A50" s="5"/>
      <c r="C50" s="5"/>
      <c r="E50" s="204" t="s">
        <v>1</v>
      </c>
      <c r="F50" s="204"/>
      <c r="G50" s="204"/>
      <c r="H50" s="178"/>
      <c r="I50" s="204" t="s">
        <v>2</v>
      </c>
      <c r="J50" s="204"/>
      <c r="K50" s="204"/>
      <c r="L50" s="178"/>
    </row>
    <row r="51" spans="1:12" s="14" customFormat="1" ht="21.95" customHeight="1">
      <c r="A51" s="5"/>
      <c r="C51" s="5"/>
      <c r="E51" s="164" t="s">
        <v>3</v>
      </c>
      <c r="F51" s="16"/>
      <c r="G51" s="164" t="s">
        <v>3</v>
      </c>
      <c r="H51" s="164"/>
      <c r="I51" s="164" t="s">
        <v>3</v>
      </c>
      <c r="J51" s="16"/>
      <c r="K51" s="164" t="s">
        <v>3</v>
      </c>
      <c r="L51" s="16"/>
    </row>
    <row r="52" spans="1:12" s="14" customFormat="1" ht="21.95" customHeight="1">
      <c r="A52" s="5"/>
      <c r="C52" s="17" t="s">
        <v>4</v>
      </c>
      <c r="D52" s="18"/>
      <c r="E52" s="19" t="s">
        <v>269</v>
      </c>
      <c r="F52" s="20"/>
      <c r="G52" s="19" t="s">
        <v>208</v>
      </c>
      <c r="H52" s="19"/>
      <c r="I52" s="19" t="s">
        <v>269</v>
      </c>
      <c r="J52" s="20"/>
      <c r="K52" s="19" t="s">
        <v>208</v>
      </c>
      <c r="L52" s="20"/>
    </row>
    <row r="53" spans="1:12" s="14" customFormat="1" ht="21.95" customHeight="1">
      <c r="A53" s="5"/>
      <c r="C53" s="21"/>
      <c r="D53" s="18"/>
      <c r="E53" s="61" t="s">
        <v>151</v>
      </c>
      <c r="F53" s="64"/>
      <c r="G53" s="61" t="s">
        <v>152</v>
      </c>
      <c r="H53" s="61"/>
      <c r="I53" s="61" t="s">
        <v>151</v>
      </c>
      <c r="J53" s="64"/>
      <c r="K53" s="61" t="s">
        <v>152</v>
      </c>
      <c r="L53" s="65"/>
    </row>
    <row r="54" spans="1:12" s="14" customFormat="1" ht="21.95" customHeight="1">
      <c r="A54" s="5"/>
      <c r="C54" s="21"/>
      <c r="D54" s="18"/>
      <c r="E54" s="61" t="s">
        <v>153</v>
      </c>
      <c r="F54" s="64"/>
      <c r="G54" s="61"/>
      <c r="H54" s="61"/>
      <c r="I54" s="61" t="s">
        <v>153</v>
      </c>
      <c r="J54" s="64"/>
      <c r="K54" s="167"/>
      <c r="L54" s="65"/>
    </row>
    <row r="55" spans="1:12" ht="21.75" customHeight="1">
      <c r="A55" s="3" t="s">
        <v>16</v>
      </c>
    </row>
    <row r="56" spans="1:12" ht="21.75" customHeight="1">
      <c r="A56" s="3" t="s">
        <v>17</v>
      </c>
      <c r="C56" s="151"/>
    </row>
    <row r="57" spans="1:12" ht="21.75" customHeight="1">
      <c r="A57" s="172" t="s">
        <v>209</v>
      </c>
      <c r="B57" s="155"/>
      <c r="C57" s="151">
        <v>18</v>
      </c>
      <c r="D57" s="152"/>
      <c r="E57" s="154">
        <v>0</v>
      </c>
      <c r="F57" s="170"/>
      <c r="G57" s="154">
        <v>647850</v>
      </c>
      <c r="H57" s="188"/>
      <c r="I57" s="154">
        <v>0</v>
      </c>
      <c r="J57" s="154"/>
      <c r="K57" s="154">
        <v>647850</v>
      </c>
      <c r="L57" s="175"/>
    </row>
    <row r="58" spans="1:12" ht="21.75" customHeight="1">
      <c r="A58" s="172" t="s">
        <v>18</v>
      </c>
      <c r="B58" s="155"/>
      <c r="C58" s="151" t="s">
        <v>218</v>
      </c>
      <c r="D58" s="152"/>
      <c r="E58" s="170">
        <v>134985</v>
      </c>
      <c r="F58" s="170"/>
      <c r="G58" s="154">
        <v>92703</v>
      </c>
      <c r="H58" s="188"/>
      <c r="I58" s="154">
        <v>78329</v>
      </c>
      <c r="J58" s="154"/>
      <c r="K58" s="154">
        <v>57365</v>
      </c>
      <c r="L58" s="175"/>
    </row>
    <row r="59" spans="1:12" ht="21.75" customHeight="1">
      <c r="A59" s="172" t="s">
        <v>299</v>
      </c>
      <c r="B59" s="155"/>
      <c r="C59" s="151"/>
      <c r="D59" s="152"/>
      <c r="E59" s="170">
        <v>1253634</v>
      </c>
      <c r="F59" s="170"/>
      <c r="G59" s="154">
        <v>121209</v>
      </c>
      <c r="H59" s="188"/>
      <c r="I59" s="154">
        <v>164548</v>
      </c>
      <c r="J59" s="154"/>
      <c r="K59" s="154">
        <v>11866</v>
      </c>
      <c r="L59" s="175"/>
    </row>
    <row r="60" spans="1:12" ht="21.75" customHeight="1">
      <c r="A60" s="172" t="s">
        <v>210</v>
      </c>
      <c r="B60" s="155"/>
      <c r="C60" s="151">
        <v>18</v>
      </c>
      <c r="D60" s="152"/>
      <c r="E60" s="154">
        <v>0</v>
      </c>
      <c r="F60" s="170"/>
      <c r="G60" s="154">
        <v>197082</v>
      </c>
      <c r="H60" s="188"/>
      <c r="I60" s="154">
        <v>0</v>
      </c>
      <c r="J60" s="154"/>
      <c r="K60" s="154">
        <v>197082</v>
      </c>
      <c r="L60" s="175"/>
    </row>
    <row r="61" spans="1:12" ht="21.75" customHeight="1">
      <c r="A61" s="172" t="s">
        <v>136</v>
      </c>
      <c r="B61" s="155"/>
      <c r="C61" s="151" t="s">
        <v>219</v>
      </c>
      <c r="D61" s="152"/>
      <c r="E61" s="170">
        <v>421162</v>
      </c>
      <c r="F61" s="170"/>
      <c r="G61" s="154">
        <v>421568</v>
      </c>
      <c r="H61" s="188"/>
      <c r="I61" s="154">
        <v>0</v>
      </c>
      <c r="J61" s="154"/>
      <c r="K61" s="154">
        <v>0</v>
      </c>
      <c r="L61" s="175"/>
    </row>
    <row r="62" spans="1:12" ht="21.75" customHeight="1">
      <c r="A62" s="172" t="s">
        <v>137</v>
      </c>
      <c r="B62" s="155"/>
      <c r="C62" s="151">
        <v>21</v>
      </c>
      <c r="D62" s="152"/>
      <c r="E62" s="170">
        <v>160164</v>
      </c>
      <c r="F62" s="170"/>
      <c r="G62" s="154">
        <v>119187</v>
      </c>
      <c r="H62" s="188"/>
      <c r="I62" s="154">
        <v>0</v>
      </c>
      <c r="J62" s="154"/>
      <c r="K62" s="154">
        <v>0</v>
      </c>
      <c r="L62" s="175"/>
    </row>
    <row r="63" spans="1:12" ht="21.75" customHeight="1">
      <c r="A63" s="172" t="s">
        <v>266</v>
      </c>
      <c r="B63" s="155"/>
      <c r="C63" s="151">
        <v>3</v>
      </c>
      <c r="D63" s="152"/>
      <c r="E63" s="170">
        <v>41638</v>
      </c>
      <c r="F63" s="170"/>
      <c r="G63" s="154">
        <v>169</v>
      </c>
      <c r="H63" s="188"/>
      <c r="I63" s="154">
        <v>27464</v>
      </c>
      <c r="J63" s="154"/>
      <c r="K63" s="154">
        <v>0</v>
      </c>
      <c r="L63" s="175"/>
    </row>
    <row r="64" spans="1:12" ht="21.75" customHeight="1">
      <c r="A64" s="172" t="s">
        <v>19</v>
      </c>
      <c r="B64" s="155"/>
      <c r="C64" s="151">
        <v>23</v>
      </c>
      <c r="D64" s="152"/>
      <c r="E64" s="170">
        <v>257445</v>
      </c>
      <c r="F64" s="170"/>
      <c r="G64" s="154">
        <v>271453</v>
      </c>
      <c r="H64" s="188"/>
      <c r="I64" s="154">
        <v>226875</v>
      </c>
      <c r="J64" s="154"/>
      <c r="K64" s="154">
        <v>271453</v>
      </c>
      <c r="L64" s="175"/>
    </row>
    <row r="65" spans="1:12" ht="21.75" customHeight="1">
      <c r="A65" s="172" t="s">
        <v>95</v>
      </c>
      <c r="C65" s="151" t="s">
        <v>220</v>
      </c>
      <c r="D65" s="152"/>
      <c r="E65" s="170">
        <v>1639421</v>
      </c>
      <c r="F65" s="170"/>
      <c r="G65" s="154">
        <v>1638490</v>
      </c>
      <c r="H65" s="188"/>
      <c r="I65" s="154">
        <v>1639421</v>
      </c>
      <c r="J65" s="154"/>
      <c r="K65" s="154">
        <v>1638490</v>
      </c>
      <c r="L65" s="175"/>
    </row>
    <row r="66" spans="1:12" ht="21.75" customHeight="1">
      <c r="A66" s="172" t="s">
        <v>20</v>
      </c>
      <c r="B66" s="155"/>
      <c r="C66" s="151"/>
      <c r="D66" s="152"/>
      <c r="E66" s="170">
        <v>207580</v>
      </c>
      <c r="F66" s="170"/>
      <c r="G66" s="154">
        <v>99923</v>
      </c>
      <c r="H66" s="188"/>
      <c r="I66" s="154">
        <v>43744</v>
      </c>
      <c r="J66" s="154"/>
      <c r="K66" s="154">
        <v>12008</v>
      </c>
      <c r="L66" s="175"/>
    </row>
    <row r="67" spans="1:12" ht="21.75" customHeight="1">
      <c r="A67" s="172" t="s">
        <v>21</v>
      </c>
      <c r="B67" s="155"/>
      <c r="C67" s="151">
        <v>22</v>
      </c>
      <c r="D67" s="152"/>
      <c r="E67" s="170">
        <v>86301</v>
      </c>
      <c r="F67" s="170"/>
      <c r="G67" s="154">
        <v>45139</v>
      </c>
      <c r="H67" s="188"/>
      <c r="I67" s="154">
        <v>16543</v>
      </c>
      <c r="J67" s="154"/>
      <c r="K67" s="154">
        <v>27989</v>
      </c>
      <c r="L67" s="175"/>
    </row>
    <row r="68" spans="1:12" ht="21.75" customHeight="1">
      <c r="A68" s="3" t="s">
        <v>22</v>
      </c>
      <c r="B68" s="151"/>
      <c r="C68" s="151"/>
      <c r="D68" s="152"/>
      <c r="E68" s="158">
        <f>SUM(E57:E67)</f>
        <v>4202330</v>
      </c>
      <c r="F68" s="154"/>
      <c r="G68" s="158">
        <f>SUM(G57:G67)</f>
        <v>3654773</v>
      </c>
      <c r="H68" s="166"/>
      <c r="I68" s="158">
        <f>SUM(I57:I67)</f>
        <v>2196924</v>
      </c>
      <c r="J68" s="154"/>
      <c r="K68" s="158">
        <f>SUM(K57:K67)</f>
        <v>2864103</v>
      </c>
      <c r="L68" s="175"/>
    </row>
    <row r="69" spans="1:12" ht="21.75" customHeight="1">
      <c r="A69" s="3" t="s">
        <v>23</v>
      </c>
      <c r="B69" s="151"/>
      <c r="C69" s="151"/>
      <c r="D69" s="152"/>
      <c r="E69" s="154"/>
      <c r="F69" s="154"/>
      <c r="G69" s="154"/>
      <c r="H69" s="166"/>
      <c r="I69" s="154"/>
      <c r="J69" s="154"/>
      <c r="K69" s="154"/>
      <c r="L69" s="175"/>
    </row>
    <row r="70" spans="1:12" ht="21.75" customHeight="1">
      <c r="A70" s="172" t="s">
        <v>267</v>
      </c>
      <c r="B70" s="151"/>
      <c r="C70" s="151">
        <v>3</v>
      </c>
      <c r="D70" s="152"/>
      <c r="E70" s="154">
        <v>88896</v>
      </c>
      <c r="F70" s="170"/>
      <c r="G70" s="60">
        <v>257</v>
      </c>
      <c r="H70" s="188"/>
      <c r="I70" s="154">
        <v>72018</v>
      </c>
      <c r="J70" s="154"/>
      <c r="K70" s="154">
        <v>0</v>
      </c>
      <c r="L70" s="175"/>
    </row>
    <row r="71" spans="1:12" ht="21.75" customHeight="1">
      <c r="A71" s="172" t="s">
        <v>79</v>
      </c>
      <c r="B71" s="151"/>
      <c r="C71" s="151">
        <v>23</v>
      </c>
      <c r="D71" s="152"/>
      <c r="E71" s="154">
        <v>239707</v>
      </c>
      <c r="F71" s="170"/>
      <c r="G71" s="154">
        <v>265644</v>
      </c>
      <c r="H71" s="188"/>
      <c r="I71" s="154">
        <v>152198</v>
      </c>
      <c r="J71" s="154"/>
      <c r="K71" s="154">
        <v>265644</v>
      </c>
      <c r="L71" s="175"/>
    </row>
    <row r="72" spans="1:12" ht="21.75" customHeight="1">
      <c r="A72" s="172" t="s">
        <v>94</v>
      </c>
      <c r="B72" s="151"/>
      <c r="C72" s="151" t="s">
        <v>220</v>
      </c>
      <c r="D72" s="152"/>
      <c r="E72" s="170">
        <v>4755354</v>
      </c>
      <c r="F72" s="170"/>
      <c r="G72" s="154">
        <v>2762200</v>
      </c>
      <c r="H72" s="188"/>
      <c r="I72" s="154">
        <v>4755354</v>
      </c>
      <c r="J72" s="154"/>
      <c r="K72" s="154">
        <v>2762200</v>
      </c>
      <c r="L72" s="175"/>
    </row>
    <row r="73" spans="1:12" ht="21.75" customHeight="1">
      <c r="A73" s="172" t="s">
        <v>24</v>
      </c>
      <c r="B73" s="151"/>
      <c r="C73" s="151"/>
      <c r="D73" s="152"/>
      <c r="E73" s="170">
        <v>4301</v>
      </c>
      <c r="F73" s="170"/>
      <c r="G73" s="154">
        <v>4461</v>
      </c>
      <c r="H73" s="188"/>
      <c r="I73" s="154">
        <v>1978</v>
      </c>
      <c r="J73" s="154"/>
      <c r="K73" s="154">
        <v>1881</v>
      </c>
      <c r="L73" s="175"/>
    </row>
    <row r="74" spans="1:12" ht="21.75" customHeight="1">
      <c r="A74" s="172" t="s">
        <v>232</v>
      </c>
      <c r="B74" s="151"/>
      <c r="C74" s="151"/>
      <c r="D74" s="152"/>
      <c r="E74" s="170">
        <v>5180</v>
      </c>
      <c r="F74" s="170"/>
      <c r="G74" s="154">
        <v>0</v>
      </c>
      <c r="H74" s="188"/>
      <c r="I74" s="154">
        <v>0</v>
      </c>
      <c r="J74" s="154"/>
      <c r="K74" s="154">
        <v>0</v>
      </c>
      <c r="L74" s="175"/>
    </row>
    <row r="75" spans="1:12" ht="21.75" customHeight="1">
      <c r="A75" s="172" t="s">
        <v>90</v>
      </c>
      <c r="B75" s="151"/>
      <c r="C75" s="151"/>
      <c r="D75" s="152"/>
      <c r="E75" s="154">
        <v>23347</v>
      </c>
      <c r="F75" s="154"/>
      <c r="G75" s="154">
        <v>21053</v>
      </c>
      <c r="H75" s="166"/>
      <c r="I75" s="154">
        <v>17024</v>
      </c>
      <c r="J75" s="154"/>
      <c r="K75" s="154">
        <v>15557</v>
      </c>
      <c r="L75" s="175"/>
    </row>
    <row r="76" spans="1:12" ht="21.75" customHeight="1">
      <c r="A76" s="3" t="s">
        <v>25</v>
      </c>
      <c r="B76" s="151"/>
      <c r="C76" s="151"/>
      <c r="D76" s="152"/>
      <c r="E76" s="158">
        <f>SUM(E69:E75)</f>
        <v>5116785</v>
      </c>
      <c r="F76" s="154"/>
      <c r="G76" s="158">
        <f>SUM(G69:G75)</f>
        <v>3053615</v>
      </c>
      <c r="H76" s="166"/>
      <c r="I76" s="158">
        <f>SUM(I69:I75)</f>
        <v>4998572</v>
      </c>
      <c r="J76" s="154"/>
      <c r="K76" s="158">
        <f>SUM(K69:K75)</f>
        <v>3045282</v>
      </c>
      <c r="L76" s="175"/>
    </row>
    <row r="77" spans="1:12" ht="21.75" customHeight="1">
      <c r="A77" s="3" t="s">
        <v>26</v>
      </c>
      <c r="C77" s="152"/>
      <c r="D77" s="152"/>
      <c r="E77" s="158">
        <f>E68+E76</f>
        <v>9319115</v>
      </c>
      <c r="F77" s="154"/>
      <c r="G77" s="158">
        <f>G68+G76</f>
        <v>6708388</v>
      </c>
      <c r="H77" s="166"/>
      <c r="I77" s="158">
        <f>I68+I76</f>
        <v>7195496</v>
      </c>
      <c r="J77" s="154"/>
      <c r="K77" s="158">
        <f>K68+K76</f>
        <v>5909385</v>
      </c>
      <c r="L77" s="175"/>
    </row>
    <row r="78" spans="1:12" ht="21.75" customHeight="1">
      <c r="A78" s="147"/>
      <c r="C78" s="152"/>
      <c r="D78" s="152"/>
      <c r="L78" s="175"/>
    </row>
    <row r="79" spans="1:12" ht="21.75" customHeight="1">
      <c r="A79" s="172" t="s">
        <v>289</v>
      </c>
    </row>
    <row r="80" spans="1:12" s="146" customFormat="1" ht="21.75" customHeight="1">
      <c r="A80" s="3" t="s">
        <v>0</v>
      </c>
      <c r="B80" s="144"/>
      <c r="C80" s="145"/>
      <c r="D80" s="145"/>
      <c r="F80" s="145"/>
      <c r="H80" s="177"/>
      <c r="J80" s="145"/>
      <c r="K80" s="121"/>
      <c r="L80" s="173"/>
    </row>
    <row r="81" spans="1:12" s="146" customFormat="1" ht="21.75" customHeight="1">
      <c r="A81" s="3" t="s">
        <v>88</v>
      </c>
      <c r="B81" s="144"/>
      <c r="C81" s="145"/>
      <c r="D81" s="145"/>
      <c r="E81" s="145"/>
      <c r="F81" s="145"/>
      <c r="G81" s="145"/>
      <c r="H81" s="173"/>
      <c r="I81" s="144"/>
      <c r="J81" s="145"/>
      <c r="K81" s="144"/>
      <c r="L81" s="173"/>
    </row>
    <row r="82" spans="1:12" s="13" customFormat="1" ht="21.95" customHeight="1">
      <c r="A82" s="3" t="s">
        <v>268</v>
      </c>
      <c r="B82" s="2"/>
      <c r="C82" s="2"/>
      <c r="D82" s="2"/>
      <c r="E82" s="2"/>
      <c r="F82" s="2"/>
      <c r="G82" s="2"/>
      <c r="H82" s="58"/>
      <c r="I82" s="2"/>
      <c r="J82" s="2"/>
      <c r="K82" s="2"/>
      <c r="L82" s="58"/>
    </row>
    <row r="83" spans="1:12" s="14" customFormat="1" ht="21.95" customHeight="1">
      <c r="A83" s="4"/>
      <c r="B83" s="11"/>
      <c r="C83" s="10"/>
      <c r="D83" s="11"/>
      <c r="E83" s="11"/>
      <c r="F83" s="11"/>
      <c r="G83" s="11"/>
      <c r="H83" s="174"/>
      <c r="I83" s="11"/>
      <c r="J83" s="11"/>
      <c r="K83" s="143" t="s">
        <v>150</v>
      </c>
      <c r="L83" s="29"/>
    </row>
    <row r="84" spans="1:12" s="14" customFormat="1" ht="21.95" customHeight="1">
      <c r="A84" s="5"/>
      <c r="C84" s="5"/>
      <c r="E84" s="204" t="s">
        <v>1</v>
      </c>
      <c r="F84" s="204"/>
      <c r="G84" s="204"/>
      <c r="H84" s="178"/>
      <c r="I84" s="204" t="s">
        <v>2</v>
      </c>
      <c r="J84" s="204"/>
      <c r="K84" s="204"/>
      <c r="L84" s="178"/>
    </row>
    <row r="85" spans="1:12" s="14" customFormat="1" ht="21.95" customHeight="1">
      <c r="A85" s="5"/>
      <c r="C85" s="5"/>
      <c r="E85" s="164" t="s">
        <v>3</v>
      </c>
      <c r="F85" s="16"/>
      <c r="G85" s="164" t="s">
        <v>3</v>
      </c>
      <c r="H85" s="164"/>
      <c r="I85" s="164" t="s">
        <v>3</v>
      </c>
      <c r="J85" s="16"/>
      <c r="K85" s="164" t="s">
        <v>3</v>
      </c>
      <c r="L85" s="16"/>
    </row>
    <row r="86" spans="1:12" s="14" customFormat="1" ht="21.95" customHeight="1">
      <c r="A86" s="5"/>
      <c r="C86" s="17" t="s">
        <v>4</v>
      </c>
      <c r="D86" s="18"/>
      <c r="E86" s="19" t="s">
        <v>269</v>
      </c>
      <c r="F86" s="20"/>
      <c r="G86" s="19" t="s">
        <v>208</v>
      </c>
      <c r="H86" s="19"/>
      <c r="I86" s="19" t="s">
        <v>269</v>
      </c>
      <c r="J86" s="20"/>
      <c r="K86" s="19" t="s">
        <v>208</v>
      </c>
      <c r="L86" s="20"/>
    </row>
    <row r="87" spans="1:12" s="14" customFormat="1" ht="21.95" customHeight="1">
      <c r="A87" s="5"/>
      <c r="C87" s="21"/>
      <c r="D87" s="18"/>
      <c r="E87" s="61" t="s">
        <v>151</v>
      </c>
      <c r="F87" s="64"/>
      <c r="G87" s="61" t="s">
        <v>152</v>
      </c>
      <c r="H87" s="61"/>
      <c r="I87" s="61" t="s">
        <v>151</v>
      </c>
      <c r="J87" s="64"/>
      <c r="K87" s="61" t="s">
        <v>152</v>
      </c>
      <c r="L87" s="65"/>
    </row>
    <row r="88" spans="1:12" s="14" customFormat="1" ht="21.95" customHeight="1">
      <c r="A88" s="5"/>
      <c r="C88" s="21"/>
      <c r="D88" s="18"/>
      <c r="E88" s="61" t="s">
        <v>153</v>
      </c>
      <c r="F88" s="64"/>
      <c r="G88" s="61"/>
      <c r="H88" s="61"/>
      <c r="I88" s="61" t="s">
        <v>153</v>
      </c>
      <c r="J88" s="64"/>
      <c r="K88" s="167"/>
      <c r="L88" s="65"/>
    </row>
    <row r="89" spans="1:12" ht="21.75" customHeight="1">
      <c r="A89" s="3" t="s">
        <v>27</v>
      </c>
      <c r="C89" s="151"/>
      <c r="D89" s="152"/>
      <c r="E89" s="153"/>
      <c r="F89" s="152"/>
      <c r="G89" s="153"/>
      <c r="H89" s="165"/>
      <c r="I89" s="153"/>
      <c r="J89" s="152"/>
      <c r="K89" s="153"/>
      <c r="L89" s="179"/>
    </row>
    <row r="90" spans="1:12" ht="21.75" customHeight="1">
      <c r="A90" s="172" t="s">
        <v>28</v>
      </c>
      <c r="C90" s="151">
        <v>25</v>
      </c>
      <c r="D90" s="152"/>
      <c r="E90" s="153"/>
      <c r="F90" s="153"/>
      <c r="G90" s="153"/>
      <c r="H90" s="165"/>
      <c r="I90" s="153"/>
      <c r="J90" s="152"/>
      <c r="K90" s="153"/>
      <c r="L90" s="179"/>
    </row>
    <row r="91" spans="1:12" ht="21.75" customHeight="1">
      <c r="A91" s="172" t="s">
        <v>29</v>
      </c>
      <c r="B91" s="155"/>
      <c r="C91" s="151"/>
      <c r="D91" s="152"/>
      <c r="E91" s="153"/>
      <c r="F91" s="153"/>
      <c r="G91" s="153"/>
      <c r="H91" s="165"/>
      <c r="I91" s="153"/>
      <c r="J91" s="152"/>
      <c r="K91" s="153"/>
      <c r="L91" s="179"/>
    </row>
    <row r="92" spans="1:12" ht="21.75" customHeight="1" thickBot="1">
      <c r="A92" s="172" t="s">
        <v>131</v>
      </c>
      <c r="B92" s="146"/>
      <c r="C92" s="151"/>
      <c r="D92" s="152"/>
      <c r="E92" s="189">
        <v>554994</v>
      </c>
      <c r="F92" s="190"/>
      <c r="G92" s="159">
        <v>554994</v>
      </c>
      <c r="H92" s="191"/>
      <c r="I92" s="159">
        <v>554994</v>
      </c>
      <c r="J92" s="153"/>
      <c r="K92" s="159">
        <v>554994</v>
      </c>
      <c r="L92" s="179"/>
    </row>
    <row r="93" spans="1:12" ht="21.75" customHeight="1" thickTop="1">
      <c r="A93" s="172" t="s">
        <v>30</v>
      </c>
      <c r="B93" s="155"/>
      <c r="C93" s="151"/>
      <c r="D93" s="152"/>
      <c r="E93" s="153"/>
      <c r="F93" s="153"/>
      <c r="G93" s="153"/>
      <c r="H93" s="165"/>
      <c r="I93" s="153"/>
      <c r="J93" s="153"/>
      <c r="K93" s="153"/>
      <c r="L93" s="179"/>
    </row>
    <row r="94" spans="1:12" ht="21.75" customHeight="1">
      <c r="A94" s="172" t="s">
        <v>230</v>
      </c>
      <c r="B94" s="155"/>
      <c r="C94" s="151"/>
      <c r="D94" s="152"/>
      <c r="E94" s="153"/>
      <c r="F94" s="153"/>
      <c r="G94" s="153"/>
      <c r="H94" s="165"/>
      <c r="I94" s="153"/>
      <c r="J94" s="153"/>
      <c r="K94" s="153"/>
      <c r="L94" s="179"/>
    </row>
    <row r="95" spans="1:12" ht="21.75" customHeight="1">
      <c r="A95" s="172" t="s">
        <v>229</v>
      </c>
      <c r="B95" s="155"/>
      <c r="C95" s="151"/>
      <c r="D95" s="152"/>
      <c r="E95" s="153"/>
      <c r="F95" s="153"/>
      <c r="G95" s="153"/>
      <c r="H95" s="165"/>
      <c r="I95" s="153"/>
      <c r="J95" s="153"/>
      <c r="K95" s="153"/>
      <c r="L95" s="179"/>
    </row>
    <row r="96" spans="1:12" ht="21.75" customHeight="1">
      <c r="A96" s="172" t="s">
        <v>233</v>
      </c>
      <c r="B96" s="155"/>
      <c r="C96" s="151"/>
      <c r="D96" s="152"/>
      <c r="E96" s="190">
        <v>444254</v>
      </c>
      <c r="F96" s="190"/>
      <c r="G96" s="153">
        <v>443995</v>
      </c>
      <c r="H96" s="191"/>
      <c r="I96" s="153">
        <v>444254</v>
      </c>
      <c r="J96" s="153"/>
      <c r="K96" s="153">
        <v>443995</v>
      </c>
      <c r="L96" s="179"/>
    </row>
    <row r="97" spans="1:12" ht="21.75" customHeight="1">
      <c r="A97" s="172" t="s">
        <v>31</v>
      </c>
      <c r="C97" s="151"/>
      <c r="D97" s="152"/>
      <c r="E97" s="192">
        <v>2343330</v>
      </c>
      <c r="F97" s="190"/>
      <c r="G97" s="152">
        <v>2333948</v>
      </c>
      <c r="H97" s="191"/>
      <c r="I97" s="152">
        <v>2343330</v>
      </c>
      <c r="J97" s="153"/>
      <c r="K97" s="152">
        <v>2333948</v>
      </c>
      <c r="L97" s="179"/>
    </row>
    <row r="98" spans="1:12" ht="21.75" customHeight="1">
      <c r="A98" s="172" t="s">
        <v>142</v>
      </c>
      <c r="C98" s="151">
        <v>27</v>
      </c>
      <c r="D98" s="152"/>
      <c r="E98" s="192">
        <v>643</v>
      </c>
      <c r="F98" s="190"/>
      <c r="G98" s="152">
        <v>643</v>
      </c>
      <c r="H98" s="191"/>
      <c r="I98" s="154">
        <v>643</v>
      </c>
      <c r="J98" s="153"/>
      <c r="K98" s="152">
        <v>643</v>
      </c>
      <c r="L98" s="179"/>
    </row>
    <row r="99" spans="1:12" ht="21.75" customHeight="1">
      <c r="A99" s="172" t="s">
        <v>101</v>
      </c>
      <c r="C99" s="151"/>
      <c r="D99" s="152"/>
      <c r="E99" s="154">
        <v>55867</v>
      </c>
      <c r="F99" s="190"/>
      <c r="G99" s="154">
        <v>9641</v>
      </c>
      <c r="H99" s="191"/>
      <c r="I99" s="154">
        <v>55867</v>
      </c>
      <c r="J99" s="153"/>
      <c r="K99" s="154">
        <v>9641</v>
      </c>
      <c r="L99" s="179"/>
    </row>
    <row r="100" spans="1:12" ht="21.75" customHeight="1">
      <c r="A100" s="172" t="s">
        <v>32</v>
      </c>
      <c r="B100" s="146"/>
      <c r="C100" s="151"/>
      <c r="D100" s="152"/>
      <c r="E100" s="190"/>
      <c r="F100" s="190"/>
      <c r="G100" s="153"/>
      <c r="H100" s="191"/>
      <c r="I100" s="153"/>
      <c r="J100" s="153"/>
      <c r="K100" s="153"/>
      <c r="L100" s="179"/>
    </row>
    <row r="101" spans="1:12" ht="21.75" customHeight="1">
      <c r="A101" s="172" t="s">
        <v>211</v>
      </c>
      <c r="B101" s="146"/>
      <c r="C101" s="151"/>
      <c r="D101" s="152"/>
      <c r="E101" s="190">
        <v>55499</v>
      </c>
      <c r="F101" s="190"/>
      <c r="G101" s="153">
        <v>55499</v>
      </c>
      <c r="H101" s="191"/>
      <c r="I101" s="153">
        <v>55499</v>
      </c>
      <c r="J101" s="153"/>
      <c r="K101" s="153">
        <v>55499</v>
      </c>
      <c r="L101" s="179"/>
    </row>
    <row r="102" spans="1:12" ht="21.75" customHeight="1">
      <c r="A102" s="172" t="s">
        <v>33</v>
      </c>
      <c r="B102" s="146"/>
      <c r="C102" s="151"/>
      <c r="D102" s="152"/>
      <c r="E102" s="190">
        <v>692781</v>
      </c>
      <c r="F102" s="190"/>
      <c r="G102" s="153">
        <v>554314</v>
      </c>
      <c r="H102" s="191"/>
      <c r="I102" s="190">
        <v>692781</v>
      </c>
      <c r="J102" s="153"/>
      <c r="K102" s="153">
        <v>554314</v>
      </c>
      <c r="L102" s="179"/>
    </row>
    <row r="103" spans="1:12" ht="21.75" customHeight="1">
      <c r="A103" s="172" t="s">
        <v>128</v>
      </c>
      <c r="B103" s="146"/>
      <c r="C103" s="151"/>
      <c r="D103" s="152"/>
      <c r="E103" s="193">
        <v>-29839</v>
      </c>
      <c r="F103" s="190"/>
      <c r="G103" s="160">
        <v>-2462</v>
      </c>
      <c r="H103" s="191"/>
      <c r="I103" s="160">
        <v>-29839</v>
      </c>
      <c r="J103" s="153"/>
      <c r="K103" s="160">
        <v>-2462</v>
      </c>
      <c r="L103" s="179"/>
    </row>
    <row r="104" spans="1:12" ht="21.75" customHeight="1">
      <c r="A104" s="172" t="s">
        <v>99</v>
      </c>
      <c r="B104" s="146"/>
      <c r="C104" s="151"/>
      <c r="D104" s="152"/>
      <c r="E104" s="153">
        <f>SUM(E96:E103)</f>
        <v>3562535</v>
      </c>
      <c r="F104" s="153"/>
      <c r="G104" s="153">
        <f>SUM(G96:G103)</f>
        <v>3395578</v>
      </c>
      <c r="H104" s="165"/>
      <c r="I104" s="153">
        <f>SUM(I96:I103)</f>
        <v>3562535</v>
      </c>
      <c r="J104" s="153"/>
      <c r="K104" s="161">
        <f>SUM(K96:K103)</f>
        <v>3395578</v>
      </c>
      <c r="L104" s="179"/>
    </row>
    <row r="105" spans="1:12" ht="21.75" customHeight="1">
      <c r="A105" s="172" t="s">
        <v>148</v>
      </c>
      <c r="B105" s="146"/>
      <c r="C105" s="151"/>
      <c r="D105" s="152"/>
      <c r="E105" s="193">
        <v>39988</v>
      </c>
      <c r="F105" s="190"/>
      <c r="G105" s="160">
        <v>37703</v>
      </c>
      <c r="H105" s="191"/>
      <c r="I105" s="154">
        <v>0</v>
      </c>
      <c r="J105" s="153"/>
      <c r="K105" s="154">
        <v>0</v>
      </c>
      <c r="L105" s="179"/>
    </row>
    <row r="106" spans="1:12" ht="21.75" customHeight="1">
      <c r="A106" s="3" t="s">
        <v>34</v>
      </c>
      <c r="B106" s="146"/>
      <c r="C106" s="151"/>
      <c r="D106" s="152"/>
      <c r="E106" s="156">
        <f>SUM(E104:E105)</f>
        <v>3602523</v>
      </c>
      <c r="F106" s="153"/>
      <c r="G106" s="156">
        <f>SUM(G104:G105)</f>
        <v>3433281</v>
      </c>
      <c r="H106" s="165"/>
      <c r="I106" s="156">
        <f>SUM(I104:I105)</f>
        <v>3562535</v>
      </c>
      <c r="J106" s="153"/>
      <c r="K106" s="156">
        <f>SUM(K104:K105)</f>
        <v>3395578</v>
      </c>
      <c r="L106" s="179"/>
    </row>
    <row r="107" spans="1:12" ht="21.75" customHeight="1" thickBot="1">
      <c r="A107" s="3" t="s">
        <v>35</v>
      </c>
      <c r="C107" s="151"/>
      <c r="D107" s="152"/>
      <c r="E107" s="159">
        <f>E77+E106</f>
        <v>12921638</v>
      </c>
      <c r="F107" s="153"/>
      <c r="G107" s="159">
        <f>G77+G106</f>
        <v>10141669</v>
      </c>
      <c r="H107" s="165"/>
      <c r="I107" s="159">
        <f>I77+I106</f>
        <v>10758031</v>
      </c>
      <c r="J107" s="153"/>
      <c r="K107" s="159">
        <f>K77+K106</f>
        <v>9304963</v>
      </c>
      <c r="L107" s="179"/>
    </row>
    <row r="108" spans="1:12" ht="21.75" customHeight="1" thickTop="1">
      <c r="C108" s="151"/>
      <c r="E108" s="153">
        <f>E43-E107</f>
        <v>0</v>
      </c>
      <c r="F108" s="152"/>
      <c r="G108" s="153">
        <f>G43-G107</f>
        <v>0</v>
      </c>
      <c r="H108" s="165"/>
      <c r="I108" s="153">
        <f>I43-I107</f>
        <v>0</v>
      </c>
      <c r="J108" s="152"/>
      <c r="K108" s="153">
        <f>K43-K107</f>
        <v>0</v>
      </c>
    </row>
    <row r="109" spans="1:12" ht="21.75" customHeight="1">
      <c r="A109" s="172" t="s">
        <v>289</v>
      </c>
      <c r="C109" s="162"/>
    </row>
    <row r="110" spans="1:12" ht="21.75" customHeight="1">
      <c r="C110" s="162"/>
    </row>
    <row r="111" spans="1:12" ht="21.75" customHeight="1">
      <c r="A111" s="163"/>
      <c r="C111" s="162"/>
    </row>
    <row r="112" spans="1:12" ht="21.75" customHeight="1">
      <c r="C112" s="162"/>
    </row>
    <row r="113" spans="1:3" ht="21.75" customHeight="1">
      <c r="C113" s="146" t="s">
        <v>36</v>
      </c>
    </row>
    <row r="114" spans="1:3" ht="21.75" customHeight="1">
      <c r="A114" s="163"/>
      <c r="C114" s="162"/>
    </row>
  </sheetData>
  <mergeCells count="6">
    <mergeCell ref="E5:G5"/>
    <mergeCell ref="I5:K5"/>
    <mergeCell ref="E50:G50"/>
    <mergeCell ref="I50:K50"/>
    <mergeCell ref="E84:G84"/>
    <mergeCell ref="I84:K84"/>
  </mergeCells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2" manualBreakCount="2">
    <brk id="45" max="16383" man="1"/>
    <brk id="7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01"/>
  <sheetViews>
    <sheetView showGridLines="0" tabSelected="1" view="pageBreakPreview" topLeftCell="A226" zoomScale="85" zoomScaleNormal="100" zoomScaleSheetLayoutView="85" workbookViewId="0">
      <selection activeCell="A226" sqref="A226"/>
    </sheetView>
  </sheetViews>
  <sheetFormatPr defaultColWidth="10.7109375" defaultRowHeight="14.25"/>
  <cols>
    <col min="1" max="1" width="62.140625" style="5" customWidth="1"/>
    <col min="2" max="2" width="1.7109375" style="14" customWidth="1"/>
    <col min="3" max="3" width="7.5703125" style="5" customWidth="1"/>
    <col min="4" max="4" width="1.7109375" style="14" customWidth="1"/>
    <col min="5" max="5" width="16.42578125" style="14" customWidth="1"/>
    <col min="6" max="6" width="1.7109375" style="14" customWidth="1"/>
    <col min="7" max="7" width="16.28515625" style="14" customWidth="1"/>
    <col min="8" max="8" width="1.7109375" style="14" customWidth="1"/>
    <col min="9" max="9" width="14.7109375" style="14" customWidth="1"/>
    <col min="10" max="10" width="1.7109375" style="14" customWidth="1"/>
    <col min="11" max="11" width="14.7109375" style="14" customWidth="1"/>
    <col min="12" max="255" width="10.7109375" style="14"/>
    <col min="256" max="256" width="53.42578125" style="14" customWidth="1"/>
    <col min="257" max="257" width="1.7109375" style="14" customWidth="1"/>
    <col min="258" max="258" width="7.5703125" style="14" customWidth="1"/>
    <col min="259" max="259" width="1.7109375" style="14" customWidth="1"/>
    <col min="260" max="260" width="16.42578125" style="14" customWidth="1"/>
    <col min="261" max="261" width="1.7109375" style="14" customWidth="1"/>
    <col min="262" max="262" width="16.28515625" style="14" customWidth="1"/>
    <col min="263" max="263" width="1.7109375" style="14" customWidth="1"/>
    <col min="264" max="264" width="14.7109375" style="14" customWidth="1"/>
    <col min="265" max="265" width="1.7109375" style="14" customWidth="1"/>
    <col min="266" max="266" width="14.7109375" style="14" customWidth="1"/>
    <col min="267" max="267" width="1.7109375" style="14" customWidth="1"/>
    <col min="268" max="511" width="10.7109375" style="14"/>
    <col min="512" max="512" width="53.42578125" style="14" customWidth="1"/>
    <col min="513" max="513" width="1.7109375" style="14" customWidth="1"/>
    <col min="514" max="514" width="7.5703125" style="14" customWidth="1"/>
    <col min="515" max="515" width="1.7109375" style="14" customWidth="1"/>
    <col min="516" max="516" width="16.42578125" style="14" customWidth="1"/>
    <col min="517" max="517" width="1.7109375" style="14" customWidth="1"/>
    <col min="518" max="518" width="16.28515625" style="14" customWidth="1"/>
    <col min="519" max="519" width="1.7109375" style="14" customWidth="1"/>
    <col min="520" max="520" width="14.7109375" style="14" customWidth="1"/>
    <col min="521" max="521" width="1.7109375" style="14" customWidth="1"/>
    <col min="522" max="522" width="14.7109375" style="14" customWidth="1"/>
    <col min="523" max="523" width="1.7109375" style="14" customWidth="1"/>
    <col min="524" max="767" width="10.7109375" style="14"/>
    <col min="768" max="768" width="53.42578125" style="14" customWidth="1"/>
    <col min="769" max="769" width="1.7109375" style="14" customWidth="1"/>
    <col min="770" max="770" width="7.5703125" style="14" customWidth="1"/>
    <col min="771" max="771" width="1.7109375" style="14" customWidth="1"/>
    <col min="772" max="772" width="16.42578125" style="14" customWidth="1"/>
    <col min="773" max="773" width="1.7109375" style="14" customWidth="1"/>
    <col min="774" max="774" width="16.28515625" style="14" customWidth="1"/>
    <col min="775" max="775" width="1.7109375" style="14" customWidth="1"/>
    <col min="776" max="776" width="14.7109375" style="14" customWidth="1"/>
    <col min="777" max="777" width="1.7109375" style="14" customWidth="1"/>
    <col min="778" max="778" width="14.7109375" style="14" customWidth="1"/>
    <col min="779" max="779" width="1.7109375" style="14" customWidth="1"/>
    <col min="780" max="1023" width="10.7109375" style="14"/>
    <col min="1024" max="1024" width="53.42578125" style="14" customWidth="1"/>
    <col min="1025" max="1025" width="1.7109375" style="14" customWidth="1"/>
    <col min="1026" max="1026" width="7.5703125" style="14" customWidth="1"/>
    <col min="1027" max="1027" width="1.7109375" style="14" customWidth="1"/>
    <col min="1028" max="1028" width="16.42578125" style="14" customWidth="1"/>
    <col min="1029" max="1029" width="1.7109375" style="14" customWidth="1"/>
    <col min="1030" max="1030" width="16.28515625" style="14" customWidth="1"/>
    <col min="1031" max="1031" width="1.7109375" style="14" customWidth="1"/>
    <col min="1032" max="1032" width="14.7109375" style="14" customWidth="1"/>
    <col min="1033" max="1033" width="1.7109375" style="14" customWidth="1"/>
    <col min="1034" max="1034" width="14.7109375" style="14" customWidth="1"/>
    <col min="1035" max="1035" width="1.7109375" style="14" customWidth="1"/>
    <col min="1036" max="1279" width="10.7109375" style="14"/>
    <col min="1280" max="1280" width="53.42578125" style="14" customWidth="1"/>
    <col min="1281" max="1281" width="1.7109375" style="14" customWidth="1"/>
    <col min="1282" max="1282" width="7.5703125" style="14" customWidth="1"/>
    <col min="1283" max="1283" width="1.7109375" style="14" customWidth="1"/>
    <col min="1284" max="1284" width="16.42578125" style="14" customWidth="1"/>
    <col min="1285" max="1285" width="1.7109375" style="14" customWidth="1"/>
    <col min="1286" max="1286" width="16.28515625" style="14" customWidth="1"/>
    <col min="1287" max="1287" width="1.7109375" style="14" customWidth="1"/>
    <col min="1288" max="1288" width="14.7109375" style="14" customWidth="1"/>
    <col min="1289" max="1289" width="1.7109375" style="14" customWidth="1"/>
    <col min="1290" max="1290" width="14.7109375" style="14" customWidth="1"/>
    <col min="1291" max="1291" width="1.7109375" style="14" customWidth="1"/>
    <col min="1292" max="1535" width="10.7109375" style="14"/>
    <col min="1536" max="1536" width="53.42578125" style="14" customWidth="1"/>
    <col min="1537" max="1537" width="1.7109375" style="14" customWidth="1"/>
    <col min="1538" max="1538" width="7.5703125" style="14" customWidth="1"/>
    <col min="1539" max="1539" width="1.7109375" style="14" customWidth="1"/>
    <col min="1540" max="1540" width="16.42578125" style="14" customWidth="1"/>
    <col min="1541" max="1541" width="1.7109375" style="14" customWidth="1"/>
    <col min="1542" max="1542" width="16.28515625" style="14" customWidth="1"/>
    <col min="1543" max="1543" width="1.7109375" style="14" customWidth="1"/>
    <col min="1544" max="1544" width="14.7109375" style="14" customWidth="1"/>
    <col min="1545" max="1545" width="1.7109375" style="14" customWidth="1"/>
    <col min="1546" max="1546" width="14.7109375" style="14" customWidth="1"/>
    <col min="1547" max="1547" width="1.7109375" style="14" customWidth="1"/>
    <col min="1548" max="1791" width="10.7109375" style="14"/>
    <col min="1792" max="1792" width="53.42578125" style="14" customWidth="1"/>
    <col min="1793" max="1793" width="1.7109375" style="14" customWidth="1"/>
    <col min="1794" max="1794" width="7.5703125" style="14" customWidth="1"/>
    <col min="1795" max="1795" width="1.7109375" style="14" customWidth="1"/>
    <col min="1796" max="1796" width="16.42578125" style="14" customWidth="1"/>
    <col min="1797" max="1797" width="1.7109375" style="14" customWidth="1"/>
    <col min="1798" max="1798" width="16.28515625" style="14" customWidth="1"/>
    <col min="1799" max="1799" width="1.7109375" style="14" customWidth="1"/>
    <col min="1800" max="1800" width="14.7109375" style="14" customWidth="1"/>
    <col min="1801" max="1801" width="1.7109375" style="14" customWidth="1"/>
    <col min="1802" max="1802" width="14.7109375" style="14" customWidth="1"/>
    <col min="1803" max="1803" width="1.7109375" style="14" customWidth="1"/>
    <col min="1804" max="2047" width="10.7109375" style="14"/>
    <col min="2048" max="2048" width="53.42578125" style="14" customWidth="1"/>
    <col min="2049" max="2049" width="1.7109375" style="14" customWidth="1"/>
    <col min="2050" max="2050" width="7.5703125" style="14" customWidth="1"/>
    <col min="2051" max="2051" width="1.7109375" style="14" customWidth="1"/>
    <col min="2052" max="2052" width="16.42578125" style="14" customWidth="1"/>
    <col min="2053" max="2053" width="1.7109375" style="14" customWidth="1"/>
    <col min="2054" max="2054" width="16.28515625" style="14" customWidth="1"/>
    <col min="2055" max="2055" width="1.7109375" style="14" customWidth="1"/>
    <col min="2056" max="2056" width="14.7109375" style="14" customWidth="1"/>
    <col min="2057" max="2057" width="1.7109375" style="14" customWidth="1"/>
    <col min="2058" max="2058" width="14.7109375" style="14" customWidth="1"/>
    <col min="2059" max="2059" width="1.7109375" style="14" customWidth="1"/>
    <col min="2060" max="2303" width="10.7109375" style="14"/>
    <col min="2304" max="2304" width="53.42578125" style="14" customWidth="1"/>
    <col min="2305" max="2305" width="1.7109375" style="14" customWidth="1"/>
    <col min="2306" max="2306" width="7.5703125" style="14" customWidth="1"/>
    <col min="2307" max="2307" width="1.7109375" style="14" customWidth="1"/>
    <col min="2308" max="2308" width="16.42578125" style="14" customWidth="1"/>
    <col min="2309" max="2309" width="1.7109375" style="14" customWidth="1"/>
    <col min="2310" max="2310" width="16.28515625" style="14" customWidth="1"/>
    <col min="2311" max="2311" width="1.7109375" style="14" customWidth="1"/>
    <col min="2312" max="2312" width="14.7109375" style="14" customWidth="1"/>
    <col min="2313" max="2313" width="1.7109375" style="14" customWidth="1"/>
    <col min="2314" max="2314" width="14.7109375" style="14" customWidth="1"/>
    <col min="2315" max="2315" width="1.7109375" style="14" customWidth="1"/>
    <col min="2316" max="2559" width="10.7109375" style="14"/>
    <col min="2560" max="2560" width="53.42578125" style="14" customWidth="1"/>
    <col min="2561" max="2561" width="1.7109375" style="14" customWidth="1"/>
    <col min="2562" max="2562" width="7.5703125" style="14" customWidth="1"/>
    <col min="2563" max="2563" width="1.7109375" style="14" customWidth="1"/>
    <col min="2564" max="2564" width="16.42578125" style="14" customWidth="1"/>
    <col min="2565" max="2565" width="1.7109375" style="14" customWidth="1"/>
    <col min="2566" max="2566" width="16.28515625" style="14" customWidth="1"/>
    <col min="2567" max="2567" width="1.7109375" style="14" customWidth="1"/>
    <col min="2568" max="2568" width="14.7109375" style="14" customWidth="1"/>
    <col min="2569" max="2569" width="1.7109375" style="14" customWidth="1"/>
    <col min="2570" max="2570" width="14.7109375" style="14" customWidth="1"/>
    <col min="2571" max="2571" width="1.7109375" style="14" customWidth="1"/>
    <col min="2572" max="2815" width="10.7109375" style="14"/>
    <col min="2816" max="2816" width="53.42578125" style="14" customWidth="1"/>
    <col min="2817" max="2817" width="1.7109375" style="14" customWidth="1"/>
    <col min="2818" max="2818" width="7.5703125" style="14" customWidth="1"/>
    <col min="2819" max="2819" width="1.7109375" style="14" customWidth="1"/>
    <col min="2820" max="2820" width="16.42578125" style="14" customWidth="1"/>
    <col min="2821" max="2821" width="1.7109375" style="14" customWidth="1"/>
    <col min="2822" max="2822" width="16.28515625" style="14" customWidth="1"/>
    <col min="2823" max="2823" width="1.7109375" style="14" customWidth="1"/>
    <col min="2824" max="2824" width="14.7109375" style="14" customWidth="1"/>
    <col min="2825" max="2825" width="1.7109375" style="14" customWidth="1"/>
    <col min="2826" max="2826" width="14.7109375" style="14" customWidth="1"/>
    <col min="2827" max="2827" width="1.7109375" style="14" customWidth="1"/>
    <col min="2828" max="3071" width="10.7109375" style="14"/>
    <col min="3072" max="3072" width="53.42578125" style="14" customWidth="1"/>
    <col min="3073" max="3073" width="1.7109375" style="14" customWidth="1"/>
    <col min="3074" max="3074" width="7.5703125" style="14" customWidth="1"/>
    <col min="3075" max="3075" width="1.7109375" style="14" customWidth="1"/>
    <col min="3076" max="3076" width="16.42578125" style="14" customWidth="1"/>
    <col min="3077" max="3077" width="1.7109375" style="14" customWidth="1"/>
    <col min="3078" max="3078" width="16.28515625" style="14" customWidth="1"/>
    <col min="3079" max="3079" width="1.7109375" style="14" customWidth="1"/>
    <col min="3080" max="3080" width="14.7109375" style="14" customWidth="1"/>
    <col min="3081" max="3081" width="1.7109375" style="14" customWidth="1"/>
    <col min="3082" max="3082" width="14.7109375" style="14" customWidth="1"/>
    <col min="3083" max="3083" width="1.7109375" style="14" customWidth="1"/>
    <col min="3084" max="3327" width="10.7109375" style="14"/>
    <col min="3328" max="3328" width="53.42578125" style="14" customWidth="1"/>
    <col min="3329" max="3329" width="1.7109375" style="14" customWidth="1"/>
    <col min="3330" max="3330" width="7.5703125" style="14" customWidth="1"/>
    <col min="3331" max="3331" width="1.7109375" style="14" customWidth="1"/>
    <col min="3332" max="3332" width="16.42578125" style="14" customWidth="1"/>
    <col min="3333" max="3333" width="1.7109375" style="14" customWidth="1"/>
    <col min="3334" max="3334" width="16.28515625" style="14" customWidth="1"/>
    <col min="3335" max="3335" width="1.7109375" style="14" customWidth="1"/>
    <col min="3336" max="3336" width="14.7109375" style="14" customWidth="1"/>
    <col min="3337" max="3337" width="1.7109375" style="14" customWidth="1"/>
    <col min="3338" max="3338" width="14.7109375" style="14" customWidth="1"/>
    <col min="3339" max="3339" width="1.7109375" style="14" customWidth="1"/>
    <col min="3340" max="3583" width="10.7109375" style="14"/>
    <col min="3584" max="3584" width="53.42578125" style="14" customWidth="1"/>
    <col min="3585" max="3585" width="1.7109375" style="14" customWidth="1"/>
    <col min="3586" max="3586" width="7.5703125" style="14" customWidth="1"/>
    <col min="3587" max="3587" width="1.7109375" style="14" customWidth="1"/>
    <col min="3588" max="3588" width="16.42578125" style="14" customWidth="1"/>
    <col min="3589" max="3589" width="1.7109375" style="14" customWidth="1"/>
    <col min="3590" max="3590" width="16.28515625" style="14" customWidth="1"/>
    <col min="3591" max="3591" width="1.7109375" style="14" customWidth="1"/>
    <col min="3592" max="3592" width="14.7109375" style="14" customWidth="1"/>
    <col min="3593" max="3593" width="1.7109375" style="14" customWidth="1"/>
    <col min="3594" max="3594" width="14.7109375" style="14" customWidth="1"/>
    <col min="3595" max="3595" width="1.7109375" style="14" customWidth="1"/>
    <col min="3596" max="3839" width="10.7109375" style="14"/>
    <col min="3840" max="3840" width="53.42578125" style="14" customWidth="1"/>
    <col min="3841" max="3841" width="1.7109375" style="14" customWidth="1"/>
    <col min="3842" max="3842" width="7.5703125" style="14" customWidth="1"/>
    <col min="3843" max="3843" width="1.7109375" style="14" customWidth="1"/>
    <col min="3844" max="3844" width="16.42578125" style="14" customWidth="1"/>
    <col min="3845" max="3845" width="1.7109375" style="14" customWidth="1"/>
    <col min="3846" max="3846" width="16.28515625" style="14" customWidth="1"/>
    <col min="3847" max="3847" width="1.7109375" style="14" customWidth="1"/>
    <col min="3848" max="3848" width="14.7109375" style="14" customWidth="1"/>
    <col min="3849" max="3849" width="1.7109375" style="14" customWidth="1"/>
    <col min="3850" max="3850" width="14.7109375" style="14" customWidth="1"/>
    <col min="3851" max="3851" width="1.7109375" style="14" customWidth="1"/>
    <col min="3852" max="4095" width="10.7109375" style="14"/>
    <col min="4096" max="4096" width="53.42578125" style="14" customWidth="1"/>
    <col min="4097" max="4097" width="1.7109375" style="14" customWidth="1"/>
    <col min="4098" max="4098" width="7.5703125" style="14" customWidth="1"/>
    <col min="4099" max="4099" width="1.7109375" style="14" customWidth="1"/>
    <col min="4100" max="4100" width="16.42578125" style="14" customWidth="1"/>
    <col min="4101" max="4101" width="1.7109375" style="14" customWidth="1"/>
    <col min="4102" max="4102" width="16.28515625" style="14" customWidth="1"/>
    <col min="4103" max="4103" width="1.7109375" style="14" customWidth="1"/>
    <col min="4104" max="4104" width="14.7109375" style="14" customWidth="1"/>
    <col min="4105" max="4105" width="1.7109375" style="14" customWidth="1"/>
    <col min="4106" max="4106" width="14.7109375" style="14" customWidth="1"/>
    <col min="4107" max="4107" width="1.7109375" style="14" customWidth="1"/>
    <col min="4108" max="4351" width="10.7109375" style="14"/>
    <col min="4352" max="4352" width="53.42578125" style="14" customWidth="1"/>
    <col min="4353" max="4353" width="1.7109375" style="14" customWidth="1"/>
    <col min="4354" max="4354" width="7.5703125" style="14" customWidth="1"/>
    <col min="4355" max="4355" width="1.7109375" style="14" customWidth="1"/>
    <col min="4356" max="4356" width="16.42578125" style="14" customWidth="1"/>
    <col min="4357" max="4357" width="1.7109375" style="14" customWidth="1"/>
    <col min="4358" max="4358" width="16.28515625" style="14" customWidth="1"/>
    <col min="4359" max="4359" width="1.7109375" style="14" customWidth="1"/>
    <col min="4360" max="4360" width="14.7109375" style="14" customWidth="1"/>
    <col min="4361" max="4361" width="1.7109375" style="14" customWidth="1"/>
    <col min="4362" max="4362" width="14.7109375" style="14" customWidth="1"/>
    <col min="4363" max="4363" width="1.7109375" style="14" customWidth="1"/>
    <col min="4364" max="4607" width="10.7109375" style="14"/>
    <col min="4608" max="4608" width="53.42578125" style="14" customWidth="1"/>
    <col min="4609" max="4609" width="1.7109375" style="14" customWidth="1"/>
    <col min="4610" max="4610" width="7.5703125" style="14" customWidth="1"/>
    <col min="4611" max="4611" width="1.7109375" style="14" customWidth="1"/>
    <col min="4612" max="4612" width="16.42578125" style="14" customWidth="1"/>
    <col min="4613" max="4613" width="1.7109375" style="14" customWidth="1"/>
    <col min="4614" max="4614" width="16.28515625" style="14" customWidth="1"/>
    <col min="4615" max="4615" width="1.7109375" style="14" customWidth="1"/>
    <col min="4616" max="4616" width="14.7109375" style="14" customWidth="1"/>
    <col min="4617" max="4617" width="1.7109375" style="14" customWidth="1"/>
    <col min="4618" max="4618" width="14.7109375" style="14" customWidth="1"/>
    <col min="4619" max="4619" width="1.7109375" style="14" customWidth="1"/>
    <col min="4620" max="4863" width="10.7109375" style="14"/>
    <col min="4864" max="4864" width="53.42578125" style="14" customWidth="1"/>
    <col min="4865" max="4865" width="1.7109375" style="14" customWidth="1"/>
    <col min="4866" max="4866" width="7.5703125" style="14" customWidth="1"/>
    <col min="4867" max="4867" width="1.7109375" style="14" customWidth="1"/>
    <col min="4868" max="4868" width="16.42578125" style="14" customWidth="1"/>
    <col min="4869" max="4869" width="1.7109375" style="14" customWidth="1"/>
    <col min="4870" max="4870" width="16.28515625" style="14" customWidth="1"/>
    <col min="4871" max="4871" width="1.7109375" style="14" customWidth="1"/>
    <col min="4872" max="4872" width="14.7109375" style="14" customWidth="1"/>
    <col min="4873" max="4873" width="1.7109375" style="14" customWidth="1"/>
    <col min="4874" max="4874" width="14.7109375" style="14" customWidth="1"/>
    <col min="4875" max="4875" width="1.7109375" style="14" customWidth="1"/>
    <col min="4876" max="5119" width="10.7109375" style="14"/>
    <col min="5120" max="5120" width="53.42578125" style="14" customWidth="1"/>
    <col min="5121" max="5121" width="1.7109375" style="14" customWidth="1"/>
    <col min="5122" max="5122" width="7.5703125" style="14" customWidth="1"/>
    <col min="5123" max="5123" width="1.7109375" style="14" customWidth="1"/>
    <col min="5124" max="5124" width="16.42578125" style="14" customWidth="1"/>
    <col min="5125" max="5125" width="1.7109375" style="14" customWidth="1"/>
    <col min="5126" max="5126" width="16.28515625" style="14" customWidth="1"/>
    <col min="5127" max="5127" width="1.7109375" style="14" customWidth="1"/>
    <col min="5128" max="5128" width="14.7109375" style="14" customWidth="1"/>
    <col min="5129" max="5129" width="1.7109375" style="14" customWidth="1"/>
    <col min="5130" max="5130" width="14.7109375" style="14" customWidth="1"/>
    <col min="5131" max="5131" width="1.7109375" style="14" customWidth="1"/>
    <col min="5132" max="5375" width="10.7109375" style="14"/>
    <col min="5376" max="5376" width="53.42578125" style="14" customWidth="1"/>
    <col min="5377" max="5377" width="1.7109375" style="14" customWidth="1"/>
    <col min="5378" max="5378" width="7.5703125" style="14" customWidth="1"/>
    <col min="5379" max="5379" width="1.7109375" style="14" customWidth="1"/>
    <col min="5380" max="5380" width="16.42578125" style="14" customWidth="1"/>
    <col min="5381" max="5381" width="1.7109375" style="14" customWidth="1"/>
    <col min="5382" max="5382" width="16.28515625" style="14" customWidth="1"/>
    <col min="5383" max="5383" width="1.7109375" style="14" customWidth="1"/>
    <col min="5384" max="5384" width="14.7109375" style="14" customWidth="1"/>
    <col min="5385" max="5385" width="1.7109375" style="14" customWidth="1"/>
    <col min="5386" max="5386" width="14.7109375" style="14" customWidth="1"/>
    <col min="5387" max="5387" width="1.7109375" style="14" customWidth="1"/>
    <col min="5388" max="5631" width="10.7109375" style="14"/>
    <col min="5632" max="5632" width="53.42578125" style="14" customWidth="1"/>
    <col min="5633" max="5633" width="1.7109375" style="14" customWidth="1"/>
    <col min="5634" max="5634" width="7.5703125" style="14" customWidth="1"/>
    <col min="5635" max="5635" width="1.7109375" style="14" customWidth="1"/>
    <col min="5636" max="5636" width="16.42578125" style="14" customWidth="1"/>
    <col min="5637" max="5637" width="1.7109375" style="14" customWidth="1"/>
    <col min="5638" max="5638" width="16.28515625" style="14" customWidth="1"/>
    <col min="5639" max="5639" width="1.7109375" style="14" customWidth="1"/>
    <col min="5640" max="5640" width="14.7109375" style="14" customWidth="1"/>
    <col min="5641" max="5641" width="1.7109375" style="14" customWidth="1"/>
    <col min="5642" max="5642" width="14.7109375" style="14" customWidth="1"/>
    <col min="5643" max="5643" width="1.7109375" style="14" customWidth="1"/>
    <col min="5644" max="5887" width="10.7109375" style="14"/>
    <col min="5888" max="5888" width="53.42578125" style="14" customWidth="1"/>
    <col min="5889" max="5889" width="1.7109375" style="14" customWidth="1"/>
    <col min="5890" max="5890" width="7.5703125" style="14" customWidth="1"/>
    <col min="5891" max="5891" width="1.7109375" style="14" customWidth="1"/>
    <col min="5892" max="5892" width="16.42578125" style="14" customWidth="1"/>
    <col min="5893" max="5893" width="1.7109375" style="14" customWidth="1"/>
    <col min="5894" max="5894" width="16.28515625" style="14" customWidth="1"/>
    <col min="5895" max="5895" width="1.7109375" style="14" customWidth="1"/>
    <col min="5896" max="5896" width="14.7109375" style="14" customWidth="1"/>
    <col min="5897" max="5897" width="1.7109375" style="14" customWidth="1"/>
    <col min="5898" max="5898" width="14.7109375" style="14" customWidth="1"/>
    <col min="5899" max="5899" width="1.7109375" style="14" customWidth="1"/>
    <col min="5900" max="6143" width="10.7109375" style="14"/>
    <col min="6144" max="6144" width="53.42578125" style="14" customWidth="1"/>
    <col min="6145" max="6145" width="1.7109375" style="14" customWidth="1"/>
    <col min="6146" max="6146" width="7.5703125" style="14" customWidth="1"/>
    <col min="6147" max="6147" width="1.7109375" style="14" customWidth="1"/>
    <col min="6148" max="6148" width="16.42578125" style="14" customWidth="1"/>
    <col min="6149" max="6149" width="1.7109375" style="14" customWidth="1"/>
    <col min="6150" max="6150" width="16.28515625" style="14" customWidth="1"/>
    <col min="6151" max="6151" width="1.7109375" style="14" customWidth="1"/>
    <col min="6152" max="6152" width="14.7109375" style="14" customWidth="1"/>
    <col min="6153" max="6153" width="1.7109375" style="14" customWidth="1"/>
    <col min="6154" max="6154" width="14.7109375" style="14" customWidth="1"/>
    <col min="6155" max="6155" width="1.7109375" style="14" customWidth="1"/>
    <col min="6156" max="6399" width="10.7109375" style="14"/>
    <col min="6400" max="6400" width="53.42578125" style="14" customWidth="1"/>
    <col min="6401" max="6401" width="1.7109375" style="14" customWidth="1"/>
    <col min="6402" max="6402" width="7.5703125" style="14" customWidth="1"/>
    <col min="6403" max="6403" width="1.7109375" style="14" customWidth="1"/>
    <col min="6404" max="6404" width="16.42578125" style="14" customWidth="1"/>
    <col min="6405" max="6405" width="1.7109375" style="14" customWidth="1"/>
    <col min="6406" max="6406" width="16.28515625" style="14" customWidth="1"/>
    <col min="6407" max="6407" width="1.7109375" style="14" customWidth="1"/>
    <col min="6408" max="6408" width="14.7109375" style="14" customWidth="1"/>
    <col min="6409" max="6409" width="1.7109375" style="14" customWidth="1"/>
    <col min="6410" max="6410" width="14.7109375" style="14" customWidth="1"/>
    <col min="6411" max="6411" width="1.7109375" style="14" customWidth="1"/>
    <col min="6412" max="6655" width="10.7109375" style="14"/>
    <col min="6656" max="6656" width="53.42578125" style="14" customWidth="1"/>
    <col min="6657" max="6657" width="1.7109375" style="14" customWidth="1"/>
    <col min="6658" max="6658" width="7.5703125" style="14" customWidth="1"/>
    <col min="6659" max="6659" width="1.7109375" style="14" customWidth="1"/>
    <col min="6660" max="6660" width="16.42578125" style="14" customWidth="1"/>
    <col min="6661" max="6661" width="1.7109375" style="14" customWidth="1"/>
    <col min="6662" max="6662" width="16.28515625" style="14" customWidth="1"/>
    <col min="6663" max="6663" width="1.7109375" style="14" customWidth="1"/>
    <col min="6664" max="6664" width="14.7109375" style="14" customWidth="1"/>
    <col min="6665" max="6665" width="1.7109375" style="14" customWidth="1"/>
    <col min="6666" max="6666" width="14.7109375" style="14" customWidth="1"/>
    <col min="6667" max="6667" width="1.7109375" style="14" customWidth="1"/>
    <col min="6668" max="6911" width="10.7109375" style="14"/>
    <col min="6912" max="6912" width="53.42578125" style="14" customWidth="1"/>
    <col min="6913" max="6913" width="1.7109375" style="14" customWidth="1"/>
    <col min="6914" max="6914" width="7.5703125" style="14" customWidth="1"/>
    <col min="6915" max="6915" width="1.7109375" style="14" customWidth="1"/>
    <col min="6916" max="6916" width="16.42578125" style="14" customWidth="1"/>
    <col min="6917" max="6917" width="1.7109375" style="14" customWidth="1"/>
    <col min="6918" max="6918" width="16.28515625" style="14" customWidth="1"/>
    <col min="6919" max="6919" width="1.7109375" style="14" customWidth="1"/>
    <col min="6920" max="6920" width="14.7109375" style="14" customWidth="1"/>
    <col min="6921" max="6921" width="1.7109375" style="14" customWidth="1"/>
    <col min="6922" max="6922" width="14.7109375" style="14" customWidth="1"/>
    <col min="6923" max="6923" width="1.7109375" style="14" customWidth="1"/>
    <col min="6924" max="7167" width="10.7109375" style="14"/>
    <col min="7168" max="7168" width="53.42578125" style="14" customWidth="1"/>
    <col min="7169" max="7169" width="1.7109375" style="14" customWidth="1"/>
    <col min="7170" max="7170" width="7.5703125" style="14" customWidth="1"/>
    <col min="7171" max="7171" width="1.7109375" style="14" customWidth="1"/>
    <col min="7172" max="7172" width="16.42578125" style="14" customWidth="1"/>
    <col min="7173" max="7173" width="1.7109375" style="14" customWidth="1"/>
    <col min="7174" max="7174" width="16.28515625" style="14" customWidth="1"/>
    <col min="7175" max="7175" width="1.7109375" style="14" customWidth="1"/>
    <col min="7176" max="7176" width="14.7109375" style="14" customWidth="1"/>
    <col min="7177" max="7177" width="1.7109375" style="14" customWidth="1"/>
    <col min="7178" max="7178" width="14.7109375" style="14" customWidth="1"/>
    <col min="7179" max="7179" width="1.7109375" style="14" customWidth="1"/>
    <col min="7180" max="7423" width="10.7109375" style="14"/>
    <col min="7424" max="7424" width="53.42578125" style="14" customWidth="1"/>
    <col min="7425" max="7425" width="1.7109375" style="14" customWidth="1"/>
    <col min="7426" max="7426" width="7.5703125" style="14" customWidth="1"/>
    <col min="7427" max="7427" width="1.7109375" style="14" customWidth="1"/>
    <col min="7428" max="7428" width="16.42578125" style="14" customWidth="1"/>
    <col min="7429" max="7429" width="1.7109375" style="14" customWidth="1"/>
    <col min="7430" max="7430" width="16.28515625" style="14" customWidth="1"/>
    <col min="7431" max="7431" width="1.7109375" style="14" customWidth="1"/>
    <col min="7432" max="7432" width="14.7109375" style="14" customWidth="1"/>
    <col min="7433" max="7433" width="1.7109375" style="14" customWidth="1"/>
    <col min="7434" max="7434" width="14.7109375" style="14" customWidth="1"/>
    <col min="7435" max="7435" width="1.7109375" style="14" customWidth="1"/>
    <col min="7436" max="7679" width="10.7109375" style="14"/>
    <col min="7680" max="7680" width="53.42578125" style="14" customWidth="1"/>
    <col min="7681" max="7681" width="1.7109375" style="14" customWidth="1"/>
    <col min="7682" max="7682" width="7.5703125" style="14" customWidth="1"/>
    <col min="7683" max="7683" width="1.7109375" style="14" customWidth="1"/>
    <col min="7684" max="7684" width="16.42578125" style="14" customWidth="1"/>
    <col min="7685" max="7685" width="1.7109375" style="14" customWidth="1"/>
    <col min="7686" max="7686" width="16.28515625" style="14" customWidth="1"/>
    <col min="7687" max="7687" width="1.7109375" style="14" customWidth="1"/>
    <col min="7688" max="7688" width="14.7109375" style="14" customWidth="1"/>
    <col min="7689" max="7689" width="1.7109375" style="14" customWidth="1"/>
    <col min="7690" max="7690" width="14.7109375" style="14" customWidth="1"/>
    <col min="7691" max="7691" width="1.7109375" style="14" customWidth="1"/>
    <col min="7692" max="7935" width="10.7109375" style="14"/>
    <col min="7936" max="7936" width="53.42578125" style="14" customWidth="1"/>
    <col min="7937" max="7937" width="1.7109375" style="14" customWidth="1"/>
    <col min="7938" max="7938" width="7.5703125" style="14" customWidth="1"/>
    <col min="7939" max="7939" width="1.7109375" style="14" customWidth="1"/>
    <col min="7940" max="7940" width="16.42578125" style="14" customWidth="1"/>
    <col min="7941" max="7941" width="1.7109375" style="14" customWidth="1"/>
    <col min="7942" max="7942" width="16.28515625" style="14" customWidth="1"/>
    <col min="7943" max="7943" width="1.7109375" style="14" customWidth="1"/>
    <col min="7944" max="7944" width="14.7109375" style="14" customWidth="1"/>
    <col min="7945" max="7945" width="1.7109375" style="14" customWidth="1"/>
    <col min="7946" max="7946" width="14.7109375" style="14" customWidth="1"/>
    <col min="7947" max="7947" width="1.7109375" style="14" customWidth="1"/>
    <col min="7948" max="8191" width="10.7109375" style="14"/>
    <col min="8192" max="8192" width="53.42578125" style="14" customWidth="1"/>
    <col min="8193" max="8193" width="1.7109375" style="14" customWidth="1"/>
    <col min="8194" max="8194" width="7.5703125" style="14" customWidth="1"/>
    <col min="8195" max="8195" width="1.7109375" style="14" customWidth="1"/>
    <col min="8196" max="8196" width="16.42578125" style="14" customWidth="1"/>
    <col min="8197" max="8197" width="1.7109375" style="14" customWidth="1"/>
    <col min="8198" max="8198" width="16.28515625" style="14" customWidth="1"/>
    <col min="8199" max="8199" width="1.7109375" style="14" customWidth="1"/>
    <col min="8200" max="8200" width="14.7109375" style="14" customWidth="1"/>
    <col min="8201" max="8201" width="1.7109375" style="14" customWidth="1"/>
    <col min="8202" max="8202" width="14.7109375" style="14" customWidth="1"/>
    <col min="8203" max="8203" width="1.7109375" style="14" customWidth="1"/>
    <col min="8204" max="8447" width="10.7109375" style="14"/>
    <col min="8448" max="8448" width="53.42578125" style="14" customWidth="1"/>
    <col min="8449" max="8449" width="1.7109375" style="14" customWidth="1"/>
    <col min="8450" max="8450" width="7.5703125" style="14" customWidth="1"/>
    <col min="8451" max="8451" width="1.7109375" style="14" customWidth="1"/>
    <col min="8452" max="8452" width="16.42578125" style="14" customWidth="1"/>
    <col min="8453" max="8453" width="1.7109375" style="14" customWidth="1"/>
    <col min="8454" max="8454" width="16.28515625" style="14" customWidth="1"/>
    <col min="8455" max="8455" width="1.7109375" style="14" customWidth="1"/>
    <col min="8456" max="8456" width="14.7109375" style="14" customWidth="1"/>
    <col min="8457" max="8457" width="1.7109375" style="14" customWidth="1"/>
    <col min="8458" max="8458" width="14.7109375" style="14" customWidth="1"/>
    <col min="8459" max="8459" width="1.7109375" style="14" customWidth="1"/>
    <col min="8460" max="8703" width="10.7109375" style="14"/>
    <col min="8704" max="8704" width="53.42578125" style="14" customWidth="1"/>
    <col min="8705" max="8705" width="1.7109375" style="14" customWidth="1"/>
    <col min="8706" max="8706" width="7.5703125" style="14" customWidth="1"/>
    <col min="8707" max="8707" width="1.7109375" style="14" customWidth="1"/>
    <col min="8708" max="8708" width="16.42578125" style="14" customWidth="1"/>
    <col min="8709" max="8709" width="1.7109375" style="14" customWidth="1"/>
    <col min="8710" max="8710" width="16.28515625" style="14" customWidth="1"/>
    <col min="8711" max="8711" width="1.7109375" style="14" customWidth="1"/>
    <col min="8712" max="8712" width="14.7109375" style="14" customWidth="1"/>
    <col min="8713" max="8713" width="1.7109375" style="14" customWidth="1"/>
    <col min="8714" max="8714" width="14.7109375" style="14" customWidth="1"/>
    <col min="8715" max="8715" width="1.7109375" style="14" customWidth="1"/>
    <col min="8716" max="8959" width="10.7109375" style="14"/>
    <col min="8960" max="8960" width="53.42578125" style="14" customWidth="1"/>
    <col min="8961" max="8961" width="1.7109375" style="14" customWidth="1"/>
    <col min="8962" max="8962" width="7.5703125" style="14" customWidth="1"/>
    <col min="8963" max="8963" width="1.7109375" style="14" customWidth="1"/>
    <col min="8964" max="8964" width="16.42578125" style="14" customWidth="1"/>
    <col min="8965" max="8965" width="1.7109375" style="14" customWidth="1"/>
    <col min="8966" max="8966" width="16.28515625" style="14" customWidth="1"/>
    <col min="8967" max="8967" width="1.7109375" style="14" customWidth="1"/>
    <col min="8968" max="8968" width="14.7109375" style="14" customWidth="1"/>
    <col min="8969" max="8969" width="1.7109375" style="14" customWidth="1"/>
    <col min="8970" max="8970" width="14.7109375" style="14" customWidth="1"/>
    <col min="8971" max="8971" width="1.7109375" style="14" customWidth="1"/>
    <col min="8972" max="9215" width="10.7109375" style="14"/>
    <col min="9216" max="9216" width="53.42578125" style="14" customWidth="1"/>
    <col min="9217" max="9217" width="1.7109375" style="14" customWidth="1"/>
    <col min="9218" max="9218" width="7.5703125" style="14" customWidth="1"/>
    <col min="9219" max="9219" width="1.7109375" style="14" customWidth="1"/>
    <col min="9220" max="9220" width="16.42578125" style="14" customWidth="1"/>
    <col min="9221" max="9221" width="1.7109375" style="14" customWidth="1"/>
    <col min="9222" max="9222" width="16.28515625" style="14" customWidth="1"/>
    <col min="9223" max="9223" width="1.7109375" style="14" customWidth="1"/>
    <col min="9224" max="9224" width="14.7109375" style="14" customWidth="1"/>
    <col min="9225" max="9225" width="1.7109375" style="14" customWidth="1"/>
    <col min="9226" max="9226" width="14.7109375" style="14" customWidth="1"/>
    <col min="9227" max="9227" width="1.7109375" style="14" customWidth="1"/>
    <col min="9228" max="9471" width="10.7109375" style="14"/>
    <col min="9472" max="9472" width="53.42578125" style="14" customWidth="1"/>
    <col min="9473" max="9473" width="1.7109375" style="14" customWidth="1"/>
    <col min="9474" max="9474" width="7.5703125" style="14" customWidth="1"/>
    <col min="9475" max="9475" width="1.7109375" style="14" customWidth="1"/>
    <col min="9476" max="9476" width="16.42578125" style="14" customWidth="1"/>
    <col min="9477" max="9477" width="1.7109375" style="14" customWidth="1"/>
    <col min="9478" max="9478" width="16.28515625" style="14" customWidth="1"/>
    <col min="9479" max="9479" width="1.7109375" style="14" customWidth="1"/>
    <col min="9480" max="9480" width="14.7109375" style="14" customWidth="1"/>
    <col min="9481" max="9481" width="1.7109375" style="14" customWidth="1"/>
    <col min="9482" max="9482" width="14.7109375" style="14" customWidth="1"/>
    <col min="9483" max="9483" width="1.7109375" style="14" customWidth="1"/>
    <col min="9484" max="9727" width="10.7109375" style="14"/>
    <col min="9728" max="9728" width="53.42578125" style="14" customWidth="1"/>
    <col min="9729" max="9729" width="1.7109375" style="14" customWidth="1"/>
    <col min="9730" max="9730" width="7.5703125" style="14" customWidth="1"/>
    <col min="9731" max="9731" width="1.7109375" style="14" customWidth="1"/>
    <col min="9732" max="9732" width="16.42578125" style="14" customWidth="1"/>
    <col min="9733" max="9733" width="1.7109375" style="14" customWidth="1"/>
    <col min="9734" max="9734" width="16.28515625" style="14" customWidth="1"/>
    <col min="9735" max="9735" width="1.7109375" style="14" customWidth="1"/>
    <col min="9736" max="9736" width="14.7109375" style="14" customWidth="1"/>
    <col min="9737" max="9737" width="1.7109375" style="14" customWidth="1"/>
    <col min="9738" max="9738" width="14.7109375" style="14" customWidth="1"/>
    <col min="9739" max="9739" width="1.7109375" style="14" customWidth="1"/>
    <col min="9740" max="9983" width="10.7109375" style="14"/>
    <col min="9984" max="9984" width="53.42578125" style="14" customWidth="1"/>
    <col min="9985" max="9985" width="1.7109375" style="14" customWidth="1"/>
    <col min="9986" max="9986" width="7.5703125" style="14" customWidth="1"/>
    <col min="9987" max="9987" width="1.7109375" style="14" customWidth="1"/>
    <col min="9988" max="9988" width="16.42578125" style="14" customWidth="1"/>
    <col min="9989" max="9989" width="1.7109375" style="14" customWidth="1"/>
    <col min="9990" max="9990" width="16.28515625" style="14" customWidth="1"/>
    <col min="9991" max="9991" width="1.7109375" style="14" customWidth="1"/>
    <col min="9992" max="9992" width="14.7109375" style="14" customWidth="1"/>
    <col min="9993" max="9993" width="1.7109375" style="14" customWidth="1"/>
    <col min="9994" max="9994" width="14.7109375" style="14" customWidth="1"/>
    <col min="9995" max="9995" width="1.7109375" style="14" customWidth="1"/>
    <col min="9996" max="10239" width="10.7109375" style="14"/>
    <col min="10240" max="10240" width="53.42578125" style="14" customWidth="1"/>
    <col min="10241" max="10241" width="1.7109375" style="14" customWidth="1"/>
    <col min="10242" max="10242" width="7.5703125" style="14" customWidth="1"/>
    <col min="10243" max="10243" width="1.7109375" style="14" customWidth="1"/>
    <col min="10244" max="10244" width="16.42578125" style="14" customWidth="1"/>
    <col min="10245" max="10245" width="1.7109375" style="14" customWidth="1"/>
    <col min="10246" max="10246" width="16.28515625" style="14" customWidth="1"/>
    <col min="10247" max="10247" width="1.7109375" style="14" customWidth="1"/>
    <col min="10248" max="10248" width="14.7109375" style="14" customWidth="1"/>
    <col min="10249" max="10249" width="1.7109375" style="14" customWidth="1"/>
    <col min="10250" max="10250" width="14.7109375" style="14" customWidth="1"/>
    <col min="10251" max="10251" width="1.7109375" style="14" customWidth="1"/>
    <col min="10252" max="10495" width="10.7109375" style="14"/>
    <col min="10496" max="10496" width="53.42578125" style="14" customWidth="1"/>
    <col min="10497" max="10497" width="1.7109375" style="14" customWidth="1"/>
    <col min="10498" max="10498" width="7.5703125" style="14" customWidth="1"/>
    <col min="10499" max="10499" width="1.7109375" style="14" customWidth="1"/>
    <col min="10500" max="10500" width="16.42578125" style="14" customWidth="1"/>
    <col min="10501" max="10501" width="1.7109375" style="14" customWidth="1"/>
    <col min="10502" max="10502" width="16.28515625" style="14" customWidth="1"/>
    <col min="10503" max="10503" width="1.7109375" style="14" customWidth="1"/>
    <col min="10504" max="10504" width="14.7109375" style="14" customWidth="1"/>
    <col min="10505" max="10505" width="1.7109375" style="14" customWidth="1"/>
    <col min="10506" max="10506" width="14.7109375" style="14" customWidth="1"/>
    <col min="10507" max="10507" width="1.7109375" style="14" customWidth="1"/>
    <col min="10508" max="10751" width="10.7109375" style="14"/>
    <col min="10752" max="10752" width="53.42578125" style="14" customWidth="1"/>
    <col min="10753" max="10753" width="1.7109375" style="14" customWidth="1"/>
    <col min="10754" max="10754" width="7.5703125" style="14" customWidth="1"/>
    <col min="10755" max="10755" width="1.7109375" style="14" customWidth="1"/>
    <col min="10756" max="10756" width="16.42578125" style="14" customWidth="1"/>
    <col min="10757" max="10757" width="1.7109375" style="14" customWidth="1"/>
    <col min="10758" max="10758" width="16.28515625" style="14" customWidth="1"/>
    <col min="10759" max="10759" width="1.7109375" style="14" customWidth="1"/>
    <col min="10760" max="10760" width="14.7109375" style="14" customWidth="1"/>
    <col min="10761" max="10761" width="1.7109375" style="14" customWidth="1"/>
    <col min="10762" max="10762" width="14.7109375" style="14" customWidth="1"/>
    <col min="10763" max="10763" width="1.7109375" style="14" customWidth="1"/>
    <col min="10764" max="11007" width="10.7109375" style="14"/>
    <col min="11008" max="11008" width="53.42578125" style="14" customWidth="1"/>
    <col min="11009" max="11009" width="1.7109375" style="14" customWidth="1"/>
    <col min="11010" max="11010" width="7.5703125" style="14" customWidth="1"/>
    <col min="11011" max="11011" width="1.7109375" style="14" customWidth="1"/>
    <col min="11012" max="11012" width="16.42578125" style="14" customWidth="1"/>
    <col min="11013" max="11013" width="1.7109375" style="14" customWidth="1"/>
    <col min="11014" max="11014" width="16.28515625" style="14" customWidth="1"/>
    <col min="11015" max="11015" width="1.7109375" style="14" customWidth="1"/>
    <col min="11016" max="11016" width="14.7109375" style="14" customWidth="1"/>
    <col min="11017" max="11017" width="1.7109375" style="14" customWidth="1"/>
    <col min="11018" max="11018" width="14.7109375" style="14" customWidth="1"/>
    <col min="11019" max="11019" width="1.7109375" style="14" customWidth="1"/>
    <col min="11020" max="11263" width="10.7109375" style="14"/>
    <col min="11264" max="11264" width="53.42578125" style="14" customWidth="1"/>
    <col min="11265" max="11265" width="1.7109375" style="14" customWidth="1"/>
    <col min="11266" max="11266" width="7.5703125" style="14" customWidth="1"/>
    <col min="11267" max="11267" width="1.7109375" style="14" customWidth="1"/>
    <col min="11268" max="11268" width="16.42578125" style="14" customWidth="1"/>
    <col min="11269" max="11269" width="1.7109375" style="14" customWidth="1"/>
    <col min="11270" max="11270" width="16.28515625" style="14" customWidth="1"/>
    <col min="11271" max="11271" width="1.7109375" style="14" customWidth="1"/>
    <col min="11272" max="11272" width="14.7109375" style="14" customWidth="1"/>
    <col min="11273" max="11273" width="1.7109375" style="14" customWidth="1"/>
    <col min="11274" max="11274" width="14.7109375" style="14" customWidth="1"/>
    <col min="11275" max="11275" width="1.7109375" style="14" customWidth="1"/>
    <col min="11276" max="11519" width="10.7109375" style="14"/>
    <col min="11520" max="11520" width="53.42578125" style="14" customWidth="1"/>
    <col min="11521" max="11521" width="1.7109375" style="14" customWidth="1"/>
    <col min="11522" max="11522" width="7.5703125" style="14" customWidth="1"/>
    <col min="11523" max="11523" width="1.7109375" style="14" customWidth="1"/>
    <col min="11524" max="11524" width="16.42578125" style="14" customWidth="1"/>
    <col min="11525" max="11525" width="1.7109375" style="14" customWidth="1"/>
    <col min="11526" max="11526" width="16.28515625" style="14" customWidth="1"/>
    <col min="11527" max="11527" width="1.7109375" style="14" customWidth="1"/>
    <col min="11528" max="11528" width="14.7109375" style="14" customWidth="1"/>
    <col min="11529" max="11529" width="1.7109375" style="14" customWidth="1"/>
    <col min="11530" max="11530" width="14.7109375" style="14" customWidth="1"/>
    <col min="11531" max="11531" width="1.7109375" style="14" customWidth="1"/>
    <col min="11532" max="11775" width="10.7109375" style="14"/>
    <col min="11776" max="11776" width="53.42578125" style="14" customWidth="1"/>
    <col min="11777" max="11777" width="1.7109375" style="14" customWidth="1"/>
    <col min="11778" max="11778" width="7.5703125" style="14" customWidth="1"/>
    <col min="11779" max="11779" width="1.7109375" style="14" customWidth="1"/>
    <col min="11780" max="11780" width="16.42578125" style="14" customWidth="1"/>
    <col min="11781" max="11781" width="1.7109375" style="14" customWidth="1"/>
    <col min="11782" max="11782" width="16.28515625" style="14" customWidth="1"/>
    <col min="11783" max="11783" width="1.7109375" style="14" customWidth="1"/>
    <col min="11784" max="11784" width="14.7109375" style="14" customWidth="1"/>
    <col min="11785" max="11785" width="1.7109375" style="14" customWidth="1"/>
    <col min="11786" max="11786" width="14.7109375" style="14" customWidth="1"/>
    <col min="11787" max="11787" width="1.7109375" style="14" customWidth="1"/>
    <col min="11788" max="12031" width="10.7109375" style="14"/>
    <col min="12032" max="12032" width="53.42578125" style="14" customWidth="1"/>
    <col min="12033" max="12033" width="1.7109375" style="14" customWidth="1"/>
    <col min="12034" max="12034" width="7.5703125" style="14" customWidth="1"/>
    <col min="12035" max="12035" width="1.7109375" style="14" customWidth="1"/>
    <col min="12036" max="12036" width="16.42578125" style="14" customWidth="1"/>
    <col min="12037" max="12037" width="1.7109375" style="14" customWidth="1"/>
    <col min="12038" max="12038" width="16.28515625" style="14" customWidth="1"/>
    <col min="12039" max="12039" width="1.7109375" style="14" customWidth="1"/>
    <col min="12040" max="12040" width="14.7109375" style="14" customWidth="1"/>
    <col min="12041" max="12041" width="1.7109375" style="14" customWidth="1"/>
    <col min="12042" max="12042" width="14.7109375" style="14" customWidth="1"/>
    <col min="12043" max="12043" width="1.7109375" style="14" customWidth="1"/>
    <col min="12044" max="12287" width="10.7109375" style="14"/>
    <col min="12288" max="12288" width="53.42578125" style="14" customWidth="1"/>
    <col min="12289" max="12289" width="1.7109375" style="14" customWidth="1"/>
    <col min="12290" max="12290" width="7.5703125" style="14" customWidth="1"/>
    <col min="12291" max="12291" width="1.7109375" style="14" customWidth="1"/>
    <col min="12292" max="12292" width="16.42578125" style="14" customWidth="1"/>
    <col min="12293" max="12293" width="1.7109375" style="14" customWidth="1"/>
    <col min="12294" max="12294" width="16.28515625" style="14" customWidth="1"/>
    <col min="12295" max="12295" width="1.7109375" style="14" customWidth="1"/>
    <col min="12296" max="12296" width="14.7109375" style="14" customWidth="1"/>
    <col min="12297" max="12297" width="1.7109375" style="14" customWidth="1"/>
    <col min="12298" max="12298" width="14.7109375" style="14" customWidth="1"/>
    <col min="12299" max="12299" width="1.7109375" style="14" customWidth="1"/>
    <col min="12300" max="12543" width="10.7109375" style="14"/>
    <col min="12544" max="12544" width="53.42578125" style="14" customWidth="1"/>
    <col min="12545" max="12545" width="1.7109375" style="14" customWidth="1"/>
    <col min="12546" max="12546" width="7.5703125" style="14" customWidth="1"/>
    <col min="12547" max="12547" width="1.7109375" style="14" customWidth="1"/>
    <col min="12548" max="12548" width="16.42578125" style="14" customWidth="1"/>
    <col min="12549" max="12549" width="1.7109375" style="14" customWidth="1"/>
    <col min="12550" max="12550" width="16.28515625" style="14" customWidth="1"/>
    <col min="12551" max="12551" width="1.7109375" style="14" customWidth="1"/>
    <col min="12552" max="12552" width="14.7109375" style="14" customWidth="1"/>
    <col min="12553" max="12553" width="1.7109375" style="14" customWidth="1"/>
    <col min="12554" max="12554" width="14.7109375" style="14" customWidth="1"/>
    <col min="12555" max="12555" width="1.7109375" style="14" customWidth="1"/>
    <col min="12556" max="12799" width="10.7109375" style="14"/>
    <col min="12800" max="12800" width="53.42578125" style="14" customWidth="1"/>
    <col min="12801" max="12801" width="1.7109375" style="14" customWidth="1"/>
    <col min="12802" max="12802" width="7.5703125" style="14" customWidth="1"/>
    <col min="12803" max="12803" width="1.7109375" style="14" customWidth="1"/>
    <col min="12804" max="12804" width="16.42578125" style="14" customWidth="1"/>
    <col min="12805" max="12805" width="1.7109375" style="14" customWidth="1"/>
    <col min="12806" max="12806" width="16.28515625" style="14" customWidth="1"/>
    <col min="12807" max="12807" width="1.7109375" style="14" customWidth="1"/>
    <col min="12808" max="12808" width="14.7109375" style="14" customWidth="1"/>
    <col min="12809" max="12809" width="1.7109375" style="14" customWidth="1"/>
    <col min="12810" max="12810" width="14.7109375" style="14" customWidth="1"/>
    <col min="12811" max="12811" width="1.7109375" style="14" customWidth="1"/>
    <col min="12812" max="13055" width="10.7109375" style="14"/>
    <col min="13056" max="13056" width="53.42578125" style="14" customWidth="1"/>
    <col min="13057" max="13057" width="1.7109375" style="14" customWidth="1"/>
    <col min="13058" max="13058" width="7.5703125" style="14" customWidth="1"/>
    <col min="13059" max="13059" width="1.7109375" style="14" customWidth="1"/>
    <col min="13060" max="13060" width="16.42578125" style="14" customWidth="1"/>
    <col min="13061" max="13061" width="1.7109375" style="14" customWidth="1"/>
    <col min="13062" max="13062" width="16.28515625" style="14" customWidth="1"/>
    <col min="13063" max="13063" width="1.7109375" style="14" customWidth="1"/>
    <col min="13064" max="13064" width="14.7109375" style="14" customWidth="1"/>
    <col min="13065" max="13065" width="1.7109375" style="14" customWidth="1"/>
    <col min="13066" max="13066" width="14.7109375" style="14" customWidth="1"/>
    <col min="13067" max="13067" width="1.7109375" style="14" customWidth="1"/>
    <col min="13068" max="13311" width="10.7109375" style="14"/>
    <col min="13312" max="13312" width="53.42578125" style="14" customWidth="1"/>
    <col min="13313" max="13313" width="1.7109375" style="14" customWidth="1"/>
    <col min="13314" max="13314" width="7.5703125" style="14" customWidth="1"/>
    <col min="13315" max="13315" width="1.7109375" style="14" customWidth="1"/>
    <col min="13316" max="13316" width="16.42578125" style="14" customWidth="1"/>
    <col min="13317" max="13317" width="1.7109375" style="14" customWidth="1"/>
    <col min="13318" max="13318" width="16.28515625" style="14" customWidth="1"/>
    <col min="13319" max="13319" width="1.7109375" style="14" customWidth="1"/>
    <col min="13320" max="13320" width="14.7109375" style="14" customWidth="1"/>
    <col min="13321" max="13321" width="1.7109375" style="14" customWidth="1"/>
    <col min="13322" max="13322" width="14.7109375" style="14" customWidth="1"/>
    <col min="13323" max="13323" width="1.7109375" style="14" customWidth="1"/>
    <col min="13324" max="13567" width="10.7109375" style="14"/>
    <col min="13568" max="13568" width="53.42578125" style="14" customWidth="1"/>
    <col min="13569" max="13569" width="1.7109375" style="14" customWidth="1"/>
    <col min="13570" max="13570" width="7.5703125" style="14" customWidth="1"/>
    <col min="13571" max="13571" width="1.7109375" style="14" customWidth="1"/>
    <col min="13572" max="13572" width="16.42578125" style="14" customWidth="1"/>
    <col min="13573" max="13573" width="1.7109375" style="14" customWidth="1"/>
    <col min="13574" max="13574" width="16.28515625" style="14" customWidth="1"/>
    <col min="13575" max="13575" width="1.7109375" style="14" customWidth="1"/>
    <col min="13576" max="13576" width="14.7109375" style="14" customWidth="1"/>
    <col min="13577" max="13577" width="1.7109375" style="14" customWidth="1"/>
    <col min="13578" max="13578" width="14.7109375" style="14" customWidth="1"/>
    <col min="13579" max="13579" width="1.7109375" style="14" customWidth="1"/>
    <col min="13580" max="13823" width="10.7109375" style="14"/>
    <col min="13824" max="13824" width="53.42578125" style="14" customWidth="1"/>
    <col min="13825" max="13825" width="1.7109375" style="14" customWidth="1"/>
    <col min="13826" max="13826" width="7.5703125" style="14" customWidth="1"/>
    <col min="13827" max="13827" width="1.7109375" style="14" customWidth="1"/>
    <col min="13828" max="13828" width="16.42578125" style="14" customWidth="1"/>
    <col min="13829" max="13829" width="1.7109375" style="14" customWidth="1"/>
    <col min="13830" max="13830" width="16.28515625" style="14" customWidth="1"/>
    <col min="13831" max="13831" width="1.7109375" style="14" customWidth="1"/>
    <col min="13832" max="13832" width="14.7109375" style="14" customWidth="1"/>
    <col min="13833" max="13833" width="1.7109375" style="14" customWidth="1"/>
    <col min="13834" max="13834" width="14.7109375" style="14" customWidth="1"/>
    <col min="13835" max="13835" width="1.7109375" style="14" customWidth="1"/>
    <col min="13836" max="14079" width="10.7109375" style="14"/>
    <col min="14080" max="14080" width="53.42578125" style="14" customWidth="1"/>
    <col min="14081" max="14081" width="1.7109375" style="14" customWidth="1"/>
    <col min="14082" max="14082" width="7.5703125" style="14" customWidth="1"/>
    <col min="14083" max="14083" width="1.7109375" style="14" customWidth="1"/>
    <col min="14084" max="14084" width="16.42578125" style="14" customWidth="1"/>
    <col min="14085" max="14085" width="1.7109375" style="14" customWidth="1"/>
    <col min="14086" max="14086" width="16.28515625" style="14" customWidth="1"/>
    <col min="14087" max="14087" width="1.7109375" style="14" customWidth="1"/>
    <col min="14088" max="14088" width="14.7109375" style="14" customWidth="1"/>
    <col min="14089" max="14089" width="1.7109375" style="14" customWidth="1"/>
    <col min="14090" max="14090" width="14.7109375" style="14" customWidth="1"/>
    <col min="14091" max="14091" width="1.7109375" style="14" customWidth="1"/>
    <col min="14092" max="14335" width="10.7109375" style="14"/>
    <col min="14336" max="14336" width="53.42578125" style="14" customWidth="1"/>
    <col min="14337" max="14337" width="1.7109375" style="14" customWidth="1"/>
    <col min="14338" max="14338" width="7.5703125" style="14" customWidth="1"/>
    <col min="14339" max="14339" width="1.7109375" style="14" customWidth="1"/>
    <col min="14340" max="14340" width="16.42578125" style="14" customWidth="1"/>
    <col min="14341" max="14341" width="1.7109375" style="14" customWidth="1"/>
    <col min="14342" max="14342" width="16.28515625" style="14" customWidth="1"/>
    <col min="14343" max="14343" width="1.7109375" style="14" customWidth="1"/>
    <col min="14344" max="14344" width="14.7109375" style="14" customWidth="1"/>
    <col min="14345" max="14345" width="1.7109375" style="14" customWidth="1"/>
    <col min="14346" max="14346" width="14.7109375" style="14" customWidth="1"/>
    <col min="14347" max="14347" width="1.7109375" style="14" customWidth="1"/>
    <col min="14348" max="14591" width="10.7109375" style="14"/>
    <col min="14592" max="14592" width="53.42578125" style="14" customWidth="1"/>
    <col min="14593" max="14593" width="1.7109375" style="14" customWidth="1"/>
    <col min="14594" max="14594" width="7.5703125" style="14" customWidth="1"/>
    <col min="14595" max="14595" width="1.7109375" style="14" customWidth="1"/>
    <col min="14596" max="14596" width="16.42578125" style="14" customWidth="1"/>
    <col min="14597" max="14597" width="1.7109375" style="14" customWidth="1"/>
    <col min="14598" max="14598" width="16.28515625" style="14" customWidth="1"/>
    <col min="14599" max="14599" width="1.7109375" style="14" customWidth="1"/>
    <col min="14600" max="14600" width="14.7109375" style="14" customWidth="1"/>
    <col min="14601" max="14601" width="1.7109375" style="14" customWidth="1"/>
    <col min="14602" max="14602" width="14.7109375" style="14" customWidth="1"/>
    <col min="14603" max="14603" width="1.7109375" style="14" customWidth="1"/>
    <col min="14604" max="14847" width="10.7109375" style="14"/>
    <col min="14848" max="14848" width="53.42578125" style="14" customWidth="1"/>
    <col min="14849" max="14849" width="1.7109375" style="14" customWidth="1"/>
    <col min="14850" max="14850" width="7.5703125" style="14" customWidth="1"/>
    <col min="14851" max="14851" width="1.7109375" style="14" customWidth="1"/>
    <col min="14852" max="14852" width="16.42578125" style="14" customWidth="1"/>
    <col min="14853" max="14853" width="1.7109375" style="14" customWidth="1"/>
    <col min="14854" max="14854" width="16.28515625" style="14" customWidth="1"/>
    <col min="14855" max="14855" width="1.7109375" style="14" customWidth="1"/>
    <col min="14856" max="14856" width="14.7109375" style="14" customWidth="1"/>
    <col min="14857" max="14857" width="1.7109375" style="14" customWidth="1"/>
    <col min="14858" max="14858" width="14.7109375" style="14" customWidth="1"/>
    <col min="14859" max="14859" width="1.7109375" style="14" customWidth="1"/>
    <col min="14860" max="15103" width="10.7109375" style="14"/>
    <col min="15104" max="15104" width="53.42578125" style="14" customWidth="1"/>
    <col min="15105" max="15105" width="1.7109375" style="14" customWidth="1"/>
    <col min="15106" max="15106" width="7.5703125" style="14" customWidth="1"/>
    <col min="15107" max="15107" width="1.7109375" style="14" customWidth="1"/>
    <col min="15108" max="15108" width="16.42578125" style="14" customWidth="1"/>
    <col min="15109" max="15109" width="1.7109375" style="14" customWidth="1"/>
    <col min="15110" max="15110" width="16.28515625" style="14" customWidth="1"/>
    <col min="15111" max="15111" width="1.7109375" style="14" customWidth="1"/>
    <col min="15112" max="15112" width="14.7109375" style="14" customWidth="1"/>
    <col min="15113" max="15113" width="1.7109375" style="14" customWidth="1"/>
    <col min="15114" max="15114" width="14.7109375" style="14" customWidth="1"/>
    <col min="15115" max="15115" width="1.7109375" style="14" customWidth="1"/>
    <col min="15116" max="15359" width="10.7109375" style="14"/>
    <col min="15360" max="15360" width="53.42578125" style="14" customWidth="1"/>
    <col min="15361" max="15361" width="1.7109375" style="14" customWidth="1"/>
    <col min="15362" max="15362" width="7.5703125" style="14" customWidth="1"/>
    <col min="15363" max="15363" width="1.7109375" style="14" customWidth="1"/>
    <col min="15364" max="15364" width="16.42578125" style="14" customWidth="1"/>
    <col min="15365" max="15365" width="1.7109375" style="14" customWidth="1"/>
    <col min="15366" max="15366" width="16.28515625" style="14" customWidth="1"/>
    <col min="15367" max="15367" width="1.7109375" style="14" customWidth="1"/>
    <col min="15368" max="15368" width="14.7109375" style="14" customWidth="1"/>
    <col min="15369" max="15369" width="1.7109375" style="14" customWidth="1"/>
    <col min="15370" max="15370" width="14.7109375" style="14" customWidth="1"/>
    <col min="15371" max="15371" width="1.7109375" style="14" customWidth="1"/>
    <col min="15372" max="15615" width="10.7109375" style="14"/>
    <col min="15616" max="15616" width="53.42578125" style="14" customWidth="1"/>
    <col min="15617" max="15617" width="1.7109375" style="14" customWidth="1"/>
    <col min="15618" max="15618" width="7.5703125" style="14" customWidth="1"/>
    <col min="15619" max="15619" width="1.7109375" style="14" customWidth="1"/>
    <col min="15620" max="15620" width="16.42578125" style="14" customWidth="1"/>
    <col min="15621" max="15621" width="1.7109375" style="14" customWidth="1"/>
    <col min="15622" max="15622" width="16.28515625" style="14" customWidth="1"/>
    <col min="15623" max="15623" width="1.7109375" style="14" customWidth="1"/>
    <col min="15624" max="15624" width="14.7109375" style="14" customWidth="1"/>
    <col min="15625" max="15625" width="1.7109375" style="14" customWidth="1"/>
    <col min="15626" max="15626" width="14.7109375" style="14" customWidth="1"/>
    <col min="15627" max="15627" width="1.7109375" style="14" customWidth="1"/>
    <col min="15628" max="15871" width="10.7109375" style="14"/>
    <col min="15872" max="15872" width="53.42578125" style="14" customWidth="1"/>
    <col min="15873" max="15873" width="1.7109375" style="14" customWidth="1"/>
    <col min="15874" max="15874" width="7.5703125" style="14" customWidth="1"/>
    <col min="15875" max="15875" width="1.7109375" style="14" customWidth="1"/>
    <col min="15876" max="15876" width="16.42578125" style="14" customWidth="1"/>
    <col min="15877" max="15877" width="1.7109375" style="14" customWidth="1"/>
    <col min="15878" max="15878" width="16.28515625" style="14" customWidth="1"/>
    <col min="15879" max="15879" width="1.7109375" style="14" customWidth="1"/>
    <col min="15880" max="15880" width="14.7109375" style="14" customWidth="1"/>
    <col min="15881" max="15881" width="1.7109375" style="14" customWidth="1"/>
    <col min="15882" max="15882" width="14.7109375" style="14" customWidth="1"/>
    <col min="15883" max="15883" width="1.7109375" style="14" customWidth="1"/>
    <col min="15884" max="16127" width="10.7109375" style="14"/>
    <col min="16128" max="16128" width="53.42578125" style="14" customWidth="1"/>
    <col min="16129" max="16129" width="1.7109375" style="14" customWidth="1"/>
    <col min="16130" max="16130" width="7.5703125" style="14" customWidth="1"/>
    <col min="16131" max="16131" width="1.7109375" style="14" customWidth="1"/>
    <col min="16132" max="16132" width="16.42578125" style="14" customWidth="1"/>
    <col min="16133" max="16133" width="1.7109375" style="14" customWidth="1"/>
    <col min="16134" max="16134" width="16.28515625" style="14" customWidth="1"/>
    <col min="16135" max="16135" width="1.7109375" style="14" customWidth="1"/>
    <col min="16136" max="16136" width="14.7109375" style="14" customWidth="1"/>
    <col min="16137" max="16137" width="1.7109375" style="14" customWidth="1"/>
    <col min="16138" max="16138" width="14.7109375" style="14" customWidth="1"/>
    <col min="16139" max="16139" width="1.7109375" style="14" customWidth="1"/>
    <col min="16140" max="16384" width="10.7109375" style="14"/>
  </cols>
  <sheetData>
    <row r="1" spans="1:20" s="30" customFormat="1" ht="21.95" customHeight="1">
      <c r="I1" s="31"/>
      <c r="K1" s="32" t="s">
        <v>154</v>
      </c>
      <c r="L1" s="31"/>
      <c r="N1" s="31"/>
      <c r="P1" s="31"/>
      <c r="R1" s="31"/>
      <c r="T1" s="31"/>
    </row>
    <row r="2" spans="1:20" s="12" customFormat="1" ht="21.95" customHeight="1">
      <c r="A2" s="1" t="s">
        <v>0</v>
      </c>
      <c r="B2" s="33"/>
      <c r="C2" s="4"/>
      <c r="D2" s="26"/>
      <c r="E2" s="26"/>
      <c r="F2" s="26"/>
      <c r="G2" s="26"/>
      <c r="H2" s="26"/>
      <c r="I2" s="26"/>
      <c r="J2" s="26"/>
      <c r="K2" s="26"/>
    </row>
    <row r="3" spans="1:20" s="12" customFormat="1" ht="21.95" customHeight="1">
      <c r="A3" s="2" t="s">
        <v>44</v>
      </c>
      <c r="B3" s="33"/>
      <c r="C3" s="4"/>
      <c r="D3" s="26"/>
      <c r="E3" s="26"/>
      <c r="F3" s="26"/>
      <c r="G3" s="26"/>
      <c r="H3" s="26"/>
      <c r="I3" s="26"/>
      <c r="J3" s="26"/>
      <c r="K3" s="26"/>
    </row>
    <row r="4" spans="1:20" s="12" customFormat="1" ht="21.95" customHeight="1">
      <c r="A4" s="2" t="s">
        <v>270</v>
      </c>
      <c r="B4" s="33"/>
      <c r="C4" s="4"/>
      <c r="D4" s="26"/>
      <c r="E4" s="26"/>
      <c r="F4" s="26"/>
      <c r="G4" s="26"/>
      <c r="H4" s="26"/>
      <c r="I4" s="26"/>
      <c r="J4" s="26"/>
      <c r="K4" s="26"/>
    </row>
    <row r="5" spans="1:20" s="12" customFormat="1" ht="21.95" customHeight="1">
      <c r="B5" s="33"/>
      <c r="C5" s="4"/>
      <c r="D5" s="26"/>
      <c r="E5" s="26"/>
      <c r="F5" s="26"/>
      <c r="G5" s="26"/>
      <c r="H5" s="26"/>
      <c r="I5" s="33"/>
      <c r="J5" s="26"/>
      <c r="K5" s="15" t="s">
        <v>187</v>
      </c>
    </row>
    <row r="6" spans="1:20" ht="21.95" customHeight="1">
      <c r="E6" s="182"/>
      <c r="F6" s="182" t="s">
        <v>1</v>
      </c>
      <c r="G6" s="182"/>
      <c r="H6" s="34"/>
      <c r="I6" s="182"/>
      <c r="J6" s="182" t="s">
        <v>2</v>
      </c>
      <c r="K6" s="182"/>
    </row>
    <row r="7" spans="1:20" ht="21.95" customHeight="1">
      <c r="C7" s="21" t="s">
        <v>4</v>
      </c>
      <c r="D7" s="18"/>
      <c r="E7" s="35">
        <v>2020</v>
      </c>
      <c r="F7" s="20"/>
      <c r="G7" s="35">
        <v>2019</v>
      </c>
      <c r="H7" s="36"/>
      <c r="I7" s="35">
        <v>2020</v>
      </c>
      <c r="J7" s="20"/>
      <c r="K7" s="35">
        <v>2019</v>
      </c>
    </row>
    <row r="8" spans="1:20" ht="21.95" customHeight="1">
      <c r="A8" s="8" t="s">
        <v>37</v>
      </c>
      <c r="C8" s="21"/>
      <c r="D8" s="18"/>
      <c r="E8" s="35"/>
      <c r="F8" s="20"/>
      <c r="G8" s="167"/>
      <c r="H8" s="36"/>
      <c r="I8" s="35"/>
      <c r="J8" s="20"/>
      <c r="K8" s="167"/>
    </row>
    <row r="9" spans="1:20" ht="21.75" customHeight="1">
      <c r="A9" s="8" t="s">
        <v>38</v>
      </c>
    </row>
    <row r="10" spans="1:20" ht="21.75" customHeight="1">
      <c r="A10" s="7" t="s">
        <v>213</v>
      </c>
      <c r="C10" s="22" t="s">
        <v>179</v>
      </c>
      <c r="E10" s="75">
        <v>87021</v>
      </c>
      <c r="F10" s="75"/>
      <c r="G10" s="75">
        <v>91833</v>
      </c>
      <c r="H10" s="54"/>
      <c r="I10" s="75">
        <v>85796</v>
      </c>
      <c r="J10" s="54"/>
      <c r="K10" s="75">
        <v>90938</v>
      </c>
    </row>
    <row r="11" spans="1:20" ht="21.75" customHeight="1">
      <c r="A11" s="7" t="s">
        <v>221</v>
      </c>
      <c r="C11" s="22">
        <v>3</v>
      </c>
      <c r="E11" s="75">
        <v>386807</v>
      </c>
      <c r="F11" s="75"/>
      <c r="G11" s="75">
        <v>327606</v>
      </c>
      <c r="H11" s="54"/>
      <c r="I11" s="75">
        <v>222612</v>
      </c>
      <c r="J11" s="54"/>
      <c r="K11" s="75">
        <v>197957</v>
      </c>
    </row>
    <row r="12" spans="1:20" ht="21.75" customHeight="1">
      <c r="A12" s="7" t="s">
        <v>222</v>
      </c>
      <c r="C12" s="22"/>
      <c r="E12" s="75">
        <v>403</v>
      </c>
      <c r="F12" s="75"/>
      <c r="G12" s="194">
        <v>788</v>
      </c>
      <c r="H12" s="54"/>
      <c r="I12" s="194">
        <v>0</v>
      </c>
      <c r="J12" s="54"/>
      <c r="K12" s="194">
        <v>0</v>
      </c>
    </row>
    <row r="13" spans="1:20" ht="21.75" customHeight="1">
      <c r="A13" s="7" t="s">
        <v>214</v>
      </c>
      <c r="C13" s="22"/>
    </row>
    <row r="14" spans="1:20" ht="21.75" customHeight="1">
      <c r="A14" s="7" t="s">
        <v>215</v>
      </c>
      <c r="C14" s="22"/>
      <c r="E14" s="195">
        <v>221778</v>
      </c>
      <c r="F14" s="195"/>
      <c r="G14" s="75">
        <v>126554</v>
      </c>
      <c r="H14" s="54"/>
      <c r="I14" s="75">
        <v>50484</v>
      </c>
      <c r="J14" s="54"/>
      <c r="K14" s="75">
        <v>44921</v>
      </c>
    </row>
    <row r="15" spans="1:20" ht="21.75" customHeight="1">
      <c r="A15" s="7" t="s">
        <v>177</v>
      </c>
      <c r="C15" s="22" t="s">
        <v>223</v>
      </c>
      <c r="E15" s="75">
        <v>66434</v>
      </c>
      <c r="F15" s="75"/>
      <c r="G15" s="194">
        <v>45147</v>
      </c>
      <c r="H15" s="54"/>
      <c r="I15" s="194">
        <v>0</v>
      </c>
      <c r="J15" s="54"/>
      <c r="K15" s="194">
        <v>0</v>
      </c>
    </row>
    <row r="16" spans="1:20" ht="21.75" customHeight="1">
      <c r="A16" s="8" t="s">
        <v>85</v>
      </c>
      <c r="E16" s="184">
        <f>SUM(E10:E15)</f>
        <v>762443</v>
      </c>
      <c r="F16" s="26"/>
      <c r="G16" s="184">
        <f>SUM(G10:G15)</f>
        <v>591928</v>
      </c>
      <c r="H16" s="26"/>
      <c r="I16" s="184">
        <f>SUM(I10:I15)</f>
        <v>358892</v>
      </c>
      <c r="J16" s="26"/>
      <c r="K16" s="184">
        <f>SUM(K10:K15)</f>
        <v>333816</v>
      </c>
    </row>
    <row r="17" spans="1:11" ht="21.75" customHeight="1">
      <c r="A17" s="7" t="s">
        <v>81</v>
      </c>
      <c r="B17" s="24"/>
      <c r="C17" s="22">
        <v>3</v>
      </c>
      <c r="E17" s="88">
        <v>-209754</v>
      </c>
      <c r="F17" s="50"/>
      <c r="G17" s="88">
        <v>-229165</v>
      </c>
      <c r="H17" s="50"/>
      <c r="I17" s="88">
        <v>-146199</v>
      </c>
      <c r="J17" s="50"/>
      <c r="K17" s="88">
        <v>-167514</v>
      </c>
    </row>
    <row r="18" spans="1:11" ht="21.75" customHeight="1">
      <c r="A18" s="7" t="s">
        <v>178</v>
      </c>
      <c r="B18" s="24"/>
      <c r="C18" s="22" t="s">
        <v>224</v>
      </c>
      <c r="E18" s="77">
        <v>-51300</v>
      </c>
      <c r="F18" s="50"/>
      <c r="G18" s="77">
        <v>-59598</v>
      </c>
      <c r="H18" s="50"/>
      <c r="I18" s="196">
        <v>0</v>
      </c>
      <c r="J18" s="50"/>
      <c r="K18" s="196">
        <v>0</v>
      </c>
    </row>
    <row r="19" spans="1:11" ht="21.75" customHeight="1">
      <c r="A19" s="8" t="s">
        <v>82</v>
      </c>
      <c r="E19" s="89">
        <f>SUM(E16:E18)</f>
        <v>501389</v>
      </c>
      <c r="F19" s="47"/>
      <c r="G19" s="89">
        <f>SUM(G16:G18)</f>
        <v>303165</v>
      </c>
      <c r="H19" s="47"/>
      <c r="I19" s="89">
        <f>SUM(I16:I18)</f>
        <v>212693</v>
      </c>
      <c r="J19" s="47"/>
      <c r="K19" s="89">
        <f>SUM(K16:K18)</f>
        <v>166302</v>
      </c>
    </row>
    <row r="20" spans="1:11" ht="21.75" customHeight="1">
      <c r="A20" s="5" t="s">
        <v>280</v>
      </c>
      <c r="E20" s="89">
        <v>6547</v>
      </c>
      <c r="F20" s="47"/>
      <c r="G20" s="194">
        <v>0</v>
      </c>
      <c r="H20" s="194"/>
      <c r="I20" s="194">
        <v>0</v>
      </c>
      <c r="J20" s="194"/>
      <c r="K20" s="194">
        <v>0</v>
      </c>
    </row>
    <row r="21" spans="1:11" ht="21.75" customHeight="1">
      <c r="A21" s="7" t="s">
        <v>189</v>
      </c>
      <c r="B21" s="24"/>
      <c r="C21" s="22"/>
      <c r="E21" s="194">
        <v>0</v>
      </c>
      <c r="F21" s="47"/>
      <c r="G21" s="89">
        <v>3171</v>
      </c>
      <c r="H21" s="47"/>
      <c r="I21" s="194">
        <v>0</v>
      </c>
      <c r="J21" s="47"/>
      <c r="K21" s="194">
        <v>0</v>
      </c>
    </row>
    <row r="22" spans="1:11" ht="21.75" customHeight="1">
      <c r="A22" s="7" t="s">
        <v>83</v>
      </c>
      <c r="B22" s="24"/>
      <c r="C22" s="22">
        <v>3</v>
      </c>
      <c r="E22" s="77">
        <v>1595</v>
      </c>
      <c r="F22" s="54"/>
      <c r="G22" s="77">
        <v>4346</v>
      </c>
      <c r="H22" s="54"/>
      <c r="I22" s="77">
        <v>11615</v>
      </c>
      <c r="J22" s="54"/>
      <c r="K22" s="77">
        <v>13919</v>
      </c>
    </row>
    <row r="23" spans="1:11" ht="21.75" customHeight="1">
      <c r="A23" s="8" t="s">
        <v>86</v>
      </c>
      <c r="B23" s="24"/>
      <c r="C23" s="66"/>
      <c r="E23" s="75">
        <f>SUM(E19:E22)</f>
        <v>509531</v>
      </c>
      <c r="F23" s="54"/>
      <c r="G23" s="75">
        <f>SUM(G19:G22)</f>
        <v>310682</v>
      </c>
      <c r="H23" s="54"/>
      <c r="I23" s="75">
        <f>SUM(I19:I22)</f>
        <v>224308</v>
      </c>
      <c r="J23" s="54"/>
      <c r="K23" s="75">
        <f>SUM(K19:K22)</f>
        <v>180221</v>
      </c>
    </row>
    <row r="24" spans="1:11" ht="21.75" customHeight="1">
      <c r="A24" s="7" t="s">
        <v>84</v>
      </c>
      <c r="B24" s="24"/>
      <c r="C24" s="22">
        <v>3</v>
      </c>
      <c r="E24" s="88">
        <v>-102080</v>
      </c>
      <c r="F24" s="50"/>
      <c r="G24" s="88">
        <v>-95946</v>
      </c>
      <c r="H24" s="50"/>
      <c r="I24" s="88">
        <v>-63474</v>
      </c>
      <c r="J24" s="50"/>
      <c r="K24" s="88">
        <v>-62090</v>
      </c>
    </row>
    <row r="25" spans="1:11" ht="21.75" customHeight="1">
      <c r="A25" s="7" t="s">
        <v>264</v>
      </c>
      <c r="B25" s="24"/>
      <c r="C25" s="22"/>
      <c r="E25" s="194">
        <v>-60200</v>
      </c>
      <c r="F25" s="194"/>
      <c r="G25" s="194">
        <v>0</v>
      </c>
      <c r="H25" s="194"/>
      <c r="I25" s="194">
        <v>2456</v>
      </c>
      <c r="J25" s="194"/>
      <c r="K25" s="194">
        <v>0</v>
      </c>
    </row>
    <row r="26" spans="1:11" ht="21.75" customHeight="1">
      <c r="A26" s="7" t="s">
        <v>261</v>
      </c>
      <c r="B26" s="24"/>
      <c r="C26" s="22"/>
      <c r="E26" s="194">
        <v>0</v>
      </c>
      <c r="F26" s="194"/>
      <c r="G26" s="194">
        <v>2975</v>
      </c>
      <c r="H26" s="194"/>
      <c r="I26" s="194">
        <v>0</v>
      </c>
      <c r="J26" s="194"/>
      <c r="K26" s="194">
        <v>4421</v>
      </c>
    </row>
    <row r="27" spans="1:11" ht="21.75" customHeight="1">
      <c r="A27" s="37" t="s">
        <v>89</v>
      </c>
      <c r="B27" s="24"/>
      <c r="C27" s="22"/>
      <c r="E27" s="90">
        <f>SUM(E24:E26)</f>
        <v>-162280</v>
      </c>
      <c r="F27" s="54"/>
      <c r="G27" s="90">
        <f>SUM(G24:G26)</f>
        <v>-92971</v>
      </c>
      <c r="H27" s="54"/>
      <c r="I27" s="90">
        <f>SUM(I24:I26)</f>
        <v>-61018</v>
      </c>
      <c r="J27" s="54"/>
      <c r="K27" s="90">
        <f>SUM(K24:K26)</f>
        <v>-57669</v>
      </c>
    </row>
    <row r="28" spans="1:11" ht="21.75" customHeight="1">
      <c r="A28" s="37" t="s">
        <v>92</v>
      </c>
      <c r="B28" s="12"/>
      <c r="E28" s="89">
        <f>SUM(E23,E27)</f>
        <v>347251</v>
      </c>
      <c r="F28" s="47"/>
      <c r="G28" s="89">
        <f>SUM(G23,G27)</f>
        <v>217711</v>
      </c>
      <c r="H28" s="47"/>
      <c r="I28" s="89">
        <f>SUM(I23,I27)</f>
        <v>163290</v>
      </c>
      <c r="J28" s="47"/>
      <c r="K28" s="89">
        <f>SUM(K23,K27)</f>
        <v>122552</v>
      </c>
    </row>
    <row r="29" spans="1:11" ht="21.75" customHeight="1">
      <c r="A29" s="6" t="s">
        <v>39</v>
      </c>
      <c r="B29" s="12"/>
      <c r="E29" s="77">
        <v>-76794</v>
      </c>
      <c r="F29" s="54"/>
      <c r="G29" s="77">
        <v>-45381</v>
      </c>
      <c r="H29" s="54"/>
      <c r="I29" s="77">
        <v>-75201</v>
      </c>
      <c r="J29" s="54"/>
      <c r="K29" s="77">
        <v>-45367</v>
      </c>
    </row>
    <row r="30" spans="1:11" ht="21.75" customHeight="1">
      <c r="A30" s="37" t="s">
        <v>114</v>
      </c>
      <c r="B30" s="12"/>
      <c r="E30" s="26">
        <f>SUM(E28:E29)</f>
        <v>270457</v>
      </c>
      <c r="F30" s="26"/>
      <c r="G30" s="26">
        <f>SUM(G28:G29)</f>
        <v>172330</v>
      </c>
      <c r="H30" s="26"/>
      <c r="I30" s="26">
        <f>SUM(I28:I29)</f>
        <v>88089</v>
      </c>
      <c r="J30" s="26"/>
      <c r="K30" s="26">
        <f>SUM(K28:K29)</f>
        <v>77185</v>
      </c>
    </row>
    <row r="31" spans="1:11" ht="21.75" customHeight="1">
      <c r="A31" s="7" t="s">
        <v>155</v>
      </c>
      <c r="B31" s="12"/>
      <c r="C31" s="22">
        <v>14.2</v>
      </c>
      <c r="E31" s="197">
        <v>0</v>
      </c>
      <c r="F31" s="54"/>
      <c r="G31" s="197">
        <v>0</v>
      </c>
      <c r="H31" s="54"/>
      <c r="I31" s="77">
        <v>160406</v>
      </c>
      <c r="J31" s="54"/>
      <c r="K31" s="77">
        <v>82384</v>
      </c>
    </row>
    <row r="32" spans="1:11" ht="21.75" customHeight="1">
      <c r="A32" s="37" t="s">
        <v>98</v>
      </c>
      <c r="B32" s="12"/>
      <c r="E32" s="91">
        <f>SUM(E30:E31)</f>
        <v>270457</v>
      </c>
      <c r="F32" s="54"/>
      <c r="G32" s="91">
        <f>SUM(G30:G31)</f>
        <v>172330</v>
      </c>
      <c r="H32" s="50"/>
      <c r="I32" s="91">
        <f>SUM(I30:I31)</f>
        <v>248495</v>
      </c>
      <c r="J32" s="50"/>
      <c r="K32" s="91">
        <f>SUM(K30:K31)</f>
        <v>159569</v>
      </c>
    </row>
    <row r="33" spans="1:11" ht="21.75" customHeight="1">
      <c r="A33" s="6" t="s">
        <v>115</v>
      </c>
      <c r="B33" s="12"/>
      <c r="C33" s="22">
        <v>31</v>
      </c>
      <c r="E33" s="77">
        <v>-40172</v>
      </c>
      <c r="F33" s="50"/>
      <c r="G33" s="77">
        <v>-35118</v>
      </c>
      <c r="H33" s="50"/>
      <c r="I33" s="77">
        <v>-21550</v>
      </c>
      <c r="J33" s="50"/>
      <c r="K33" s="77">
        <v>-11107</v>
      </c>
    </row>
    <row r="34" spans="1:11" ht="21.75" customHeight="1">
      <c r="A34" s="8" t="s">
        <v>156</v>
      </c>
      <c r="E34" s="67">
        <f>SUM(E32:E33)</f>
        <v>230285</v>
      </c>
      <c r="F34" s="164"/>
      <c r="G34" s="67">
        <f>SUM(G32:G33)</f>
        <v>137212</v>
      </c>
      <c r="H34" s="164"/>
      <c r="I34" s="67">
        <f>SUM(I32:I33)</f>
        <v>226945</v>
      </c>
      <c r="J34" s="164"/>
      <c r="K34" s="67">
        <f>SUM(K32:K33)</f>
        <v>148462</v>
      </c>
    </row>
    <row r="35" spans="1:11" ht="11.25" customHeight="1">
      <c r="A35" s="14"/>
      <c r="E35" s="92"/>
      <c r="F35" s="93"/>
      <c r="G35" s="92"/>
      <c r="H35" s="93"/>
      <c r="I35" s="92"/>
      <c r="J35" s="94"/>
      <c r="K35" s="92"/>
    </row>
    <row r="36" spans="1:11" ht="21.95" customHeight="1">
      <c r="A36" s="68" t="s">
        <v>40</v>
      </c>
      <c r="B36" s="30"/>
      <c r="C36" s="69"/>
      <c r="D36" s="70"/>
      <c r="E36" s="73"/>
      <c r="F36" s="69"/>
      <c r="G36" s="73"/>
      <c r="H36" s="74"/>
      <c r="I36" s="95"/>
      <c r="J36" s="96"/>
      <c r="K36" s="95"/>
    </row>
    <row r="37" spans="1:11" ht="21.95" customHeight="1">
      <c r="A37" s="71" t="s">
        <v>157</v>
      </c>
      <c r="B37" s="30"/>
      <c r="C37" s="69"/>
      <c r="D37" s="70"/>
      <c r="E37" s="73"/>
      <c r="F37" s="69"/>
      <c r="G37" s="73"/>
      <c r="H37" s="74"/>
      <c r="I37" s="95"/>
      <c r="J37" s="96"/>
      <c r="K37" s="95"/>
    </row>
    <row r="38" spans="1:11" ht="21.95" customHeight="1">
      <c r="A38" s="71" t="s">
        <v>190</v>
      </c>
      <c r="B38" s="30"/>
      <c r="C38" s="69"/>
      <c r="D38" s="70"/>
      <c r="E38" s="73"/>
      <c r="F38" s="69"/>
      <c r="G38" s="73"/>
      <c r="H38" s="74"/>
      <c r="I38" s="95"/>
      <c r="J38" s="96"/>
      <c r="K38" s="95"/>
    </row>
    <row r="39" spans="1:11" ht="21.95" customHeight="1">
      <c r="A39" s="40" t="s">
        <v>158</v>
      </c>
      <c r="B39" s="30"/>
      <c r="C39" s="69"/>
      <c r="D39" s="70"/>
    </row>
    <row r="40" spans="1:11" ht="21.95" customHeight="1">
      <c r="A40" s="40" t="s">
        <v>159</v>
      </c>
      <c r="B40" s="30"/>
      <c r="C40" s="69"/>
      <c r="D40" s="70"/>
      <c r="E40" s="84">
        <v>-205</v>
      </c>
      <c r="F40" s="85"/>
      <c r="G40" s="84">
        <v>-499</v>
      </c>
      <c r="H40" s="85"/>
      <c r="I40" s="194">
        <v>0</v>
      </c>
      <c r="J40" s="50"/>
      <c r="K40" s="194">
        <v>0</v>
      </c>
    </row>
    <row r="41" spans="1:11" ht="21.95" customHeight="1">
      <c r="A41" s="40" t="s">
        <v>281</v>
      </c>
      <c r="B41" s="30"/>
      <c r="C41" s="69"/>
      <c r="D41" s="70"/>
      <c r="E41" s="84"/>
      <c r="F41" s="85"/>
      <c r="G41" s="84"/>
      <c r="H41" s="85"/>
      <c r="I41" s="194"/>
      <c r="J41" s="50"/>
      <c r="K41" s="194"/>
    </row>
    <row r="42" spans="1:11" ht="21.95" customHeight="1">
      <c r="A42" s="40" t="s">
        <v>188</v>
      </c>
      <c r="B42" s="30"/>
      <c r="C42" s="69"/>
      <c r="D42" s="70"/>
      <c r="E42" s="194">
        <v>0</v>
      </c>
      <c r="F42" s="85"/>
      <c r="G42" s="84">
        <v>2486</v>
      </c>
      <c r="H42" s="85"/>
      <c r="I42" s="194">
        <v>0</v>
      </c>
      <c r="J42" s="50"/>
      <c r="K42" s="194">
        <v>0</v>
      </c>
    </row>
    <row r="43" spans="1:11" ht="21.95" customHeight="1">
      <c r="A43" s="40" t="s">
        <v>160</v>
      </c>
      <c r="B43" s="30"/>
      <c r="C43" s="69"/>
      <c r="D43" s="70"/>
      <c r="G43" s="84"/>
    </row>
    <row r="44" spans="1:11" ht="21.95" customHeight="1">
      <c r="A44" s="40" t="s">
        <v>161</v>
      </c>
      <c r="B44" s="30"/>
      <c r="C44" s="72">
        <v>14.2</v>
      </c>
      <c r="D44" s="70"/>
      <c r="E44" s="196">
        <v>0</v>
      </c>
      <c r="F44" s="198"/>
      <c r="G44" s="196">
        <v>0</v>
      </c>
      <c r="H44" s="198"/>
      <c r="I44" s="79">
        <v>-205</v>
      </c>
      <c r="J44" s="194"/>
      <c r="K44" s="79">
        <v>900</v>
      </c>
    </row>
    <row r="45" spans="1:11" ht="21.95" customHeight="1">
      <c r="A45" s="40" t="s">
        <v>157</v>
      </c>
      <c r="B45" s="30"/>
      <c r="C45" s="69"/>
      <c r="D45" s="70"/>
      <c r="E45" s="84"/>
      <c r="F45" s="119"/>
      <c r="G45" s="84"/>
      <c r="H45" s="119"/>
      <c r="I45" s="83"/>
      <c r="J45" s="50"/>
      <c r="K45" s="83"/>
    </row>
    <row r="46" spans="1:11" ht="21.95" customHeight="1">
      <c r="A46" s="40" t="s">
        <v>191</v>
      </c>
      <c r="B46" s="30"/>
      <c r="C46" s="69"/>
      <c r="D46" s="70"/>
      <c r="E46" s="87">
        <f>SUM(E40:E45)</f>
        <v>-205</v>
      </c>
      <c r="F46" s="86"/>
      <c r="G46" s="87">
        <f>SUM(G40:G45)</f>
        <v>1987</v>
      </c>
      <c r="H46" s="86"/>
      <c r="I46" s="87">
        <f>SUM(I40:I45)</f>
        <v>-205</v>
      </c>
      <c r="J46" s="83"/>
      <c r="K46" s="87">
        <f>SUM(K40:K45)</f>
        <v>900</v>
      </c>
    </row>
    <row r="47" spans="1:11" ht="21.95" customHeight="1">
      <c r="A47" s="68" t="s">
        <v>162</v>
      </c>
      <c r="B47" s="30"/>
      <c r="C47" s="73"/>
      <c r="D47" s="70"/>
      <c r="E47" s="87">
        <f>SUM(E46)</f>
        <v>-205</v>
      </c>
      <c r="F47" s="86"/>
      <c r="G47" s="87">
        <f>SUM(G46)</f>
        <v>1987</v>
      </c>
      <c r="H47" s="86"/>
      <c r="I47" s="87">
        <f>SUM(I46)</f>
        <v>-205</v>
      </c>
      <c r="J47" s="83"/>
      <c r="K47" s="87">
        <f>SUM(K46)</f>
        <v>900</v>
      </c>
    </row>
    <row r="48" spans="1:11" ht="9" customHeight="1">
      <c r="A48" s="14"/>
      <c r="E48" s="92"/>
      <c r="F48" s="93"/>
      <c r="G48" s="92"/>
      <c r="H48" s="93"/>
      <c r="I48" s="92"/>
      <c r="J48" s="94"/>
      <c r="K48" s="92"/>
    </row>
    <row r="49" spans="1:20" ht="21.95" customHeight="1" thickBot="1">
      <c r="A49" s="68" t="s">
        <v>163</v>
      </c>
      <c r="B49" s="30"/>
      <c r="C49" s="73"/>
      <c r="D49" s="70"/>
      <c r="E49" s="116">
        <f>E34+E47</f>
        <v>230080</v>
      </c>
      <c r="F49" s="117"/>
      <c r="G49" s="116">
        <f>G34+G47</f>
        <v>139199</v>
      </c>
      <c r="H49" s="118"/>
      <c r="I49" s="116">
        <f>I34+I47</f>
        <v>226740</v>
      </c>
      <c r="J49" s="97"/>
      <c r="K49" s="116">
        <f>K34+K47</f>
        <v>149362</v>
      </c>
    </row>
    <row r="50" spans="1:20" ht="9" customHeight="1" thickTop="1">
      <c r="A50" s="14"/>
      <c r="E50" s="92"/>
      <c r="F50" s="93"/>
      <c r="G50" s="92"/>
      <c r="H50" s="93"/>
      <c r="I50" s="92"/>
      <c r="J50" s="94"/>
      <c r="K50" s="92"/>
    </row>
    <row r="51" spans="1:20" ht="8.25" customHeight="1">
      <c r="A51" s="7"/>
      <c r="B51" s="12"/>
      <c r="C51" s="22"/>
    </row>
    <row r="52" spans="1:20" s="30" customFormat="1" ht="21.95" customHeight="1">
      <c r="A52" s="172" t="s">
        <v>289</v>
      </c>
      <c r="I52" s="31"/>
      <c r="K52" s="32"/>
      <c r="L52" s="31"/>
      <c r="N52" s="31"/>
      <c r="P52" s="31"/>
      <c r="R52" s="31"/>
      <c r="T52" s="31"/>
    </row>
    <row r="53" spans="1:20" s="30" customFormat="1" ht="21.95" customHeight="1">
      <c r="A53" s="5"/>
      <c r="I53" s="26"/>
      <c r="K53" s="32" t="s">
        <v>154</v>
      </c>
      <c r="L53" s="31"/>
      <c r="N53" s="31"/>
      <c r="P53" s="31"/>
      <c r="R53" s="31"/>
      <c r="T53" s="31"/>
    </row>
    <row r="54" spans="1:20" s="30" customFormat="1" ht="21.95" customHeight="1">
      <c r="A54" s="1" t="s">
        <v>0</v>
      </c>
      <c r="B54" s="33"/>
      <c r="C54" s="4"/>
      <c r="D54" s="26"/>
      <c r="E54" s="26"/>
      <c r="F54" s="26"/>
      <c r="G54" s="26"/>
      <c r="H54" s="26"/>
      <c r="J54" s="26"/>
      <c r="L54" s="12"/>
      <c r="N54" s="31"/>
      <c r="P54" s="31"/>
      <c r="R54" s="31"/>
      <c r="T54" s="31"/>
    </row>
    <row r="55" spans="1:20" s="30" customFormat="1" ht="21.95" customHeight="1">
      <c r="A55" s="2" t="s">
        <v>181</v>
      </c>
      <c r="B55" s="33"/>
      <c r="C55" s="4"/>
      <c r="D55" s="26"/>
      <c r="E55" s="26"/>
      <c r="F55" s="26"/>
      <c r="G55" s="26"/>
      <c r="H55" s="26"/>
      <c r="I55" s="26"/>
      <c r="J55" s="26"/>
      <c r="K55" s="26"/>
      <c r="L55" s="12"/>
      <c r="N55" s="31"/>
      <c r="P55" s="31"/>
      <c r="R55" s="31"/>
      <c r="T55" s="31"/>
    </row>
    <row r="56" spans="1:20" s="30" customFormat="1" ht="21.95" customHeight="1">
      <c r="A56" s="2" t="s">
        <v>270</v>
      </c>
      <c r="B56" s="33"/>
      <c r="C56" s="4"/>
      <c r="D56" s="26"/>
      <c r="E56" s="26"/>
      <c r="F56" s="26"/>
      <c r="G56" s="26"/>
      <c r="H56" s="26"/>
      <c r="I56" s="26"/>
      <c r="J56" s="26"/>
      <c r="K56" s="26"/>
      <c r="L56" s="12"/>
      <c r="N56" s="31"/>
      <c r="P56" s="31"/>
      <c r="R56" s="31"/>
      <c r="T56" s="31"/>
    </row>
    <row r="57" spans="1:20" s="30" customFormat="1" ht="21.95" customHeight="1">
      <c r="A57" s="12"/>
      <c r="B57" s="33"/>
      <c r="C57" s="4"/>
      <c r="D57" s="26"/>
      <c r="E57" s="26"/>
      <c r="F57" s="26"/>
      <c r="G57" s="26"/>
      <c r="H57" s="26"/>
      <c r="I57" s="33"/>
      <c r="J57" s="26"/>
      <c r="K57" s="15" t="s">
        <v>187</v>
      </c>
      <c r="N57" s="31"/>
      <c r="P57" s="31"/>
      <c r="R57" s="31"/>
      <c r="T57" s="31"/>
    </row>
    <row r="58" spans="1:20" s="30" customFormat="1" ht="21.95" customHeight="1">
      <c r="A58" s="5"/>
      <c r="B58" s="14"/>
      <c r="C58" s="5"/>
      <c r="D58" s="14"/>
      <c r="E58" s="182"/>
      <c r="F58" s="182" t="s">
        <v>1</v>
      </c>
      <c r="G58" s="182"/>
      <c r="H58" s="34"/>
      <c r="I58" s="182"/>
      <c r="J58" s="182" t="s">
        <v>2</v>
      </c>
      <c r="K58" s="182"/>
      <c r="L58" s="14"/>
      <c r="N58" s="31"/>
      <c r="P58" s="31"/>
      <c r="R58" s="31"/>
      <c r="T58" s="31"/>
    </row>
    <row r="59" spans="1:20" s="30" customFormat="1" ht="21.95" customHeight="1">
      <c r="A59" s="5"/>
      <c r="B59" s="14"/>
      <c r="C59" s="21" t="s">
        <v>4</v>
      </c>
      <c r="D59" s="18"/>
      <c r="E59" s="35">
        <v>2020</v>
      </c>
      <c r="F59" s="20"/>
      <c r="G59" s="35">
        <v>2019</v>
      </c>
      <c r="H59" s="36"/>
      <c r="I59" s="35">
        <v>2020</v>
      </c>
      <c r="J59" s="20"/>
      <c r="K59" s="35">
        <v>2019</v>
      </c>
      <c r="L59" s="14"/>
      <c r="N59" s="31"/>
      <c r="P59" s="31"/>
      <c r="R59" s="31"/>
      <c r="T59" s="31"/>
    </row>
    <row r="60" spans="1:20" s="30" customFormat="1" ht="21.95" customHeight="1">
      <c r="A60" s="2" t="s">
        <v>182</v>
      </c>
      <c r="B60" s="14"/>
      <c r="C60" s="5"/>
      <c r="D60" s="14"/>
      <c r="E60" s="14"/>
      <c r="F60" s="14"/>
      <c r="G60" s="167"/>
      <c r="H60" s="14"/>
      <c r="I60" s="14"/>
      <c r="J60" s="27"/>
      <c r="K60" s="167"/>
      <c r="L60" s="14"/>
      <c r="N60" s="31"/>
      <c r="P60" s="31"/>
      <c r="R60" s="31"/>
      <c r="T60" s="31"/>
    </row>
    <row r="61" spans="1:20" s="30" customFormat="1" ht="21.95" customHeight="1" thickBot="1">
      <c r="A61" s="6" t="s">
        <v>183</v>
      </c>
      <c r="B61" s="14"/>
      <c r="C61" s="5"/>
      <c r="D61" s="14"/>
      <c r="E61" s="14">
        <f>I61</f>
        <v>226945</v>
      </c>
      <c r="F61" s="47"/>
      <c r="G61" s="14">
        <f>K61</f>
        <v>148462</v>
      </c>
      <c r="H61" s="47"/>
      <c r="I61" s="98">
        <f>I34</f>
        <v>226945</v>
      </c>
      <c r="J61" s="28"/>
      <c r="K61" s="98">
        <f>K34</f>
        <v>148462</v>
      </c>
      <c r="L61" s="14"/>
      <c r="N61" s="31"/>
      <c r="P61" s="31"/>
      <c r="R61" s="31"/>
      <c r="T61" s="31"/>
    </row>
    <row r="62" spans="1:20" s="30" customFormat="1" ht="21.95" customHeight="1" thickTop="1">
      <c r="A62" s="6" t="s">
        <v>184</v>
      </c>
      <c r="B62" s="14"/>
      <c r="C62" s="22"/>
      <c r="D62" s="14"/>
      <c r="E62" s="14">
        <f>SUM(E63-E61)</f>
        <v>3340</v>
      </c>
      <c r="F62" s="14"/>
      <c r="G62" s="14">
        <f>SUM(G63-G61)</f>
        <v>-11250</v>
      </c>
      <c r="H62" s="14"/>
      <c r="I62" s="25"/>
      <c r="J62" s="27"/>
      <c r="K62" s="25"/>
      <c r="L62" s="14"/>
      <c r="N62" s="31"/>
      <c r="P62" s="31"/>
      <c r="R62" s="31"/>
      <c r="T62" s="31"/>
    </row>
    <row r="63" spans="1:20" s="30" customFormat="1" ht="21.95" customHeight="1" thickBot="1">
      <c r="A63" s="6"/>
      <c r="B63" s="14"/>
      <c r="C63" s="22"/>
      <c r="D63" s="14"/>
      <c r="E63" s="41">
        <f>SUM(E34)</f>
        <v>230285</v>
      </c>
      <c r="F63" s="164"/>
      <c r="G63" s="41">
        <f>SUM(G34)</f>
        <v>137212</v>
      </c>
      <c r="H63" s="164"/>
      <c r="I63" s="25"/>
      <c r="J63" s="164"/>
      <c r="K63" s="25"/>
      <c r="L63" s="14"/>
      <c r="N63" s="31"/>
      <c r="P63" s="31"/>
      <c r="R63" s="31"/>
      <c r="T63" s="31"/>
    </row>
    <row r="64" spans="1:20" s="30" customFormat="1" ht="21.95" customHeight="1" thickTop="1">
      <c r="A64" s="99"/>
      <c r="B64" s="14"/>
      <c r="C64" s="100"/>
      <c r="D64" s="101"/>
      <c r="E64" s="102"/>
      <c r="F64" s="103"/>
      <c r="G64" s="102"/>
      <c r="H64" s="105"/>
      <c r="I64" s="106"/>
      <c r="J64" s="107"/>
      <c r="K64" s="106"/>
      <c r="L64" s="14"/>
      <c r="N64" s="31"/>
      <c r="P64" s="31"/>
      <c r="R64" s="31"/>
      <c r="T64" s="31"/>
    </row>
    <row r="65" spans="1:20" s="30" customFormat="1" ht="21.95" customHeight="1">
      <c r="A65" s="2" t="s">
        <v>185</v>
      </c>
      <c r="B65" s="14"/>
      <c r="C65" s="107"/>
      <c r="D65" s="108"/>
      <c r="E65" s="96"/>
      <c r="F65" s="15"/>
      <c r="G65" s="96"/>
      <c r="H65" s="45"/>
      <c r="I65" s="23"/>
      <c r="J65" s="107"/>
      <c r="K65" s="23"/>
      <c r="L65" s="14"/>
      <c r="N65" s="31"/>
      <c r="P65" s="31"/>
      <c r="R65" s="31"/>
      <c r="T65" s="31"/>
    </row>
    <row r="66" spans="1:20" s="30" customFormat="1" ht="21.95" customHeight="1" thickBot="1">
      <c r="A66" s="6" t="s">
        <v>183</v>
      </c>
      <c r="B66" s="14"/>
      <c r="C66" s="107"/>
      <c r="D66" s="108"/>
      <c r="E66" s="14">
        <f>I66</f>
        <v>226740</v>
      </c>
      <c r="F66" s="14"/>
      <c r="G66" s="14">
        <f>K66</f>
        <v>149362</v>
      </c>
      <c r="H66" s="45"/>
      <c r="I66" s="109">
        <f>I49</f>
        <v>226740</v>
      </c>
      <c r="J66" s="107"/>
      <c r="K66" s="109">
        <f>K49</f>
        <v>149362</v>
      </c>
      <c r="L66" s="14"/>
      <c r="N66" s="31"/>
      <c r="P66" s="31"/>
      <c r="R66" s="31"/>
      <c r="T66" s="31"/>
    </row>
    <row r="67" spans="1:20" s="30" customFormat="1" ht="21.95" customHeight="1" thickTop="1">
      <c r="A67" s="6" t="s">
        <v>184</v>
      </c>
      <c r="B67" s="14"/>
      <c r="C67" s="107"/>
      <c r="D67" s="108"/>
      <c r="E67" s="14">
        <f>SUM(E68-E66)</f>
        <v>3340</v>
      </c>
      <c r="F67" s="14"/>
      <c r="G67" s="14">
        <f>SUM(G68-G66)</f>
        <v>-10163</v>
      </c>
      <c r="H67" s="45"/>
      <c r="I67" s="25"/>
      <c r="J67" s="110"/>
      <c r="K67" s="25"/>
      <c r="L67" s="14"/>
      <c r="N67" s="31"/>
      <c r="P67" s="31"/>
      <c r="R67" s="31"/>
      <c r="T67" s="31"/>
    </row>
    <row r="68" spans="1:20" s="30" customFormat="1" ht="21.95" customHeight="1" thickBot="1">
      <c r="A68" s="111"/>
      <c r="B68" s="14"/>
      <c r="C68" s="107"/>
      <c r="D68" s="108"/>
      <c r="E68" s="41">
        <f>SUM(E49)</f>
        <v>230080</v>
      </c>
      <c r="F68" s="15"/>
      <c r="G68" s="41">
        <f>SUM(G49)</f>
        <v>139199</v>
      </c>
      <c r="H68" s="45"/>
      <c r="I68" s="25"/>
      <c r="J68" s="110"/>
      <c r="K68" s="25"/>
      <c r="L68" s="14"/>
      <c r="N68" s="31"/>
      <c r="P68" s="31"/>
      <c r="R68" s="31"/>
      <c r="T68" s="31"/>
    </row>
    <row r="69" spans="1:20" s="30" customFormat="1" ht="21.95" customHeight="1" thickTop="1">
      <c r="A69" s="99"/>
      <c r="B69" s="14"/>
      <c r="C69" s="100"/>
      <c r="D69" s="101"/>
      <c r="E69" s="102"/>
      <c r="F69" s="103"/>
      <c r="G69" s="44"/>
      <c r="H69" s="105"/>
      <c r="I69" s="106"/>
      <c r="J69" s="107"/>
      <c r="K69" s="44"/>
      <c r="L69" s="14"/>
      <c r="N69" s="31"/>
      <c r="P69" s="31"/>
      <c r="R69" s="31"/>
      <c r="T69" s="31"/>
    </row>
    <row r="70" spans="1:20" s="30" customFormat="1" ht="21.95" customHeight="1">
      <c r="A70" s="2" t="s">
        <v>41</v>
      </c>
      <c r="B70" s="14"/>
      <c r="C70" s="22">
        <v>32</v>
      </c>
      <c r="D70" s="14"/>
      <c r="E70" s="28"/>
      <c r="F70" s="14"/>
      <c r="G70" s="28"/>
      <c r="H70" s="14"/>
      <c r="I70" s="28"/>
      <c r="J70" s="28"/>
      <c r="K70" s="28"/>
      <c r="L70" s="14"/>
      <c r="N70" s="31"/>
      <c r="P70" s="31"/>
      <c r="R70" s="31"/>
      <c r="T70" s="31"/>
    </row>
    <row r="71" spans="1:20" s="30" customFormat="1" ht="21.95" customHeight="1">
      <c r="A71" s="6" t="s">
        <v>42</v>
      </c>
      <c r="B71" s="12"/>
      <c r="C71" s="22"/>
      <c r="D71" s="14"/>
      <c r="E71" s="28"/>
      <c r="F71" s="14"/>
      <c r="G71" s="28"/>
      <c r="H71" s="28"/>
      <c r="I71" s="28"/>
      <c r="J71" s="28"/>
      <c r="K71" s="28"/>
      <c r="L71" s="14"/>
      <c r="N71" s="31"/>
      <c r="P71" s="31"/>
      <c r="R71" s="31"/>
      <c r="T71" s="31"/>
    </row>
    <row r="72" spans="1:20" s="30" customFormat="1" ht="21.95" customHeight="1" thickBot="1">
      <c r="A72" s="6" t="s">
        <v>186</v>
      </c>
      <c r="B72" s="12"/>
      <c r="C72" s="22"/>
      <c r="D72" s="14"/>
      <c r="E72" s="199">
        <v>0.26</v>
      </c>
      <c r="F72" s="49"/>
      <c r="G72" s="112">
        <v>0.17</v>
      </c>
      <c r="H72" s="49"/>
      <c r="I72" s="199">
        <v>0.26</v>
      </c>
      <c r="J72" s="93"/>
      <c r="K72" s="112">
        <v>0.17</v>
      </c>
      <c r="L72" s="14"/>
      <c r="N72" s="31"/>
      <c r="P72" s="31"/>
      <c r="R72" s="31"/>
      <c r="T72" s="31"/>
    </row>
    <row r="73" spans="1:20" s="30" customFormat="1" ht="21.95" customHeight="1" thickTop="1">
      <c r="A73" s="6"/>
      <c r="B73" s="12"/>
      <c r="C73" s="22"/>
      <c r="D73" s="14"/>
      <c r="E73" s="113"/>
      <c r="F73" s="93"/>
      <c r="G73" s="113"/>
      <c r="H73" s="93"/>
      <c r="I73" s="113"/>
      <c r="J73" s="93"/>
      <c r="K73" s="113"/>
      <c r="L73" s="14"/>
      <c r="N73" s="31"/>
      <c r="P73" s="31"/>
      <c r="R73" s="31"/>
      <c r="T73" s="31"/>
    </row>
    <row r="74" spans="1:20" s="30" customFormat="1" ht="21.95" customHeight="1">
      <c r="A74" s="6" t="s">
        <v>116</v>
      </c>
      <c r="B74" s="12"/>
      <c r="C74" s="22"/>
      <c r="D74" s="14"/>
      <c r="E74" s="113"/>
      <c r="F74" s="93"/>
      <c r="G74" s="113"/>
      <c r="H74" s="93"/>
      <c r="I74" s="113"/>
      <c r="J74" s="93"/>
      <c r="K74" s="113"/>
      <c r="L74" s="14"/>
      <c r="N74" s="31"/>
      <c r="P74" s="31"/>
      <c r="R74" s="31"/>
      <c r="T74" s="31"/>
    </row>
    <row r="75" spans="1:20" s="12" customFormat="1" ht="21.95" customHeight="1" thickBot="1">
      <c r="A75" s="6" t="s">
        <v>186</v>
      </c>
      <c r="C75" s="22"/>
      <c r="D75" s="14"/>
      <c r="E75" s="199">
        <v>0.25</v>
      </c>
      <c r="F75" s="114"/>
      <c r="G75" s="112">
        <v>0.17</v>
      </c>
      <c r="H75" s="114"/>
      <c r="I75" s="199">
        <v>0.25</v>
      </c>
      <c r="J75" s="114"/>
      <c r="K75" s="112">
        <v>0.17</v>
      </c>
      <c r="L75" s="14"/>
    </row>
    <row r="76" spans="1:20" s="12" customFormat="1" ht="21.95" customHeight="1" thickTop="1">
      <c r="A76" s="99"/>
      <c r="B76" s="14"/>
      <c r="C76" s="107"/>
      <c r="D76" s="108"/>
      <c r="E76" s="106"/>
      <c r="F76" s="115"/>
      <c r="G76" s="106"/>
      <c r="H76" s="105"/>
      <c r="I76" s="106"/>
      <c r="J76" s="115"/>
      <c r="K76" s="106"/>
      <c r="L76" s="14"/>
    </row>
    <row r="77" spans="1:20" s="12" customFormat="1" ht="21.95" customHeight="1">
      <c r="A77" s="172" t="s">
        <v>289</v>
      </c>
      <c r="B77" s="14"/>
      <c r="C77" s="107"/>
      <c r="D77" s="108"/>
      <c r="E77" s="104"/>
      <c r="F77" s="15"/>
      <c r="G77" s="104"/>
      <c r="H77" s="105"/>
      <c r="I77" s="104"/>
      <c r="J77" s="107"/>
      <c r="K77" s="104"/>
      <c r="L77" s="14"/>
    </row>
    <row r="78" spans="1:20" s="30" customFormat="1" ht="21.95" customHeight="1">
      <c r="I78" s="31"/>
      <c r="K78" s="32" t="s">
        <v>154</v>
      </c>
      <c r="L78" s="31"/>
      <c r="N78" s="31"/>
      <c r="P78" s="31"/>
      <c r="R78" s="31"/>
      <c r="T78" s="31"/>
    </row>
    <row r="79" spans="1:20" s="12" customFormat="1" ht="21.95" customHeight="1">
      <c r="A79" s="1" t="s">
        <v>0</v>
      </c>
      <c r="B79" s="33"/>
      <c r="C79" s="4"/>
      <c r="D79" s="26"/>
      <c r="E79" s="26"/>
      <c r="F79" s="26"/>
      <c r="G79" s="26"/>
      <c r="H79" s="26"/>
      <c r="I79" s="26"/>
      <c r="J79" s="26"/>
      <c r="K79" s="26"/>
    </row>
    <row r="80" spans="1:20" s="12" customFormat="1" ht="21.95" customHeight="1">
      <c r="A80" s="2" t="s">
        <v>44</v>
      </c>
      <c r="B80" s="33"/>
      <c r="C80" s="4"/>
      <c r="D80" s="26"/>
      <c r="E80" s="26"/>
      <c r="F80" s="26"/>
      <c r="G80" s="26"/>
      <c r="H80" s="26"/>
      <c r="I80" s="26"/>
      <c r="J80" s="26"/>
      <c r="K80" s="26"/>
    </row>
    <row r="81" spans="1:11" s="12" customFormat="1" ht="21.95" customHeight="1">
      <c r="A81" s="2" t="s">
        <v>271</v>
      </c>
      <c r="B81" s="33"/>
      <c r="C81" s="4"/>
      <c r="D81" s="26"/>
      <c r="E81" s="26"/>
      <c r="F81" s="26"/>
      <c r="G81" s="26"/>
      <c r="H81" s="26"/>
      <c r="I81" s="26"/>
      <c r="J81" s="26"/>
      <c r="K81" s="26"/>
    </row>
    <row r="82" spans="1:11" s="12" customFormat="1" ht="21.95" customHeight="1">
      <c r="B82" s="33"/>
      <c r="C82" s="4"/>
      <c r="D82" s="26"/>
      <c r="E82" s="26"/>
      <c r="F82" s="26"/>
      <c r="G82" s="26"/>
      <c r="H82" s="26"/>
      <c r="I82" s="33"/>
      <c r="J82" s="26"/>
      <c r="K82" s="15" t="s">
        <v>187</v>
      </c>
    </row>
    <row r="83" spans="1:11" ht="21.95" customHeight="1">
      <c r="E83" s="203"/>
      <c r="F83" s="203" t="s">
        <v>1</v>
      </c>
      <c r="G83" s="203"/>
      <c r="H83" s="34"/>
      <c r="I83" s="203"/>
      <c r="J83" s="203" t="s">
        <v>2</v>
      </c>
      <c r="K83" s="203"/>
    </row>
    <row r="84" spans="1:11" ht="21.95" customHeight="1">
      <c r="C84" s="21" t="s">
        <v>4</v>
      </c>
      <c r="D84" s="18"/>
      <c r="E84" s="35">
        <v>2020</v>
      </c>
      <c r="F84" s="20"/>
      <c r="G84" s="35">
        <v>2019</v>
      </c>
      <c r="H84" s="36"/>
      <c r="I84" s="35">
        <v>2020</v>
      </c>
      <c r="J84" s="20"/>
      <c r="K84" s="35">
        <v>2019</v>
      </c>
    </row>
    <row r="85" spans="1:11" ht="21.95" customHeight="1">
      <c r="A85" s="8" t="s">
        <v>37</v>
      </c>
      <c r="C85" s="21"/>
      <c r="D85" s="18"/>
      <c r="E85" s="35"/>
      <c r="F85" s="20"/>
      <c r="G85" s="167"/>
      <c r="H85" s="36"/>
      <c r="I85" s="35"/>
      <c r="J85" s="20"/>
      <c r="K85" s="167"/>
    </row>
    <row r="86" spans="1:11" ht="21.75" customHeight="1">
      <c r="A86" s="8" t="s">
        <v>38</v>
      </c>
    </row>
    <row r="87" spans="1:11" ht="21.75" customHeight="1">
      <c r="A87" s="7" t="s">
        <v>213</v>
      </c>
      <c r="C87" s="22" t="s">
        <v>179</v>
      </c>
      <c r="E87" s="75">
        <v>184095</v>
      </c>
      <c r="F87" s="75"/>
      <c r="G87" s="75">
        <v>181774</v>
      </c>
      <c r="H87" s="54"/>
      <c r="I87" s="75">
        <v>181626</v>
      </c>
      <c r="J87" s="54"/>
      <c r="K87" s="75">
        <v>179812</v>
      </c>
    </row>
    <row r="88" spans="1:11" ht="21.75" customHeight="1">
      <c r="A88" s="7" t="s">
        <v>221</v>
      </c>
      <c r="C88" s="22">
        <v>3</v>
      </c>
      <c r="E88" s="75">
        <v>749617</v>
      </c>
      <c r="F88" s="75"/>
      <c r="G88" s="75">
        <v>664002</v>
      </c>
      <c r="H88" s="54"/>
      <c r="I88" s="75">
        <v>440322</v>
      </c>
      <c r="J88" s="54"/>
      <c r="K88" s="75">
        <v>399362</v>
      </c>
    </row>
    <row r="89" spans="1:11" ht="21.75" customHeight="1">
      <c r="A89" s="7" t="s">
        <v>222</v>
      </c>
      <c r="C89" s="22"/>
      <c r="E89" s="75">
        <v>758</v>
      </c>
      <c r="F89" s="75"/>
      <c r="G89" s="194">
        <v>1283</v>
      </c>
      <c r="H89" s="54"/>
      <c r="I89" s="194">
        <v>0</v>
      </c>
      <c r="J89" s="54"/>
      <c r="K89" s="194">
        <v>0</v>
      </c>
    </row>
    <row r="90" spans="1:11" ht="21.75" customHeight="1">
      <c r="A90" s="7" t="s">
        <v>214</v>
      </c>
      <c r="C90" s="22"/>
    </row>
    <row r="91" spans="1:11" ht="21.75" customHeight="1">
      <c r="A91" s="7" t="s">
        <v>215</v>
      </c>
      <c r="C91" s="22"/>
      <c r="E91" s="195">
        <v>454561</v>
      </c>
      <c r="F91" s="195"/>
      <c r="G91" s="14">
        <v>214859</v>
      </c>
      <c r="H91" s="54"/>
      <c r="I91" s="75">
        <v>87037</v>
      </c>
      <c r="J91" s="54"/>
      <c r="K91" s="14">
        <v>86399</v>
      </c>
    </row>
    <row r="92" spans="1:11" ht="21.75" customHeight="1">
      <c r="A92" s="7" t="s">
        <v>177</v>
      </c>
      <c r="C92" s="22" t="s">
        <v>223</v>
      </c>
      <c r="E92" s="75">
        <v>137809</v>
      </c>
      <c r="F92" s="75"/>
      <c r="G92" s="75">
        <v>82444</v>
      </c>
      <c r="H92" s="54"/>
      <c r="I92" s="194">
        <v>0</v>
      </c>
      <c r="J92" s="54"/>
      <c r="K92" s="194">
        <v>0</v>
      </c>
    </row>
    <row r="93" spans="1:11" ht="21.75" customHeight="1">
      <c r="A93" s="8" t="s">
        <v>85</v>
      </c>
      <c r="E93" s="186">
        <f>SUM(E87:E92)</f>
        <v>1526840</v>
      </c>
      <c r="F93" s="26"/>
      <c r="G93" s="186">
        <f>SUM(G87:G92)</f>
        <v>1144362</v>
      </c>
      <c r="H93" s="26"/>
      <c r="I93" s="186">
        <f>SUM(I87:I92)</f>
        <v>708985</v>
      </c>
      <c r="J93" s="26"/>
      <c r="K93" s="186">
        <f>SUM(K87:K92)</f>
        <v>665573</v>
      </c>
    </row>
    <row r="94" spans="1:11" ht="21.75" customHeight="1">
      <c r="A94" s="7" t="s">
        <v>81</v>
      </c>
      <c r="B94" s="24"/>
      <c r="C94" s="22">
        <v>3</v>
      </c>
      <c r="E94" s="88">
        <v>-426390</v>
      </c>
      <c r="F94" s="50"/>
      <c r="G94" s="88">
        <v>-426449</v>
      </c>
      <c r="H94" s="50"/>
      <c r="I94" s="88">
        <v>-298158</v>
      </c>
      <c r="J94" s="50"/>
      <c r="K94" s="88">
        <v>-306902</v>
      </c>
    </row>
    <row r="95" spans="1:11" ht="21.75" customHeight="1">
      <c r="A95" s="7" t="s">
        <v>178</v>
      </c>
      <c r="B95" s="24"/>
      <c r="C95" s="22" t="s">
        <v>224</v>
      </c>
      <c r="E95" s="77">
        <v>-110758</v>
      </c>
      <c r="F95" s="50"/>
      <c r="G95" s="77">
        <v>-92186</v>
      </c>
      <c r="H95" s="50"/>
      <c r="I95" s="196">
        <v>0</v>
      </c>
      <c r="J95" s="50"/>
      <c r="K95" s="196">
        <v>0</v>
      </c>
    </row>
    <row r="96" spans="1:11" ht="21.75" customHeight="1">
      <c r="A96" s="8" t="s">
        <v>82</v>
      </c>
      <c r="E96" s="89">
        <f>SUM(E93:E95)</f>
        <v>989692</v>
      </c>
      <c r="F96" s="47"/>
      <c r="G96" s="89">
        <f>SUM(G93:G95)</f>
        <v>625727</v>
      </c>
      <c r="H96" s="47"/>
      <c r="I96" s="89">
        <f>SUM(I93:I95)</f>
        <v>410827</v>
      </c>
      <c r="J96" s="47"/>
      <c r="K96" s="89">
        <f>SUM(K93:K95)</f>
        <v>358671</v>
      </c>
    </row>
    <row r="97" spans="1:11" ht="21.75" customHeight="1">
      <c r="A97" s="5" t="s">
        <v>240</v>
      </c>
      <c r="E97" s="89">
        <v>-10912</v>
      </c>
      <c r="F97" s="47"/>
      <c r="G97" s="194">
        <v>0</v>
      </c>
      <c r="H97" s="194"/>
      <c r="I97" s="194">
        <v>0</v>
      </c>
      <c r="J97" s="194"/>
      <c r="K97" s="194">
        <v>0</v>
      </c>
    </row>
    <row r="98" spans="1:11" ht="21.75" customHeight="1">
      <c r="A98" s="7" t="s">
        <v>189</v>
      </c>
      <c r="B98" s="24"/>
      <c r="C98" s="22"/>
      <c r="E98" s="194">
        <v>0</v>
      </c>
      <c r="F98" s="47"/>
      <c r="G98" s="89">
        <v>8206</v>
      </c>
      <c r="H98" s="47"/>
      <c r="I98" s="194">
        <v>0</v>
      </c>
      <c r="J98" s="47"/>
      <c r="K98" s="194">
        <v>0</v>
      </c>
    </row>
    <row r="99" spans="1:11" ht="21.75" customHeight="1">
      <c r="A99" s="7" t="s">
        <v>83</v>
      </c>
      <c r="B99" s="24"/>
      <c r="C99" s="22">
        <v>3</v>
      </c>
      <c r="E99" s="77">
        <v>3501</v>
      </c>
      <c r="F99" s="54"/>
      <c r="G99" s="77">
        <v>5707</v>
      </c>
      <c r="H99" s="54"/>
      <c r="I99" s="77">
        <v>23493</v>
      </c>
      <c r="J99" s="54"/>
      <c r="K99" s="77">
        <v>19521</v>
      </c>
    </row>
    <row r="100" spans="1:11" ht="21.75" customHeight="1">
      <c r="A100" s="8" t="s">
        <v>86</v>
      </c>
      <c r="B100" s="24"/>
      <c r="C100" s="66"/>
      <c r="E100" s="75">
        <f>SUM(E96:E99)</f>
        <v>982281</v>
      </c>
      <c r="F100" s="54"/>
      <c r="G100" s="75">
        <f>SUM(G96:G99)</f>
        <v>639640</v>
      </c>
      <c r="H100" s="54"/>
      <c r="I100" s="75">
        <f>SUM(I96:I99)</f>
        <v>434320</v>
      </c>
      <c r="J100" s="54"/>
      <c r="K100" s="75">
        <f>SUM(K96:K99)</f>
        <v>378192</v>
      </c>
    </row>
    <row r="101" spans="1:11" ht="21.75" customHeight="1">
      <c r="A101" s="7" t="s">
        <v>84</v>
      </c>
      <c r="B101" s="24"/>
      <c r="C101" s="22">
        <v>3</v>
      </c>
      <c r="E101" s="88">
        <v>-207163</v>
      </c>
      <c r="F101" s="50"/>
      <c r="G101" s="88">
        <v>-188287</v>
      </c>
      <c r="H101" s="50"/>
      <c r="I101" s="88">
        <v>-131468</v>
      </c>
      <c r="J101" s="50"/>
      <c r="K101" s="88">
        <v>-122685</v>
      </c>
    </row>
    <row r="102" spans="1:11" ht="21.75" customHeight="1">
      <c r="A102" s="7" t="s">
        <v>264</v>
      </c>
      <c r="B102" s="24"/>
      <c r="C102" s="22"/>
      <c r="E102" s="194">
        <v>-109962</v>
      </c>
      <c r="F102" s="194"/>
      <c r="G102" s="194">
        <v>0</v>
      </c>
      <c r="H102" s="194"/>
      <c r="I102" s="194">
        <v>3247</v>
      </c>
      <c r="J102" s="194"/>
      <c r="K102" s="194">
        <v>0</v>
      </c>
    </row>
    <row r="103" spans="1:11" ht="21.75" customHeight="1">
      <c r="A103" s="7" t="s">
        <v>261</v>
      </c>
      <c r="B103" s="24"/>
      <c r="C103" s="22"/>
      <c r="E103" s="194">
        <v>0</v>
      </c>
      <c r="F103" s="194"/>
      <c r="G103" s="14">
        <v>871</v>
      </c>
      <c r="I103" s="194">
        <v>0</v>
      </c>
      <c r="K103" s="14">
        <v>5610</v>
      </c>
    </row>
    <row r="104" spans="1:11" ht="21.75" customHeight="1">
      <c r="A104" s="37" t="s">
        <v>89</v>
      </c>
      <c r="B104" s="24"/>
      <c r="C104" s="22"/>
      <c r="E104" s="90">
        <f>SUM(E101:E103)</f>
        <v>-317125</v>
      </c>
      <c r="F104" s="54"/>
      <c r="G104" s="90">
        <f>SUM(G101:G103)</f>
        <v>-187416</v>
      </c>
      <c r="H104" s="54"/>
      <c r="I104" s="90">
        <f>SUM(I101:I103)</f>
        <v>-128221</v>
      </c>
      <c r="J104" s="54"/>
      <c r="K104" s="90">
        <f>SUM(K101:K103)</f>
        <v>-117075</v>
      </c>
    </row>
    <row r="105" spans="1:11" ht="21.75" customHeight="1">
      <c r="A105" s="37" t="s">
        <v>92</v>
      </c>
      <c r="B105" s="12"/>
      <c r="E105" s="89">
        <f>SUM(E100,E104)</f>
        <v>665156</v>
      </c>
      <c r="F105" s="47"/>
      <c r="G105" s="89">
        <f>SUM(G100,G104)</f>
        <v>452224</v>
      </c>
      <c r="H105" s="47"/>
      <c r="I105" s="89">
        <f>SUM(I100,I104)</f>
        <v>306099</v>
      </c>
      <c r="J105" s="47"/>
      <c r="K105" s="89">
        <f>SUM(K100,K104)</f>
        <v>261117</v>
      </c>
    </row>
    <row r="106" spans="1:11" ht="21.75" customHeight="1">
      <c r="A106" s="6" t="s">
        <v>39</v>
      </c>
      <c r="B106" s="12"/>
      <c r="E106" s="77">
        <v>-144995</v>
      </c>
      <c r="F106" s="54"/>
      <c r="G106" s="77">
        <v>-86519</v>
      </c>
      <c r="H106" s="54"/>
      <c r="I106" s="77">
        <v>-142787</v>
      </c>
      <c r="J106" s="54"/>
      <c r="K106" s="77">
        <v>-86488</v>
      </c>
    </row>
    <row r="107" spans="1:11" ht="21.75" customHeight="1">
      <c r="A107" s="37" t="s">
        <v>114</v>
      </c>
      <c r="B107" s="12"/>
      <c r="E107" s="26">
        <f>SUM(E105:E106)</f>
        <v>520161</v>
      </c>
      <c r="F107" s="26"/>
      <c r="G107" s="26">
        <f>SUM(G105:G106)</f>
        <v>365705</v>
      </c>
      <c r="H107" s="26"/>
      <c r="I107" s="26">
        <f>SUM(I105:I106)</f>
        <v>163312</v>
      </c>
      <c r="J107" s="26"/>
      <c r="K107" s="26">
        <f>SUM(K105:K106)</f>
        <v>174629</v>
      </c>
    </row>
    <row r="108" spans="1:11" ht="21.75" customHeight="1">
      <c r="A108" s="7" t="s">
        <v>155</v>
      </c>
      <c r="B108" s="12"/>
      <c r="C108" s="22">
        <v>14.2</v>
      </c>
      <c r="E108" s="197">
        <v>0</v>
      </c>
      <c r="F108" s="54"/>
      <c r="G108" s="197">
        <v>0</v>
      </c>
      <c r="H108" s="54"/>
      <c r="I108" s="77">
        <v>309600</v>
      </c>
      <c r="J108" s="54"/>
      <c r="K108" s="77">
        <v>140309</v>
      </c>
    </row>
    <row r="109" spans="1:11" ht="21.75" customHeight="1">
      <c r="A109" s="37" t="s">
        <v>98</v>
      </c>
      <c r="B109" s="12"/>
      <c r="E109" s="91">
        <f>SUM(E107:E108)</f>
        <v>520161</v>
      </c>
      <c r="F109" s="54"/>
      <c r="G109" s="91">
        <f>SUM(G107:G108)</f>
        <v>365705</v>
      </c>
      <c r="H109" s="50"/>
      <c r="I109" s="91">
        <f>SUM(I107:I108)</f>
        <v>472912</v>
      </c>
      <c r="J109" s="50"/>
      <c r="K109" s="91">
        <f>SUM(K107:K108)</f>
        <v>314938</v>
      </c>
    </row>
    <row r="110" spans="1:11" ht="21.75" customHeight="1">
      <c r="A110" s="6" t="s">
        <v>115</v>
      </c>
      <c r="B110" s="12"/>
      <c r="C110" s="22">
        <v>31</v>
      </c>
      <c r="E110" s="77">
        <v>-92996</v>
      </c>
      <c r="F110" s="50"/>
      <c r="G110" s="77">
        <v>-86845</v>
      </c>
      <c r="H110" s="50"/>
      <c r="I110" s="77">
        <v>-39158</v>
      </c>
      <c r="J110" s="50"/>
      <c r="K110" s="77">
        <v>-21950</v>
      </c>
    </row>
    <row r="111" spans="1:11" ht="21.75" customHeight="1">
      <c r="A111" s="8" t="s">
        <v>156</v>
      </c>
      <c r="E111" s="67">
        <f>SUM(E109:E110)</f>
        <v>427165</v>
      </c>
      <c r="F111" s="164"/>
      <c r="G111" s="67">
        <f>SUM(G109:G110)</f>
        <v>278860</v>
      </c>
      <c r="H111" s="164"/>
      <c r="I111" s="67">
        <f>SUM(I109:I110)</f>
        <v>433754</v>
      </c>
      <c r="J111" s="164"/>
      <c r="K111" s="67">
        <f>SUM(K109:K110)</f>
        <v>292988</v>
      </c>
    </row>
    <row r="112" spans="1:11" ht="11.25" customHeight="1">
      <c r="A112" s="14"/>
      <c r="E112" s="92"/>
      <c r="F112" s="93"/>
      <c r="G112" s="92"/>
      <c r="H112" s="93"/>
      <c r="I112" s="92"/>
      <c r="J112" s="94"/>
      <c r="K112" s="92"/>
    </row>
    <row r="113" spans="1:11" ht="21.95" customHeight="1">
      <c r="A113" s="68" t="s">
        <v>40</v>
      </c>
      <c r="B113" s="30"/>
      <c r="C113" s="69"/>
      <c r="D113" s="70"/>
      <c r="E113" s="73"/>
      <c r="F113" s="69"/>
      <c r="G113" s="73"/>
      <c r="H113" s="74"/>
      <c r="I113" s="95"/>
      <c r="J113" s="96"/>
      <c r="K113" s="95"/>
    </row>
    <row r="114" spans="1:11" ht="21.95" customHeight="1">
      <c r="A114" s="71" t="s">
        <v>157</v>
      </c>
      <c r="B114" s="30"/>
      <c r="C114" s="69"/>
      <c r="D114" s="70"/>
      <c r="E114" s="73"/>
      <c r="F114" s="69"/>
      <c r="G114" s="73"/>
      <c r="H114" s="74"/>
      <c r="I114" s="95"/>
      <c r="J114" s="96"/>
      <c r="K114" s="95"/>
    </row>
    <row r="115" spans="1:11" ht="21.95" customHeight="1">
      <c r="A115" s="71" t="s">
        <v>190</v>
      </c>
      <c r="B115" s="30"/>
      <c r="C115" s="69"/>
      <c r="D115" s="70"/>
      <c r="E115" s="73"/>
      <c r="F115" s="69"/>
      <c r="G115" s="73"/>
      <c r="H115" s="74"/>
      <c r="I115" s="95"/>
      <c r="J115" s="96"/>
      <c r="K115" s="95"/>
    </row>
    <row r="116" spans="1:11" ht="21.95" customHeight="1">
      <c r="A116" s="40" t="s">
        <v>158</v>
      </c>
      <c r="B116" s="30"/>
      <c r="C116" s="69"/>
      <c r="D116" s="70"/>
    </row>
    <row r="117" spans="1:11" ht="21.95" customHeight="1">
      <c r="A117" s="40" t="s">
        <v>159</v>
      </c>
      <c r="B117" s="30"/>
      <c r="C117" s="69"/>
      <c r="D117" s="70"/>
      <c r="E117" s="84">
        <v>85</v>
      </c>
      <c r="F117" s="85"/>
      <c r="G117" s="84">
        <v>-801</v>
      </c>
      <c r="H117" s="85"/>
      <c r="I117" s="194">
        <v>0</v>
      </c>
      <c r="J117" s="50"/>
      <c r="K117" s="194">
        <v>0</v>
      </c>
    </row>
    <row r="118" spans="1:11" ht="21.95" customHeight="1">
      <c r="A118" s="40" t="s">
        <v>281</v>
      </c>
      <c r="B118" s="30"/>
      <c r="C118" s="69"/>
      <c r="D118" s="70"/>
      <c r="E118" s="84"/>
      <c r="F118" s="85"/>
      <c r="G118" s="84"/>
      <c r="H118" s="85"/>
      <c r="I118" s="194"/>
      <c r="J118" s="50"/>
      <c r="K118" s="194"/>
    </row>
    <row r="119" spans="1:11" ht="21.95" customHeight="1">
      <c r="A119" s="40" t="s">
        <v>188</v>
      </c>
      <c r="B119" s="30"/>
      <c r="C119" s="69"/>
      <c r="D119" s="70"/>
      <c r="E119" s="194">
        <v>0</v>
      </c>
      <c r="F119" s="85"/>
      <c r="G119" s="84">
        <v>1833</v>
      </c>
      <c r="H119" s="85"/>
      <c r="I119" s="194">
        <v>0</v>
      </c>
      <c r="J119" s="50"/>
      <c r="K119" s="194">
        <v>0</v>
      </c>
    </row>
    <row r="120" spans="1:11" ht="21.95" customHeight="1">
      <c r="A120" s="40" t="s">
        <v>160</v>
      </c>
      <c r="B120" s="30"/>
      <c r="C120" s="69"/>
      <c r="D120" s="70"/>
      <c r="G120" s="84"/>
    </row>
    <row r="121" spans="1:11" ht="21.95" customHeight="1">
      <c r="A121" s="40" t="s">
        <v>161</v>
      </c>
      <c r="B121" s="30"/>
      <c r="C121" s="72">
        <v>14.2</v>
      </c>
      <c r="D121" s="70"/>
      <c r="E121" s="196">
        <v>0</v>
      </c>
      <c r="F121" s="198"/>
      <c r="G121" s="196">
        <v>0</v>
      </c>
      <c r="H121" s="198"/>
      <c r="I121" s="79">
        <v>85</v>
      </c>
      <c r="J121" s="194"/>
      <c r="K121" s="79">
        <v>207</v>
      </c>
    </row>
    <row r="122" spans="1:11" ht="21.95" customHeight="1">
      <c r="A122" s="40" t="s">
        <v>157</v>
      </c>
      <c r="B122" s="30"/>
      <c r="C122" s="69"/>
      <c r="D122" s="70"/>
      <c r="E122" s="84"/>
      <c r="F122" s="119"/>
      <c r="G122" s="84"/>
      <c r="H122" s="119"/>
      <c r="I122" s="83"/>
      <c r="J122" s="50"/>
      <c r="K122" s="83"/>
    </row>
    <row r="123" spans="1:11" ht="21.95" customHeight="1">
      <c r="A123" s="40" t="s">
        <v>191</v>
      </c>
      <c r="B123" s="30"/>
      <c r="C123" s="69"/>
      <c r="D123" s="70"/>
      <c r="E123" s="87">
        <f>SUM(E117:E122)</f>
        <v>85</v>
      </c>
      <c r="F123" s="86"/>
      <c r="G123" s="87">
        <f>SUM(G117:G122)</f>
        <v>1032</v>
      </c>
      <c r="H123" s="86"/>
      <c r="I123" s="87">
        <f>SUM(I117:I122)</f>
        <v>85</v>
      </c>
      <c r="J123" s="83"/>
      <c r="K123" s="87">
        <f>SUM(K117:K122)</f>
        <v>207</v>
      </c>
    </row>
    <row r="124" spans="1:11" ht="21.95" customHeight="1">
      <c r="A124" s="68" t="s">
        <v>162</v>
      </c>
      <c r="B124" s="30"/>
      <c r="C124" s="73"/>
      <c r="D124" s="70"/>
      <c r="E124" s="87">
        <f>SUM(E123)</f>
        <v>85</v>
      </c>
      <c r="F124" s="86"/>
      <c r="G124" s="87">
        <f>SUM(G123)</f>
        <v>1032</v>
      </c>
      <c r="H124" s="86"/>
      <c r="I124" s="87">
        <f>SUM(I123)</f>
        <v>85</v>
      </c>
      <c r="J124" s="83"/>
      <c r="K124" s="87">
        <f>SUM(K123)</f>
        <v>207</v>
      </c>
    </row>
    <row r="125" spans="1:11" ht="9" customHeight="1">
      <c r="A125" s="14"/>
      <c r="E125" s="92"/>
      <c r="F125" s="93"/>
      <c r="G125" s="92"/>
      <c r="H125" s="93"/>
      <c r="I125" s="92"/>
      <c r="J125" s="94"/>
      <c r="K125" s="92"/>
    </row>
    <row r="126" spans="1:11" ht="21.95" customHeight="1" thickBot="1">
      <c r="A126" s="68" t="s">
        <v>163</v>
      </c>
      <c r="B126" s="30"/>
      <c r="C126" s="73"/>
      <c r="D126" s="70"/>
      <c r="E126" s="116">
        <f>E111+E124</f>
        <v>427250</v>
      </c>
      <c r="F126" s="117"/>
      <c r="G126" s="116">
        <f>G111+G124</f>
        <v>279892</v>
      </c>
      <c r="H126" s="118"/>
      <c r="I126" s="116">
        <f>I111+I124</f>
        <v>433839</v>
      </c>
      <c r="J126" s="97"/>
      <c r="K126" s="116">
        <f>K111+K124</f>
        <v>293195</v>
      </c>
    </row>
    <row r="127" spans="1:11" ht="9" customHeight="1" thickTop="1">
      <c r="A127" s="14"/>
      <c r="E127" s="92"/>
      <c r="F127" s="93"/>
      <c r="G127" s="92"/>
      <c r="H127" s="93"/>
      <c r="I127" s="92"/>
      <c r="J127" s="94"/>
      <c r="K127" s="92"/>
    </row>
    <row r="128" spans="1:11" ht="8.25" customHeight="1">
      <c r="A128" s="7"/>
      <c r="B128" s="12"/>
      <c r="C128" s="22"/>
    </row>
    <row r="129" spans="1:20" s="30" customFormat="1" ht="21.95" customHeight="1">
      <c r="A129" s="172" t="s">
        <v>289</v>
      </c>
      <c r="I129" s="31"/>
      <c r="K129" s="32"/>
      <c r="L129" s="31"/>
      <c r="N129" s="31"/>
      <c r="P129" s="31"/>
      <c r="R129" s="31"/>
      <c r="T129" s="31"/>
    </row>
    <row r="130" spans="1:20" s="30" customFormat="1" ht="21.95" customHeight="1">
      <c r="A130" s="5"/>
      <c r="I130" s="26"/>
      <c r="K130" s="32" t="s">
        <v>154</v>
      </c>
      <c r="L130" s="31"/>
      <c r="N130" s="31"/>
      <c r="P130" s="31"/>
      <c r="R130" s="31"/>
      <c r="T130" s="31"/>
    </row>
    <row r="131" spans="1:20" s="30" customFormat="1" ht="21.95" customHeight="1">
      <c r="A131" s="1" t="s">
        <v>0</v>
      </c>
      <c r="B131" s="33"/>
      <c r="C131" s="4"/>
      <c r="D131" s="26"/>
      <c r="E131" s="26"/>
      <c r="F131" s="26"/>
      <c r="G131" s="26"/>
      <c r="H131" s="26"/>
      <c r="J131" s="26"/>
      <c r="L131" s="12"/>
      <c r="N131" s="31"/>
      <c r="P131" s="31"/>
      <c r="R131" s="31"/>
      <c r="T131" s="31"/>
    </row>
    <row r="132" spans="1:20" s="30" customFormat="1" ht="21.95" customHeight="1">
      <c r="A132" s="2" t="s">
        <v>181</v>
      </c>
      <c r="B132" s="33"/>
      <c r="C132" s="4"/>
      <c r="D132" s="26"/>
      <c r="E132" s="26"/>
      <c r="F132" s="26"/>
      <c r="G132" s="26"/>
      <c r="H132" s="26"/>
      <c r="I132" s="26"/>
      <c r="J132" s="26"/>
      <c r="K132" s="26"/>
      <c r="L132" s="12"/>
      <c r="N132" s="31"/>
      <c r="P132" s="31"/>
      <c r="R132" s="31"/>
      <c r="T132" s="31"/>
    </row>
    <row r="133" spans="1:20" s="30" customFormat="1" ht="21.95" customHeight="1">
      <c r="A133" s="2" t="s">
        <v>271</v>
      </c>
      <c r="B133" s="33"/>
      <c r="C133" s="4"/>
      <c r="D133" s="26"/>
      <c r="E133" s="26"/>
      <c r="F133" s="26"/>
      <c r="G133" s="26"/>
      <c r="H133" s="26"/>
      <c r="I133" s="26"/>
      <c r="J133" s="26"/>
      <c r="K133" s="26"/>
      <c r="L133" s="12"/>
      <c r="N133" s="31"/>
      <c r="P133" s="31"/>
      <c r="R133" s="31"/>
      <c r="T133" s="31"/>
    </row>
    <row r="134" spans="1:20" s="30" customFormat="1" ht="21.95" customHeight="1">
      <c r="A134" s="12"/>
      <c r="B134" s="33"/>
      <c r="C134" s="4"/>
      <c r="D134" s="26"/>
      <c r="E134" s="26"/>
      <c r="F134" s="26"/>
      <c r="G134" s="26"/>
      <c r="H134" s="26"/>
      <c r="I134" s="33"/>
      <c r="J134" s="26"/>
      <c r="K134" s="15" t="s">
        <v>187</v>
      </c>
      <c r="N134" s="31"/>
      <c r="P134" s="31"/>
      <c r="R134" s="31"/>
      <c r="T134" s="31"/>
    </row>
    <row r="135" spans="1:20" s="30" customFormat="1" ht="21.95" customHeight="1">
      <c r="A135" s="5"/>
      <c r="B135" s="14"/>
      <c r="C135" s="5"/>
      <c r="D135" s="14"/>
      <c r="E135" s="203"/>
      <c r="F135" s="203" t="s">
        <v>1</v>
      </c>
      <c r="G135" s="203"/>
      <c r="H135" s="34"/>
      <c r="I135" s="203"/>
      <c r="J135" s="203" t="s">
        <v>2</v>
      </c>
      <c r="K135" s="203"/>
      <c r="L135" s="14"/>
      <c r="N135" s="31"/>
      <c r="P135" s="31"/>
      <c r="R135" s="31"/>
      <c r="T135" s="31"/>
    </row>
    <row r="136" spans="1:20" s="30" customFormat="1" ht="21.95" customHeight="1">
      <c r="A136" s="5"/>
      <c r="B136" s="14"/>
      <c r="C136" s="21" t="s">
        <v>4</v>
      </c>
      <c r="D136" s="18"/>
      <c r="E136" s="35">
        <v>2020</v>
      </c>
      <c r="F136" s="20"/>
      <c r="G136" s="35">
        <v>2019</v>
      </c>
      <c r="H136" s="36"/>
      <c r="I136" s="35">
        <v>2020</v>
      </c>
      <c r="J136" s="20"/>
      <c r="K136" s="35">
        <v>2019</v>
      </c>
      <c r="L136" s="14"/>
      <c r="N136" s="31"/>
      <c r="P136" s="31"/>
      <c r="R136" s="31"/>
      <c r="T136" s="31"/>
    </row>
    <row r="137" spans="1:20" s="30" customFormat="1" ht="21.95" customHeight="1">
      <c r="A137" s="2" t="s">
        <v>182</v>
      </c>
      <c r="B137" s="14"/>
      <c r="C137" s="5"/>
      <c r="D137" s="14"/>
      <c r="E137" s="14"/>
      <c r="F137" s="14"/>
      <c r="G137" s="167"/>
      <c r="H137" s="14"/>
      <c r="I137" s="14"/>
      <c r="J137" s="27"/>
      <c r="K137" s="167"/>
      <c r="L137" s="14"/>
      <c r="N137" s="31"/>
      <c r="P137" s="31"/>
      <c r="R137" s="31"/>
      <c r="T137" s="31"/>
    </row>
    <row r="138" spans="1:20" s="30" customFormat="1" ht="21.95" customHeight="1" thickBot="1">
      <c r="A138" s="6" t="s">
        <v>183</v>
      </c>
      <c r="B138" s="14"/>
      <c r="C138" s="5"/>
      <c r="D138" s="14"/>
      <c r="E138" s="14">
        <f>I138</f>
        <v>433754</v>
      </c>
      <c r="F138" s="47"/>
      <c r="G138" s="14">
        <f>K138</f>
        <v>292988</v>
      </c>
      <c r="H138" s="47"/>
      <c r="I138" s="98">
        <f>I111</f>
        <v>433754</v>
      </c>
      <c r="J138" s="28"/>
      <c r="K138" s="98">
        <f>K111</f>
        <v>292988</v>
      </c>
      <c r="L138" s="14"/>
      <c r="N138" s="31"/>
      <c r="P138" s="31"/>
      <c r="R138" s="31"/>
      <c r="T138" s="31"/>
    </row>
    <row r="139" spans="1:20" s="30" customFormat="1" ht="21.95" customHeight="1" thickTop="1">
      <c r="A139" s="6" t="s">
        <v>184</v>
      </c>
      <c r="B139" s="14"/>
      <c r="C139" s="22"/>
      <c r="D139" s="14"/>
      <c r="E139" s="14">
        <f>SUM(E140-E138)</f>
        <v>-6589</v>
      </c>
      <c r="F139" s="14"/>
      <c r="G139" s="14">
        <f>SUM(G140-G138)</f>
        <v>-14128</v>
      </c>
      <c r="H139" s="14"/>
      <c r="I139" s="25"/>
      <c r="J139" s="27"/>
      <c r="K139" s="25"/>
      <c r="L139" s="14"/>
      <c r="N139" s="31"/>
      <c r="P139" s="31"/>
      <c r="R139" s="31"/>
      <c r="T139" s="31"/>
    </row>
    <row r="140" spans="1:20" s="30" customFormat="1" ht="21.95" customHeight="1" thickBot="1">
      <c r="A140" s="6"/>
      <c r="B140" s="14"/>
      <c r="C140" s="22"/>
      <c r="D140" s="14"/>
      <c r="E140" s="41">
        <f>SUM(E111)</f>
        <v>427165</v>
      </c>
      <c r="F140" s="164"/>
      <c r="G140" s="41">
        <f>SUM(G111)</f>
        <v>278860</v>
      </c>
      <c r="H140" s="164"/>
      <c r="I140" s="25"/>
      <c r="J140" s="164"/>
      <c r="K140" s="25"/>
      <c r="L140" s="14"/>
      <c r="N140" s="31"/>
      <c r="P140" s="31"/>
      <c r="R140" s="31"/>
      <c r="T140" s="31"/>
    </row>
    <row r="141" spans="1:20" s="30" customFormat="1" ht="21.95" customHeight="1" thickTop="1">
      <c r="A141" s="99"/>
      <c r="B141" s="14"/>
      <c r="C141" s="100"/>
      <c r="D141" s="101"/>
      <c r="E141" s="102"/>
      <c r="F141" s="103"/>
      <c r="G141" s="102"/>
      <c r="H141" s="105"/>
      <c r="I141" s="106"/>
      <c r="J141" s="107"/>
      <c r="K141" s="106"/>
      <c r="L141" s="14"/>
      <c r="N141" s="31"/>
      <c r="P141" s="31"/>
      <c r="R141" s="31"/>
      <c r="T141" s="31"/>
    </row>
    <row r="142" spans="1:20" s="30" customFormat="1" ht="21.95" customHeight="1">
      <c r="A142" s="2" t="s">
        <v>185</v>
      </c>
      <c r="B142" s="14"/>
      <c r="C142" s="107"/>
      <c r="D142" s="108"/>
      <c r="E142" s="96"/>
      <c r="F142" s="15"/>
      <c r="G142" s="96"/>
      <c r="H142" s="45"/>
      <c r="I142" s="23"/>
      <c r="J142" s="107"/>
      <c r="K142" s="23"/>
      <c r="L142" s="14"/>
      <c r="N142" s="31"/>
      <c r="P142" s="31"/>
      <c r="R142" s="31"/>
      <c r="T142" s="31"/>
    </row>
    <row r="143" spans="1:20" s="30" customFormat="1" ht="21.95" customHeight="1" thickBot="1">
      <c r="A143" s="6" t="s">
        <v>183</v>
      </c>
      <c r="B143" s="14"/>
      <c r="C143" s="107"/>
      <c r="D143" s="108"/>
      <c r="E143" s="14">
        <f>I143</f>
        <v>433839</v>
      </c>
      <c r="F143" s="14"/>
      <c r="G143" s="14">
        <f>K143</f>
        <v>293195</v>
      </c>
      <c r="H143" s="45"/>
      <c r="I143" s="109">
        <f>I126</f>
        <v>433839</v>
      </c>
      <c r="J143" s="107"/>
      <c r="K143" s="109">
        <f>K126</f>
        <v>293195</v>
      </c>
      <c r="L143" s="14"/>
      <c r="N143" s="31"/>
      <c r="P143" s="31"/>
      <c r="R143" s="31"/>
      <c r="T143" s="31"/>
    </row>
    <row r="144" spans="1:20" s="30" customFormat="1" ht="21.95" customHeight="1" thickTop="1">
      <c r="A144" s="6" t="s">
        <v>184</v>
      </c>
      <c r="B144" s="14"/>
      <c r="C144" s="107"/>
      <c r="D144" s="108"/>
      <c r="E144" s="14">
        <f>SUM(E145-E143)</f>
        <v>-6589</v>
      </c>
      <c r="F144" s="14"/>
      <c r="G144" s="14">
        <f>SUM(G145-G143)</f>
        <v>-13303</v>
      </c>
      <c r="H144" s="45"/>
      <c r="I144" s="25"/>
      <c r="J144" s="110"/>
      <c r="K144" s="25"/>
      <c r="L144" s="14"/>
      <c r="N144" s="31"/>
      <c r="P144" s="31"/>
      <c r="R144" s="31"/>
      <c r="T144" s="31"/>
    </row>
    <row r="145" spans="1:20" s="30" customFormat="1" ht="21.95" customHeight="1" thickBot="1">
      <c r="A145" s="111"/>
      <c r="B145" s="14"/>
      <c r="C145" s="107"/>
      <c r="D145" s="108"/>
      <c r="E145" s="41">
        <f>SUM(E126)</f>
        <v>427250</v>
      </c>
      <c r="F145" s="15"/>
      <c r="G145" s="41">
        <f>SUM(G126)</f>
        <v>279892</v>
      </c>
      <c r="H145" s="45"/>
      <c r="I145" s="25"/>
      <c r="J145" s="110"/>
      <c r="K145" s="25"/>
      <c r="L145" s="14"/>
      <c r="N145" s="31"/>
      <c r="P145" s="31"/>
      <c r="R145" s="31"/>
      <c r="T145" s="31"/>
    </row>
    <row r="146" spans="1:20" s="30" customFormat="1" ht="21.95" customHeight="1" thickTop="1">
      <c r="A146" s="99"/>
      <c r="B146" s="14"/>
      <c r="C146" s="100"/>
      <c r="D146" s="101"/>
      <c r="E146" s="102"/>
      <c r="F146" s="103"/>
      <c r="G146" s="44"/>
      <c r="H146" s="105"/>
      <c r="I146" s="106"/>
      <c r="J146" s="107"/>
      <c r="K146" s="44"/>
      <c r="L146" s="14"/>
      <c r="N146" s="31"/>
      <c r="P146" s="31"/>
      <c r="R146" s="31"/>
      <c r="T146" s="31"/>
    </row>
    <row r="147" spans="1:20" s="30" customFormat="1" ht="21.95" customHeight="1">
      <c r="A147" s="2" t="s">
        <v>41</v>
      </c>
      <c r="B147" s="14"/>
      <c r="C147" s="22">
        <v>32</v>
      </c>
      <c r="D147" s="14"/>
      <c r="E147" s="28"/>
      <c r="F147" s="14"/>
      <c r="G147" s="28"/>
      <c r="H147" s="14"/>
      <c r="I147" s="28"/>
      <c r="J147" s="28"/>
      <c r="K147" s="28"/>
      <c r="L147" s="14"/>
      <c r="N147" s="31"/>
      <c r="P147" s="31"/>
      <c r="R147" s="31"/>
      <c r="T147" s="31"/>
    </row>
    <row r="148" spans="1:20" s="30" customFormat="1" ht="21.95" customHeight="1">
      <c r="A148" s="6" t="s">
        <v>42</v>
      </c>
      <c r="B148" s="12"/>
      <c r="C148" s="22"/>
      <c r="D148" s="14"/>
      <c r="E148" s="28"/>
      <c r="F148" s="14"/>
      <c r="G148" s="28"/>
      <c r="H148" s="28"/>
      <c r="I148" s="28"/>
      <c r="J148" s="28"/>
      <c r="K148" s="28"/>
      <c r="L148" s="14"/>
      <c r="N148" s="31"/>
      <c r="P148" s="31"/>
      <c r="R148" s="31"/>
      <c r="T148" s="31"/>
    </row>
    <row r="149" spans="1:20" s="30" customFormat="1" ht="21.95" customHeight="1" thickBot="1">
      <c r="A149" s="6" t="s">
        <v>186</v>
      </c>
      <c r="B149" s="12"/>
      <c r="C149" s="22"/>
      <c r="D149" s="14"/>
      <c r="E149" s="199">
        <v>0.49</v>
      </c>
      <c r="F149" s="49"/>
      <c r="G149" s="112">
        <v>0.33</v>
      </c>
      <c r="H149" s="49"/>
      <c r="I149" s="199">
        <v>0.49</v>
      </c>
      <c r="J149" s="93"/>
      <c r="K149" s="112">
        <v>0.33</v>
      </c>
      <c r="L149" s="14"/>
      <c r="N149" s="31"/>
      <c r="P149" s="31"/>
      <c r="R149" s="31"/>
      <c r="T149" s="31"/>
    </row>
    <row r="150" spans="1:20" s="30" customFormat="1" ht="21.95" customHeight="1" thickTop="1">
      <c r="A150" s="6"/>
      <c r="B150" s="12"/>
      <c r="C150" s="22"/>
      <c r="D150" s="14"/>
      <c r="E150" s="113"/>
      <c r="F150" s="93"/>
      <c r="G150" s="113"/>
      <c r="H150" s="93"/>
      <c r="I150" s="113"/>
      <c r="J150" s="93"/>
      <c r="K150" s="113"/>
      <c r="L150" s="14"/>
      <c r="N150" s="31"/>
      <c r="P150" s="31"/>
      <c r="R150" s="31"/>
      <c r="T150" s="31"/>
    </row>
    <row r="151" spans="1:20" s="30" customFormat="1" ht="21.95" customHeight="1">
      <c r="A151" s="6" t="s">
        <v>116</v>
      </c>
      <c r="B151" s="12"/>
      <c r="C151" s="22"/>
      <c r="D151" s="14"/>
      <c r="E151" s="113"/>
      <c r="F151" s="93"/>
      <c r="G151" s="113"/>
      <c r="H151" s="93"/>
      <c r="I151" s="113"/>
      <c r="J151" s="93"/>
      <c r="K151" s="113"/>
      <c r="L151" s="14"/>
      <c r="N151" s="31"/>
      <c r="P151" s="31"/>
      <c r="R151" s="31"/>
      <c r="T151" s="31"/>
    </row>
    <row r="152" spans="1:20" s="12" customFormat="1" ht="21.95" customHeight="1" thickBot="1">
      <c r="A152" s="6" t="s">
        <v>186</v>
      </c>
      <c r="C152" s="22"/>
      <c r="D152" s="14"/>
      <c r="E152" s="199">
        <v>0.49</v>
      </c>
      <c r="F152" s="114"/>
      <c r="G152" s="112">
        <v>0.33</v>
      </c>
      <c r="H152" s="114"/>
      <c r="I152" s="199">
        <v>0.49</v>
      </c>
      <c r="J152" s="114"/>
      <c r="K152" s="112">
        <v>0.33</v>
      </c>
      <c r="L152" s="14"/>
    </row>
    <row r="153" spans="1:20" s="12" customFormat="1" ht="21.95" customHeight="1" thickTop="1">
      <c r="A153" s="99"/>
      <c r="B153" s="14"/>
      <c r="C153" s="107"/>
      <c r="D153" s="108"/>
      <c r="E153" s="106"/>
      <c r="F153" s="115"/>
      <c r="G153" s="106"/>
      <c r="H153" s="105"/>
      <c r="I153" s="106"/>
      <c r="J153" s="115"/>
      <c r="K153" s="106"/>
      <c r="L153" s="14"/>
    </row>
    <row r="154" spans="1:20" s="12" customFormat="1" ht="21.95" customHeight="1">
      <c r="A154" s="172" t="s">
        <v>289</v>
      </c>
      <c r="B154" s="14"/>
      <c r="C154" s="107"/>
      <c r="D154" s="108"/>
      <c r="E154" s="104"/>
      <c r="F154" s="15"/>
      <c r="G154" s="104"/>
      <c r="H154" s="105"/>
      <c r="I154" s="104"/>
      <c r="J154" s="107"/>
      <c r="K154" s="104"/>
      <c r="L154" s="14"/>
    </row>
    <row r="155" spans="1:20" s="30" customFormat="1" ht="21.95" customHeight="1">
      <c r="A155" s="53"/>
      <c r="B155" s="120"/>
      <c r="C155" s="120"/>
      <c r="D155" s="120"/>
      <c r="E155" s="120"/>
      <c r="F155" s="120"/>
      <c r="G155" s="120"/>
      <c r="H155" s="120"/>
      <c r="I155" s="54"/>
      <c r="J155" s="120"/>
      <c r="K155" s="121" t="s">
        <v>154</v>
      </c>
      <c r="L155" s="31"/>
      <c r="N155" s="31"/>
      <c r="P155" s="31"/>
      <c r="R155" s="31"/>
      <c r="T155" s="31"/>
    </row>
    <row r="156" spans="1:20" s="30" customFormat="1" ht="21.95" customHeight="1">
      <c r="A156" s="122" t="s">
        <v>0</v>
      </c>
      <c r="B156" s="123"/>
      <c r="C156" s="52"/>
      <c r="D156" s="54"/>
      <c r="E156" s="54"/>
      <c r="F156" s="54"/>
      <c r="G156" s="54"/>
      <c r="H156" s="54"/>
      <c r="I156" s="120"/>
      <c r="J156" s="54"/>
      <c r="K156" s="120"/>
      <c r="L156" s="12"/>
      <c r="N156" s="31"/>
      <c r="P156" s="31"/>
      <c r="R156" s="31"/>
      <c r="T156" s="31"/>
    </row>
    <row r="157" spans="1:20" s="30" customFormat="1" ht="21.95" customHeight="1">
      <c r="A157" s="124" t="s">
        <v>43</v>
      </c>
      <c r="B157" s="123"/>
      <c r="C157" s="52"/>
      <c r="D157" s="54"/>
      <c r="E157" s="54"/>
      <c r="F157" s="54"/>
      <c r="G157" s="54"/>
      <c r="H157" s="54"/>
      <c r="I157" s="54"/>
      <c r="J157" s="54"/>
      <c r="K157" s="54"/>
      <c r="L157" s="12"/>
      <c r="N157" s="31"/>
      <c r="P157" s="31"/>
      <c r="R157" s="31"/>
      <c r="T157" s="31"/>
    </row>
    <row r="158" spans="1:20" s="12" customFormat="1" ht="21.95" customHeight="1">
      <c r="A158" s="124" t="s">
        <v>271</v>
      </c>
      <c r="B158" s="123"/>
      <c r="C158" s="52"/>
      <c r="D158" s="54"/>
      <c r="E158" s="54"/>
      <c r="F158" s="54"/>
      <c r="G158" s="54"/>
      <c r="H158" s="54"/>
      <c r="I158" s="54"/>
      <c r="J158" s="54"/>
      <c r="K158" s="54"/>
    </row>
    <row r="159" spans="1:20" s="12" customFormat="1" ht="21.95" customHeight="1">
      <c r="A159" s="125"/>
      <c r="B159" s="123"/>
      <c r="C159" s="52"/>
      <c r="D159" s="54"/>
      <c r="E159" s="54"/>
      <c r="F159" s="54"/>
      <c r="G159" s="54"/>
      <c r="H159" s="54"/>
      <c r="I159" s="123"/>
      <c r="J159" s="54"/>
      <c r="K159" s="15" t="s">
        <v>187</v>
      </c>
    </row>
    <row r="160" spans="1:20" ht="21.95" customHeight="1">
      <c r="A160" s="53"/>
      <c r="B160" s="47"/>
      <c r="C160" s="53"/>
      <c r="D160" s="47"/>
      <c r="E160" s="126"/>
      <c r="F160" s="126" t="s">
        <v>1</v>
      </c>
      <c r="G160" s="126"/>
      <c r="H160" s="127"/>
      <c r="I160" s="126"/>
      <c r="J160" s="126" t="s">
        <v>2</v>
      </c>
      <c r="K160" s="126"/>
    </row>
    <row r="161" spans="1:11" ht="21.95" customHeight="1">
      <c r="A161" s="53"/>
      <c r="B161" s="47"/>
      <c r="C161" s="128"/>
      <c r="D161" s="129"/>
      <c r="E161" s="130">
        <v>2020</v>
      </c>
      <c r="F161" s="131"/>
      <c r="G161" s="130">
        <v>2019</v>
      </c>
      <c r="H161" s="132"/>
      <c r="I161" s="130">
        <v>2020</v>
      </c>
      <c r="J161" s="131"/>
      <c r="K161" s="130">
        <v>2019</v>
      </c>
    </row>
    <row r="162" spans="1:11" ht="21.95" customHeight="1">
      <c r="A162" s="133" t="s">
        <v>45</v>
      </c>
      <c r="B162" s="127"/>
      <c r="C162" s="52"/>
      <c r="D162" s="47"/>
      <c r="E162" s="54"/>
      <c r="F162" s="54"/>
      <c r="G162" s="54"/>
      <c r="H162" s="47"/>
      <c r="I162" s="54"/>
      <c r="J162" s="54"/>
      <c r="K162" s="54"/>
    </row>
    <row r="163" spans="1:11" ht="21.95" customHeight="1">
      <c r="A163" s="53" t="s">
        <v>96</v>
      </c>
      <c r="B163" s="47"/>
      <c r="C163" s="52"/>
      <c r="D163" s="47"/>
      <c r="E163" s="50">
        <f>SUM(E109)</f>
        <v>520161</v>
      </c>
      <c r="F163" s="50"/>
      <c r="G163" s="50">
        <f>SUM(G109)</f>
        <v>365705</v>
      </c>
      <c r="H163" s="50">
        <f t="shared" ref="H163:J163" si="0">H109</f>
        <v>0</v>
      </c>
      <c r="I163" s="50">
        <f>SUM(I109)</f>
        <v>472912</v>
      </c>
      <c r="J163" s="50">
        <f t="shared" si="0"/>
        <v>0</v>
      </c>
      <c r="K163" s="50">
        <f>SUM(K109)</f>
        <v>314938</v>
      </c>
    </row>
    <row r="164" spans="1:11" ht="21.95" customHeight="1">
      <c r="A164" s="53" t="s">
        <v>97</v>
      </c>
      <c r="B164" s="47"/>
      <c r="C164" s="52"/>
      <c r="D164" s="47"/>
      <c r="E164" s="54"/>
      <c r="F164" s="54"/>
      <c r="G164" s="54"/>
      <c r="H164" s="54"/>
      <c r="I164" s="54"/>
      <c r="J164" s="54"/>
      <c r="K164" s="54"/>
    </row>
    <row r="165" spans="1:11" ht="21.95" customHeight="1">
      <c r="A165" s="53" t="s">
        <v>46</v>
      </c>
      <c r="B165" s="47"/>
      <c r="C165" s="52"/>
      <c r="D165" s="47"/>
      <c r="E165" s="54"/>
      <c r="F165" s="54"/>
      <c r="G165" s="54"/>
      <c r="H165" s="54"/>
      <c r="I165" s="54"/>
      <c r="J165" s="54"/>
      <c r="K165" s="54"/>
    </row>
    <row r="166" spans="1:11" ht="21.95" customHeight="1">
      <c r="A166" s="134" t="s">
        <v>47</v>
      </c>
      <c r="B166" s="47"/>
      <c r="C166" s="52"/>
      <c r="D166" s="47"/>
      <c r="E166" s="54">
        <v>51771</v>
      </c>
      <c r="F166" s="54"/>
      <c r="G166" s="54">
        <v>30968</v>
      </c>
      <c r="H166" s="54"/>
      <c r="I166" s="75">
        <v>41613</v>
      </c>
      <c r="J166" s="54"/>
      <c r="K166" s="75">
        <v>26322</v>
      </c>
    </row>
    <row r="167" spans="1:11" ht="21.95" customHeight="1">
      <c r="A167" s="134" t="s">
        <v>265</v>
      </c>
      <c r="B167" s="47"/>
      <c r="C167" s="52"/>
      <c r="D167" s="47"/>
      <c r="E167" s="48">
        <v>109962</v>
      </c>
      <c r="F167" s="48"/>
      <c r="G167" s="48">
        <v>0</v>
      </c>
      <c r="H167" s="48"/>
      <c r="I167" s="48">
        <v>-3247</v>
      </c>
      <c r="J167" s="48"/>
      <c r="K167" s="48">
        <v>0</v>
      </c>
    </row>
    <row r="168" spans="1:11" ht="21.95" customHeight="1">
      <c r="A168" s="134" t="s">
        <v>279</v>
      </c>
      <c r="B168" s="47"/>
      <c r="C168" s="52"/>
      <c r="D168" s="47"/>
      <c r="E168" s="48">
        <v>0</v>
      </c>
      <c r="F168" s="48"/>
      <c r="G168" s="48">
        <v>-871</v>
      </c>
      <c r="H168" s="48"/>
      <c r="I168" s="48">
        <v>0</v>
      </c>
      <c r="J168" s="48"/>
      <c r="K168" s="48">
        <v>-5611</v>
      </c>
    </row>
    <row r="169" spans="1:11" ht="21.95" customHeight="1">
      <c r="A169" s="53" t="s">
        <v>283</v>
      </c>
      <c r="B169" s="47"/>
      <c r="C169" s="52"/>
      <c r="D169" s="47"/>
      <c r="E169" s="48">
        <v>11292</v>
      </c>
      <c r="F169" s="48"/>
      <c r="G169" s="48">
        <v>-8099</v>
      </c>
      <c r="H169" s="48"/>
      <c r="I169" s="48">
        <v>0</v>
      </c>
      <c r="J169" s="48"/>
      <c r="K169" s="48">
        <v>0</v>
      </c>
    </row>
    <row r="170" spans="1:11" ht="21.95" customHeight="1">
      <c r="A170" s="53" t="s">
        <v>260</v>
      </c>
      <c r="B170" s="47"/>
      <c r="C170" s="52"/>
      <c r="D170" s="47"/>
      <c r="E170" s="48">
        <v>6455</v>
      </c>
      <c r="F170" s="48"/>
      <c r="G170" s="48">
        <v>609</v>
      </c>
      <c r="H170" s="48"/>
      <c r="I170" s="48">
        <v>0</v>
      </c>
      <c r="J170" s="48"/>
      <c r="K170" s="48">
        <v>0</v>
      </c>
    </row>
    <row r="171" spans="1:11" ht="21.95" customHeight="1">
      <c r="A171" s="53" t="s">
        <v>284</v>
      </c>
      <c r="B171" s="47"/>
      <c r="C171" s="52"/>
      <c r="D171" s="47"/>
      <c r="E171" s="54">
        <v>-10806</v>
      </c>
      <c r="F171" s="54"/>
      <c r="G171" s="54">
        <v>42032</v>
      </c>
      <c r="H171" s="60"/>
      <c r="I171" s="140">
        <v>0</v>
      </c>
      <c r="J171" s="60"/>
      <c r="K171" s="140">
        <v>0</v>
      </c>
    </row>
    <row r="172" spans="1:11" ht="21.95" customHeight="1">
      <c r="A172" s="53" t="s">
        <v>193</v>
      </c>
      <c r="B172" s="47"/>
      <c r="C172" s="52"/>
      <c r="D172" s="47"/>
      <c r="E172" s="48">
        <v>0</v>
      </c>
      <c r="F172" s="54"/>
      <c r="G172" s="48">
        <v>0</v>
      </c>
      <c r="H172" s="54"/>
      <c r="I172" s="75">
        <v>-309600</v>
      </c>
      <c r="J172" s="54"/>
      <c r="K172" s="75">
        <v>-140309</v>
      </c>
    </row>
    <row r="173" spans="1:11" ht="21.95" customHeight="1">
      <c r="A173" s="53" t="s">
        <v>194</v>
      </c>
      <c r="B173" s="47"/>
      <c r="C173" s="52"/>
      <c r="D173" s="47"/>
      <c r="E173" s="48">
        <v>-6718</v>
      </c>
      <c r="F173" s="54"/>
      <c r="G173" s="48">
        <v>-1341</v>
      </c>
      <c r="H173" s="54"/>
      <c r="I173" s="60">
        <v>0</v>
      </c>
      <c r="J173" s="54"/>
      <c r="K173" s="60">
        <v>0</v>
      </c>
    </row>
    <row r="174" spans="1:11" ht="21.95" customHeight="1">
      <c r="A174" s="134" t="s">
        <v>195</v>
      </c>
      <c r="B174" s="47"/>
      <c r="C174" s="52"/>
      <c r="D174" s="47"/>
    </row>
    <row r="175" spans="1:11" ht="21.95" customHeight="1">
      <c r="A175" s="134" t="s">
        <v>164</v>
      </c>
      <c r="B175" s="125"/>
      <c r="C175" s="52"/>
      <c r="D175" s="47"/>
      <c r="E175" s="48">
        <v>4</v>
      </c>
      <c r="F175" s="54"/>
      <c r="G175" s="48">
        <v>15</v>
      </c>
      <c r="H175" s="54"/>
      <c r="I175" s="75">
        <v>4</v>
      </c>
      <c r="J175" s="54"/>
      <c r="K175" s="75">
        <v>15</v>
      </c>
    </row>
    <row r="176" spans="1:11" ht="21.95" customHeight="1">
      <c r="A176" s="134" t="s">
        <v>272</v>
      </c>
      <c r="B176" s="125"/>
      <c r="C176" s="52"/>
      <c r="D176" s="47"/>
      <c r="E176" s="54">
        <v>83</v>
      </c>
      <c r="F176" s="54"/>
      <c r="G176" s="54">
        <v>774</v>
      </c>
      <c r="H176" s="54"/>
      <c r="I176" s="60">
        <v>0</v>
      </c>
      <c r="J176" s="60"/>
      <c r="K176" s="60">
        <v>0</v>
      </c>
    </row>
    <row r="177" spans="1:11" ht="21.95" customHeight="1">
      <c r="A177" s="53" t="s">
        <v>301</v>
      </c>
      <c r="B177" s="125"/>
      <c r="C177" s="52"/>
      <c r="D177" s="47"/>
      <c r="E177" s="54">
        <v>1255</v>
      </c>
      <c r="F177" s="54"/>
      <c r="G177" s="54">
        <v>-2628</v>
      </c>
      <c r="H177" s="54"/>
      <c r="I177" s="60">
        <v>0</v>
      </c>
      <c r="J177" s="60"/>
      <c r="K177" s="60">
        <v>0</v>
      </c>
    </row>
    <row r="178" spans="1:11" ht="21.95" customHeight="1">
      <c r="A178" s="53" t="s">
        <v>74</v>
      </c>
      <c r="B178" s="125"/>
      <c r="C178" s="52"/>
      <c r="D178" s="47"/>
      <c r="E178" s="54">
        <v>224</v>
      </c>
      <c r="F178" s="54"/>
      <c r="G178" s="54">
        <v>1023</v>
      </c>
      <c r="H178" s="54"/>
      <c r="I178" s="75">
        <v>97</v>
      </c>
      <c r="J178" s="54"/>
      <c r="K178" s="75">
        <v>499</v>
      </c>
    </row>
    <row r="179" spans="1:11" ht="21.95" customHeight="1">
      <c r="A179" s="53" t="s">
        <v>165</v>
      </c>
      <c r="B179" s="125"/>
      <c r="C179" s="52"/>
      <c r="D179" s="47"/>
      <c r="E179" s="54">
        <v>-749617</v>
      </c>
      <c r="F179" s="54"/>
      <c r="G179" s="54">
        <v>-664002</v>
      </c>
      <c r="H179" s="54"/>
      <c r="I179" s="75">
        <v>-440322</v>
      </c>
      <c r="J179" s="54"/>
      <c r="K179" s="75">
        <v>-399362</v>
      </c>
    </row>
    <row r="180" spans="1:11" ht="21.95" customHeight="1">
      <c r="A180" s="53" t="s">
        <v>203</v>
      </c>
      <c r="B180" s="125"/>
      <c r="C180" s="52"/>
      <c r="D180" s="47"/>
      <c r="E180" s="54">
        <v>-758</v>
      </c>
      <c r="F180" s="54"/>
      <c r="G180" s="54">
        <v>-1283</v>
      </c>
      <c r="H180" s="54"/>
      <c r="I180" s="60">
        <v>0</v>
      </c>
      <c r="J180" s="54"/>
      <c r="K180" s="60">
        <v>0</v>
      </c>
    </row>
    <row r="181" spans="1:11" ht="21.95" customHeight="1">
      <c r="A181" s="53" t="s">
        <v>48</v>
      </c>
      <c r="B181" s="125"/>
      <c r="C181" s="52"/>
      <c r="D181" s="47"/>
      <c r="E181" s="76">
        <v>144995</v>
      </c>
      <c r="F181" s="54"/>
      <c r="G181" s="76">
        <v>86519</v>
      </c>
      <c r="H181" s="54"/>
      <c r="I181" s="77">
        <v>142787</v>
      </c>
      <c r="J181" s="54"/>
      <c r="K181" s="77">
        <v>86488</v>
      </c>
    </row>
    <row r="182" spans="1:11" ht="21.95" customHeight="1">
      <c r="A182" s="134" t="s">
        <v>253</v>
      </c>
      <c r="B182" s="47"/>
      <c r="C182" s="52"/>
      <c r="D182" s="47"/>
      <c r="E182" s="26"/>
      <c r="F182" s="26"/>
      <c r="G182" s="26"/>
      <c r="H182" s="26"/>
      <c r="I182" s="75"/>
      <c r="J182" s="26"/>
      <c r="K182" s="75"/>
    </row>
    <row r="183" spans="1:11" ht="21.95" customHeight="1">
      <c r="A183" s="53" t="s">
        <v>166</v>
      </c>
      <c r="B183" s="47"/>
      <c r="C183" s="52"/>
      <c r="D183" s="47"/>
      <c r="E183" s="48">
        <f>SUM(E163:E181)</f>
        <v>78303</v>
      </c>
      <c r="F183" s="48"/>
      <c r="G183" s="48">
        <f>SUM(G163:G181)</f>
        <v>-150579</v>
      </c>
      <c r="H183" s="48"/>
      <c r="I183" s="48">
        <f>SUM(I163:I181)</f>
        <v>-95756</v>
      </c>
      <c r="J183" s="48"/>
      <c r="K183" s="48">
        <f>SUM(K163:K181)</f>
        <v>-117020</v>
      </c>
    </row>
    <row r="184" spans="1:11" ht="21.95" customHeight="1">
      <c r="A184" s="53" t="s">
        <v>49</v>
      </c>
      <c r="B184" s="47"/>
      <c r="C184" s="52"/>
      <c r="D184" s="47"/>
      <c r="E184" s="26"/>
      <c r="F184" s="26"/>
      <c r="G184" s="26"/>
      <c r="H184" s="26"/>
      <c r="I184" s="75"/>
      <c r="J184" s="26"/>
      <c r="K184" s="75"/>
    </row>
    <row r="185" spans="1:11" ht="21.95" customHeight="1">
      <c r="A185" s="53" t="s">
        <v>302</v>
      </c>
      <c r="B185" s="47"/>
      <c r="C185" s="52"/>
      <c r="D185" s="47"/>
      <c r="E185" s="27">
        <v>-1515</v>
      </c>
      <c r="F185" s="28"/>
      <c r="G185" s="27">
        <v>231</v>
      </c>
      <c r="I185" s="48">
        <v>0</v>
      </c>
      <c r="J185" s="28"/>
      <c r="K185" s="48">
        <v>0</v>
      </c>
    </row>
    <row r="186" spans="1:11" ht="21.95" customHeight="1">
      <c r="A186" s="53" t="s">
        <v>50</v>
      </c>
      <c r="B186" s="47"/>
      <c r="C186" s="52"/>
      <c r="D186" s="47"/>
      <c r="E186" s="54">
        <v>667</v>
      </c>
      <c r="F186" s="54"/>
      <c r="G186" s="54">
        <v>25167</v>
      </c>
      <c r="H186" s="54"/>
      <c r="I186" s="75">
        <v>8197</v>
      </c>
      <c r="J186" s="54"/>
      <c r="K186" s="75">
        <v>43533</v>
      </c>
    </row>
    <row r="187" spans="1:11" ht="21.95" customHeight="1">
      <c r="A187" s="53" t="s">
        <v>80</v>
      </c>
      <c r="B187" s="47"/>
      <c r="C187" s="52"/>
      <c r="D187" s="47"/>
      <c r="E187" s="54">
        <v>6140</v>
      </c>
      <c r="F187" s="54"/>
      <c r="G187" s="54">
        <v>-3551</v>
      </c>
      <c r="H187" s="54"/>
      <c r="I187" s="75">
        <v>3036</v>
      </c>
      <c r="J187" s="54"/>
      <c r="K187" s="75">
        <v>-2028</v>
      </c>
    </row>
    <row r="188" spans="1:11" ht="21.95" customHeight="1">
      <c r="A188" s="53" t="s">
        <v>196</v>
      </c>
      <c r="B188" s="47"/>
      <c r="C188" s="52"/>
      <c r="D188" s="47"/>
      <c r="E188" s="54">
        <v>-19808</v>
      </c>
      <c r="F188" s="54"/>
      <c r="G188" s="54">
        <v>-26577</v>
      </c>
      <c r="H188" s="54"/>
      <c r="I188" s="60">
        <v>0</v>
      </c>
      <c r="J188" s="54"/>
      <c r="K188" s="60">
        <v>0</v>
      </c>
    </row>
    <row r="189" spans="1:11" ht="21.95" customHeight="1">
      <c r="A189" s="53" t="s">
        <v>197</v>
      </c>
      <c r="B189" s="47"/>
      <c r="C189" s="52"/>
      <c r="D189" s="47"/>
      <c r="E189" s="54">
        <v>-9789</v>
      </c>
      <c r="F189" s="54"/>
      <c r="G189" s="54">
        <v>-5074</v>
      </c>
      <c r="H189" s="54"/>
      <c r="I189" s="60">
        <v>0</v>
      </c>
      <c r="J189" s="54"/>
      <c r="K189" s="60">
        <v>0</v>
      </c>
    </row>
    <row r="190" spans="1:11" ht="21.95" customHeight="1">
      <c r="A190" s="53" t="s">
        <v>198</v>
      </c>
      <c r="B190" s="47"/>
      <c r="C190" s="52"/>
      <c r="D190" s="47"/>
      <c r="E190" s="54">
        <v>-13025</v>
      </c>
      <c r="F190" s="54"/>
      <c r="G190" s="54">
        <v>-9287</v>
      </c>
      <c r="H190" s="54"/>
      <c r="I190" s="60">
        <v>0</v>
      </c>
      <c r="J190" s="54"/>
      <c r="K190" s="60">
        <v>0</v>
      </c>
    </row>
    <row r="191" spans="1:11" ht="21.95" customHeight="1">
      <c r="A191" s="53" t="s">
        <v>199</v>
      </c>
      <c r="B191" s="47"/>
      <c r="C191" s="52"/>
      <c r="D191" s="47"/>
      <c r="E191" s="54">
        <v>-685</v>
      </c>
      <c r="F191" s="54"/>
      <c r="G191" s="54">
        <v>-21825</v>
      </c>
      <c r="H191" s="54"/>
      <c r="I191" s="60">
        <v>0</v>
      </c>
      <c r="J191" s="54"/>
      <c r="K191" s="60">
        <v>0</v>
      </c>
    </row>
    <row r="192" spans="1:11" ht="21.95" customHeight="1">
      <c r="A192" s="53" t="s">
        <v>254</v>
      </c>
      <c r="B192" s="47"/>
      <c r="C192" s="52"/>
      <c r="D192" s="47"/>
      <c r="E192" s="48">
        <v>25709</v>
      </c>
      <c r="F192" s="48"/>
      <c r="G192" s="48">
        <v>0</v>
      </c>
      <c r="H192" s="54"/>
      <c r="I192" s="60">
        <v>0</v>
      </c>
      <c r="J192" s="54"/>
      <c r="K192" s="60">
        <v>0</v>
      </c>
    </row>
    <row r="193" spans="1:20" ht="21.95" customHeight="1">
      <c r="A193" s="53" t="s">
        <v>291</v>
      </c>
      <c r="B193" s="47"/>
      <c r="C193" s="52"/>
      <c r="D193" s="47"/>
      <c r="E193" s="48">
        <v>36973</v>
      </c>
      <c r="F193" s="48"/>
      <c r="G193" s="48">
        <v>40489</v>
      </c>
      <c r="H193" s="54"/>
      <c r="I193" s="60">
        <v>707</v>
      </c>
      <c r="J193" s="54"/>
      <c r="K193" s="60">
        <v>0</v>
      </c>
    </row>
    <row r="194" spans="1:20" ht="21.95" customHeight="1">
      <c r="A194" s="53" t="s">
        <v>51</v>
      </c>
      <c r="B194" s="47"/>
      <c r="C194" s="52"/>
      <c r="D194" s="47"/>
      <c r="E194" s="48">
        <v>-7571</v>
      </c>
      <c r="F194" s="48"/>
      <c r="G194" s="48">
        <v>51437</v>
      </c>
      <c r="H194" s="54"/>
      <c r="I194" s="75">
        <v>-84</v>
      </c>
      <c r="J194" s="54"/>
      <c r="K194" s="75">
        <v>9308</v>
      </c>
    </row>
    <row r="195" spans="1:20" ht="21.95" customHeight="1">
      <c r="A195" s="53" t="s">
        <v>93</v>
      </c>
      <c r="B195" s="47"/>
      <c r="C195" s="52"/>
      <c r="D195" s="47"/>
      <c r="E195" s="48">
        <v>-234800</v>
      </c>
      <c r="F195" s="48"/>
      <c r="G195" s="48">
        <v>-363013</v>
      </c>
      <c r="H195" s="54"/>
      <c r="I195" s="75">
        <v>-12190</v>
      </c>
      <c r="J195" s="54"/>
      <c r="K195" s="75">
        <v>-7950</v>
      </c>
    </row>
    <row r="196" spans="1:20" ht="21.95" customHeight="1">
      <c r="A196" s="53" t="s">
        <v>255</v>
      </c>
      <c r="B196" s="47"/>
      <c r="C196" s="52"/>
      <c r="D196" s="47"/>
      <c r="E196" s="48">
        <v>118</v>
      </c>
      <c r="F196" s="48"/>
      <c r="G196" s="48">
        <v>0</v>
      </c>
      <c r="H196" s="54"/>
      <c r="I196" s="75">
        <v>-280</v>
      </c>
      <c r="J196" s="54"/>
      <c r="K196" s="60">
        <v>0</v>
      </c>
    </row>
    <row r="197" spans="1:20" ht="21.95" customHeight="1">
      <c r="A197" s="134" t="s">
        <v>53</v>
      </c>
      <c r="B197" s="136"/>
      <c r="C197" s="52"/>
      <c r="D197" s="47"/>
      <c r="E197" s="54">
        <v>-7279</v>
      </c>
      <c r="F197" s="54"/>
      <c r="G197" s="54">
        <v>-1433</v>
      </c>
      <c r="H197" s="54"/>
      <c r="I197" s="75">
        <v>-7279</v>
      </c>
      <c r="J197" s="54"/>
      <c r="K197" s="75">
        <v>-586</v>
      </c>
    </row>
    <row r="198" spans="1:20" ht="21.95" customHeight="1">
      <c r="A198" s="53" t="s">
        <v>54</v>
      </c>
      <c r="B198" s="47"/>
      <c r="C198" s="52"/>
      <c r="D198" s="47"/>
      <c r="E198" s="54"/>
      <c r="F198" s="54"/>
      <c r="G198" s="54"/>
      <c r="H198" s="54"/>
      <c r="I198" s="54"/>
      <c r="J198" s="54"/>
      <c r="K198" s="54"/>
    </row>
    <row r="199" spans="1:20" ht="21.95" customHeight="1">
      <c r="A199" s="134" t="s">
        <v>55</v>
      </c>
      <c r="B199" s="125"/>
      <c r="C199" s="52"/>
      <c r="D199" s="47"/>
      <c r="E199" s="54">
        <v>36887</v>
      </c>
      <c r="F199" s="54"/>
      <c r="G199" s="54">
        <v>5082</v>
      </c>
      <c r="H199" s="54"/>
      <c r="I199" s="75">
        <v>15569</v>
      </c>
      <c r="J199" s="54"/>
      <c r="K199" s="75">
        <v>-8756</v>
      </c>
    </row>
    <row r="200" spans="1:20" ht="21.95" customHeight="1">
      <c r="A200" s="134" t="s">
        <v>200</v>
      </c>
      <c r="B200" s="125"/>
      <c r="C200" s="52"/>
      <c r="D200" s="47"/>
      <c r="E200" s="54">
        <v>-9263</v>
      </c>
      <c r="F200" s="54"/>
      <c r="G200" s="54">
        <v>-2295</v>
      </c>
      <c r="H200" s="54"/>
      <c r="I200" s="48">
        <v>0</v>
      </c>
      <c r="J200" s="54"/>
      <c r="K200" s="48">
        <v>0</v>
      </c>
    </row>
    <row r="201" spans="1:20" s="30" customFormat="1" ht="21.95" customHeight="1">
      <c r="A201" s="134" t="s">
        <v>201</v>
      </c>
      <c r="B201" s="125"/>
      <c r="C201" s="52"/>
      <c r="D201" s="47"/>
      <c r="E201" s="54">
        <v>40977</v>
      </c>
      <c r="F201" s="54"/>
      <c r="G201" s="54">
        <v>9671</v>
      </c>
      <c r="H201" s="54"/>
      <c r="I201" s="48">
        <v>0</v>
      </c>
      <c r="J201" s="54"/>
      <c r="K201" s="48">
        <v>0</v>
      </c>
      <c r="L201" s="31"/>
      <c r="N201" s="31"/>
      <c r="P201" s="31"/>
      <c r="R201" s="31"/>
      <c r="T201" s="31"/>
    </row>
    <row r="202" spans="1:20" s="12" customFormat="1" ht="21.95" customHeight="1">
      <c r="A202" s="134" t="s">
        <v>56</v>
      </c>
      <c r="B202" s="125"/>
      <c r="C202" s="52"/>
      <c r="D202" s="47"/>
      <c r="E202" s="54">
        <v>41162</v>
      </c>
      <c r="F202" s="54"/>
      <c r="G202" s="54">
        <v>4612</v>
      </c>
      <c r="H202" s="54"/>
      <c r="I202" s="75">
        <v>-11447</v>
      </c>
      <c r="J202" s="54"/>
      <c r="K202" s="75">
        <v>1797</v>
      </c>
    </row>
    <row r="203" spans="1:20" s="12" customFormat="1" ht="21.95" customHeight="1">
      <c r="A203" s="53" t="s">
        <v>303</v>
      </c>
      <c r="B203" s="125"/>
      <c r="C203" s="52"/>
      <c r="D203" s="47"/>
      <c r="E203" s="48">
        <v>-384</v>
      </c>
      <c r="F203" s="164"/>
      <c r="G203" s="48">
        <v>-551</v>
      </c>
      <c r="H203" s="164"/>
      <c r="I203" s="48">
        <v>0</v>
      </c>
      <c r="J203" s="164"/>
      <c r="K203" s="48">
        <v>0</v>
      </c>
    </row>
    <row r="204" spans="1:20" s="12" customFormat="1" ht="21.95" customHeight="1">
      <c r="A204" s="53" t="s">
        <v>91</v>
      </c>
      <c r="B204" s="125"/>
      <c r="C204" s="52"/>
      <c r="D204" s="47"/>
      <c r="E204" s="78">
        <v>2295</v>
      </c>
      <c r="F204" s="54"/>
      <c r="G204" s="78">
        <v>3569</v>
      </c>
      <c r="H204" s="54"/>
      <c r="I204" s="79">
        <v>1467</v>
      </c>
      <c r="J204" s="54"/>
      <c r="K204" s="79">
        <v>2290</v>
      </c>
    </row>
    <row r="205" spans="1:20" s="12" customFormat="1" ht="21.95" customHeight="1">
      <c r="A205" s="53" t="s">
        <v>300</v>
      </c>
      <c r="B205" s="125"/>
      <c r="C205" s="52"/>
      <c r="D205" s="47"/>
      <c r="E205" s="26">
        <f>SUM(E183:E204)</f>
        <v>-34888</v>
      </c>
      <c r="F205" s="26"/>
      <c r="G205" s="26">
        <f>SUM(G182:G204)</f>
        <v>-443927</v>
      </c>
      <c r="H205" s="26"/>
      <c r="I205" s="26">
        <f>SUM(I183:I204)</f>
        <v>-98060</v>
      </c>
      <c r="J205" s="26"/>
      <c r="K205" s="26">
        <f>SUM(K183:K204)</f>
        <v>-79412</v>
      </c>
    </row>
    <row r="206" spans="1:20" ht="21.95" customHeight="1">
      <c r="A206" s="53"/>
      <c r="B206" s="47"/>
      <c r="C206" s="52"/>
      <c r="D206" s="47"/>
      <c r="E206" s="55"/>
      <c r="F206" s="49"/>
      <c r="G206" s="55"/>
      <c r="H206" s="47"/>
      <c r="I206" s="55"/>
      <c r="J206" s="49"/>
      <c r="K206" s="55"/>
    </row>
    <row r="207" spans="1:20" ht="21.95" customHeight="1">
      <c r="A207" s="172" t="s">
        <v>289</v>
      </c>
      <c r="B207" s="136"/>
      <c r="C207" s="52"/>
      <c r="D207" s="47"/>
      <c r="E207" s="47"/>
      <c r="F207" s="49"/>
      <c r="G207" s="47"/>
      <c r="H207" s="47"/>
      <c r="I207" s="47"/>
      <c r="J207" s="47"/>
      <c r="K207" s="47"/>
    </row>
    <row r="208" spans="1:20" s="30" customFormat="1" ht="21.95" customHeight="1">
      <c r="A208" s="53"/>
      <c r="B208" s="120"/>
      <c r="C208" s="120"/>
      <c r="D208" s="120"/>
      <c r="E208" s="120"/>
      <c r="F208" s="120"/>
      <c r="G208" s="120"/>
      <c r="H208" s="120"/>
      <c r="I208" s="54"/>
      <c r="J208" s="120"/>
      <c r="K208" s="121" t="s">
        <v>154</v>
      </c>
      <c r="L208" s="31"/>
      <c r="N208" s="31"/>
      <c r="P208" s="31"/>
      <c r="R208" s="31"/>
      <c r="T208" s="31"/>
    </row>
    <row r="209" spans="1:11" ht="21.95" customHeight="1">
      <c r="A209" s="122" t="s">
        <v>0</v>
      </c>
      <c r="B209" s="123"/>
      <c r="C209" s="52"/>
      <c r="D209" s="54"/>
      <c r="E209" s="54"/>
      <c r="F209" s="54"/>
      <c r="G209" s="54"/>
      <c r="H209" s="54"/>
      <c r="I209" s="54"/>
      <c r="J209" s="54"/>
      <c r="K209" s="54"/>
    </row>
    <row r="210" spans="1:11" ht="21.95" customHeight="1">
      <c r="A210" s="124" t="s">
        <v>59</v>
      </c>
      <c r="B210" s="54"/>
      <c r="C210" s="52"/>
      <c r="D210" s="54"/>
      <c r="E210" s="54"/>
      <c r="F210" s="54"/>
      <c r="G210" s="54"/>
      <c r="H210" s="54"/>
      <c r="I210" s="54"/>
      <c r="J210" s="54"/>
      <c r="K210" s="54"/>
    </row>
    <row r="211" spans="1:11" ht="21.95" customHeight="1">
      <c r="A211" s="124" t="s">
        <v>271</v>
      </c>
      <c r="B211" s="123"/>
      <c r="C211" s="52"/>
      <c r="D211" s="54"/>
      <c r="E211" s="54"/>
      <c r="F211" s="54"/>
      <c r="G211" s="54"/>
      <c r="H211" s="54"/>
      <c r="I211" s="54"/>
      <c r="J211" s="54"/>
      <c r="K211" s="54"/>
    </row>
    <row r="212" spans="1:11" ht="21.95" customHeight="1">
      <c r="A212" s="125"/>
      <c r="B212" s="123"/>
      <c r="C212" s="52"/>
      <c r="D212" s="54"/>
      <c r="E212" s="54"/>
      <c r="F212" s="54"/>
      <c r="G212" s="54"/>
      <c r="H212" s="54"/>
      <c r="I212" s="123"/>
      <c r="J212" s="54"/>
      <c r="K212" s="15" t="s">
        <v>187</v>
      </c>
    </row>
    <row r="213" spans="1:11" ht="21.95" customHeight="1">
      <c r="A213" s="53"/>
      <c r="B213" s="47"/>
      <c r="C213" s="53"/>
      <c r="D213" s="47"/>
      <c r="E213" s="126"/>
      <c r="F213" s="126" t="s">
        <v>1</v>
      </c>
      <c r="G213" s="126"/>
      <c r="H213" s="127"/>
      <c r="I213" s="126"/>
      <c r="J213" s="126" t="s">
        <v>2</v>
      </c>
      <c r="K213" s="126"/>
    </row>
    <row r="214" spans="1:11" ht="21.95" customHeight="1">
      <c r="A214" s="53"/>
      <c r="B214" s="47"/>
      <c r="C214" s="128"/>
      <c r="D214" s="129"/>
      <c r="E214" s="130">
        <v>2020</v>
      </c>
      <c r="F214" s="131"/>
      <c r="G214" s="130">
        <v>2019</v>
      </c>
      <c r="H214" s="132"/>
      <c r="I214" s="130">
        <v>2020</v>
      </c>
      <c r="J214" s="131"/>
      <c r="K214" s="130">
        <v>2019</v>
      </c>
    </row>
    <row r="215" spans="1:11" ht="21.95" customHeight="1">
      <c r="A215" s="134" t="s">
        <v>304</v>
      </c>
      <c r="B215" s="125"/>
      <c r="C215" s="52"/>
      <c r="D215" s="47"/>
      <c r="E215" s="26">
        <v>649665</v>
      </c>
      <c r="F215" s="26"/>
      <c r="G215" s="26">
        <v>664207</v>
      </c>
      <c r="H215" s="26"/>
      <c r="I215" s="75">
        <v>436928</v>
      </c>
      <c r="J215" s="26"/>
      <c r="K215" s="75">
        <v>399404</v>
      </c>
    </row>
    <row r="216" spans="1:11" ht="21.95" customHeight="1">
      <c r="A216" s="134" t="s">
        <v>57</v>
      </c>
      <c r="B216" s="125"/>
      <c r="C216" s="52"/>
      <c r="D216" s="47"/>
      <c r="E216" s="26">
        <v>-134543</v>
      </c>
      <c r="F216" s="26"/>
      <c r="G216" s="26">
        <v>-81062</v>
      </c>
      <c r="H216" s="26"/>
      <c r="I216" s="26">
        <v>-132377</v>
      </c>
      <c r="J216" s="26"/>
      <c r="K216" s="26">
        <v>-81031</v>
      </c>
    </row>
    <row r="217" spans="1:11" ht="21.95" customHeight="1">
      <c r="A217" s="53" t="s">
        <v>58</v>
      </c>
      <c r="B217" s="125"/>
      <c r="C217" s="52"/>
      <c r="D217" s="47"/>
      <c r="E217" s="181">
        <v>-5619</v>
      </c>
      <c r="F217" s="164"/>
      <c r="G217" s="181">
        <v>-106851</v>
      </c>
      <c r="H217" s="164"/>
      <c r="I217" s="77">
        <v>-5000</v>
      </c>
      <c r="J217" s="164"/>
      <c r="K217" s="77">
        <v>-22967</v>
      </c>
    </row>
    <row r="218" spans="1:11" ht="21.95" customHeight="1">
      <c r="A218" s="81" t="s">
        <v>285</v>
      </c>
      <c r="B218" s="47"/>
      <c r="C218" s="52"/>
      <c r="D218" s="47"/>
      <c r="E218" s="181">
        <f>SUM(E205,E215:E217)</f>
        <v>474615</v>
      </c>
      <c r="F218" s="26"/>
      <c r="G218" s="185">
        <f>SUM(G205,G215:G217)</f>
        <v>32367</v>
      </c>
      <c r="H218" s="26"/>
      <c r="I218" s="185">
        <f>SUM(I205,I215:I217)</f>
        <v>201491</v>
      </c>
      <c r="J218" s="26"/>
      <c r="K218" s="185">
        <f>SUM(K205,K215:K217)</f>
        <v>215994</v>
      </c>
    </row>
    <row r="219" spans="1:11" ht="21.95" customHeight="1">
      <c r="A219" s="133" t="s">
        <v>60</v>
      </c>
      <c r="B219" s="127"/>
      <c r="C219" s="52"/>
      <c r="D219" s="47"/>
      <c r="E219" s="55"/>
      <c r="F219" s="49"/>
      <c r="G219" s="55"/>
      <c r="H219" s="47"/>
      <c r="I219" s="55"/>
      <c r="J219" s="49"/>
      <c r="K219" s="55"/>
    </row>
    <row r="220" spans="1:11" ht="21.95" customHeight="1">
      <c r="A220" s="53" t="s">
        <v>292</v>
      </c>
      <c r="B220" s="47"/>
      <c r="C220" s="52"/>
      <c r="D220" s="47"/>
      <c r="E220" s="164">
        <v>5</v>
      </c>
      <c r="F220" s="26"/>
      <c r="G220" s="164">
        <v>240</v>
      </c>
      <c r="H220" s="26"/>
      <c r="I220" s="88">
        <v>5</v>
      </c>
      <c r="J220" s="26"/>
      <c r="K220" s="88">
        <v>240</v>
      </c>
    </row>
    <row r="221" spans="1:11" ht="21.95" customHeight="1">
      <c r="A221" s="53" t="s">
        <v>293</v>
      </c>
      <c r="B221" s="47"/>
      <c r="C221" s="52"/>
      <c r="D221" s="47"/>
      <c r="E221" s="23">
        <v>11000</v>
      </c>
      <c r="F221" s="26"/>
      <c r="G221" s="23">
        <v>41000</v>
      </c>
      <c r="H221" s="26"/>
      <c r="I221" s="141">
        <v>321000</v>
      </c>
      <c r="J221" s="26"/>
      <c r="K221" s="141">
        <v>-132500</v>
      </c>
    </row>
    <row r="222" spans="1:11" ht="21.95" customHeight="1">
      <c r="A222" s="53" t="s">
        <v>262</v>
      </c>
      <c r="B222" s="47"/>
      <c r="C222" s="52"/>
      <c r="D222" s="47"/>
      <c r="E222" s="23">
        <v>0</v>
      </c>
      <c r="F222" s="26"/>
      <c r="G222" s="23">
        <v>0</v>
      </c>
      <c r="H222" s="26"/>
      <c r="I222" s="23">
        <v>0</v>
      </c>
      <c r="J222" s="26"/>
      <c r="K222" s="141">
        <v>-10000</v>
      </c>
    </row>
    <row r="223" spans="1:11" ht="21.95" customHeight="1">
      <c r="A223" s="135" t="s">
        <v>140</v>
      </c>
      <c r="B223" s="137"/>
      <c r="C223" s="52"/>
      <c r="D223" s="47"/>
      <c r="E223" s="23">
        <v>197</v>
      </c>
      <c r="F223" s="164"/>
      <c r="G223" s="23">
        <v>3</v>
      </c>
      <c r="H223" s="164"/>
      <c r="I223" s="23">
        <v>197</v>
      </c>
      <c r="J223" s="164"/>
      <c r="K223" s="23">
        <v>3</v>
      </c>
    </row>
    <row r="224" spans="1:11" ht="21.95" customHeight="1">
      <c r="A224" s="135" t="s">
        <v>305</v>
      </c>
      <c r="B224" s="137"/>
      <c r="C224" s="52"/>
      <c r="D224" s="47"/>
      <c r="E224" s="164">
        <v>-49141</v>
      </c>
      <c r="F224" s="164"/>
      <c r="G224" s="164">
        <v>-50293</v>
      </c>
      <c r="H224" s="164"/>
      <c r="I224" s="88">
        <v>-41177</v>
      </c>
      <c r="J224" s="164"/>
      <c r="K224" s="88">
        <v>-48685</v>
      </c>
    </row>
    <row r="225" spans="1:11" ht="21.95" customHeight="1">
      <c r="A225" s="135" t="s">
        <v>256</v>
      </c>
      <c r="B225" s="137"/>
      <c r="C225" s="52"/>
      <c r="D225" s="47"/>
      <c r="E225" s="23">
        <v>-5000</v>
      </c>
      <c r="F225" s="164"/>
      <c r="G225" s="23">
        <v>0</v>
      </c>
      <c r="H225" s="164"/>
      <c r="I225" s="23">
        <v>0</v>
      </c>
      <c r="J225" s="164"/>
      <c r="K225" s="23">
        <v>0</v>
      </c>
    </row>
    <row r="226" spans="1:11" ht="21.95" customHeight="1">
      <c r="A226" s="135" t="s">
        <v>273</v>
      </c>
      <c r="B226" s="137"/>
      <c r="C226" s="52"/>
      <c r="D226" s="47"/>
      <c r="E226" s="23">
        <v>0</v>
      </c>
      <c r="F226" s="164"/>
      <c r="G226" s="164">
        <v>-5727</v>
      </c>
      <c r="H226" s="164"/>
      <c r="I226" s="23">
        <v>0</v>
      </c>
      <c r="J226" s="164"/>
      <c r="K226" s="23">
        <v>0</v>
      </c>
    </row>
    <row r="227" spans="1:11" ht="21.95" customHeight="1">
      <c r="A227" s="135" t="s">
        <v>274</v>
      </c>
      <c r="B227" s="137"/>
      <c r="C227" s="52"/>
      <c r="D227" s="47"/>
      <c r="E227" s="23">
        <v>0</v>
      </c>
      <c r="F227" s="164"/>
      <c r="G227" s="164">
        <v>-10140</v>
      </c>
      <c r="H227" s="164"/>
      <c r="I227" s="23">
        <v>0</v>
      </c>
      <c r="J227" s="164"/>
      <c r="K227" s="23">
        <v>0</v>
      </c>
    </row>
    <row r="228" spans="1:11" ht="21.95" customHeight="1">
      <c r="A228" s="135" t="s">
        <v>263</v>
      </c>
      <c r="B228" s="137"/>
      <c r="C228" s="52"/>
      <c r="D228" s="47"/>
      <c r="E228" s="23">
        <v>758</v>
      </c>
      <c r="F228" s="164"/>
      <c r="G228" s="14">
        <v>1283</v>
      </c>
      <c r="H228" s="164"/>
      <c r="I228" s="23">
        <v>0</v>
      </c>
      <c r="J228" s="164"/>
      <c r="K228" s="23">
        <v>0</v>
      </c>
    </row>
    <row r="229" spans="1:11" ht="21.95" customHeight="1">
      <c r="A229" s="133" t="s">
        <v>202</v>
      </c>
      <c r="B229" s="47"/>
      <c r="C229" s="52"/>
      <c r="D229" s="47"/>
      <c r="E229" s="183">
        <f>SUM(E220:E228)</f>
        <v>-42181</v>
      </c>
      <c r="F229" s="26"/>
      <c r="G229" s="183">
        <f>SUM(G220:G228)</f>
        <v>-23634</v>
      </c>
      <c r="H229" s="26"/>
      <c r="I229" s="183">
        <f>SUM(I220:I228)</f>
        <v>280025</v>
      </c>
      <c r="J229" s="26"/>
      <c r="K229" s="183">
        <f>SUM(K220:K228)</f>
        <v>-190942</v>
      </c>
    </row>
    <row r="230" spans="1:11" ht="21.95" customHeight="1">
      <c r="A230" s="133" t="s">
        <v>61</v>
      </c>
      <c r="B230" s="127"/>
      <c r="C230" s="52"/>
      <c r="D230" s="47"/>
      <c r="E230" s="26"/>
      <c r="F230" s="26"/>
      <c r="G230" s="26"/>
      <c r="H230" s="26"/>
      <c r="I230" s="75"/>
      <c r="J230" s="26"/>
      <c r="K230" s="75"/>
    </row>
    <row r="231" spans="1:11" ht="21.95" customHeight="1">
      <c r="A231" s="53" t="s">
        <v>294</v>
      </c>
      <c r="B231" s="127"/>
      <c r="C231" s="52"/>
      <c r="D231" s="47"/>
      <c r="E231" s="26">
        <v>-650000</v>
      </c>
      <c r="F231" s="26"/>
      <c r="G231" s="140">
        <v>0</v>
      </c>
      <c r="H231" s="140"/>
      <c r="I231" s="140">
        <v>-650000</v>
      </c>
      <c r="J231" s="140"/>
      <c r="K231" s="140">
        <v>0</v>
      </c>
    </row>
    <row r="232" spans="1:11" ht="21.95" customHeight="1">
      <c r="A232" s="138" t="s">
        <v>204</v>
      </c>
      <c r="B232" s="136"/>
      <c r="C232" s="52"/>
      <c r="D232" s="47"/>
      <c r="E232" s="140">
        <v>-200000</v>
      </c>
      <c r="F232" s="60"/>
      <c r="G232" s="140">
        <v>0</v>
      </c>
      <c r="H232" s="60"/>
      <c r="I232" s="140">
        <v>-200000</v>
      </c>
      <c r="J232" s="60"/>
      <c r="K232" s="140">
        <v>0</v>
      </c>
    </row>
    <row r="233" spans="1:11" ht="21.95" customHeight="1">
      <c r="A233" s="138" t="s">
        <v>205</v>
      </c>
      <c r="B233" s="136"/>
      <c r="C233" s="52"/>
      <c r="D233" s="47"/>
      <c r="E233" s="140">
        <v>-21591</v>
      </c>
      <c r="F233" s="60"/>
      <c r="G233" s="140">
        <v>-78</v>
      </c>
      <c r="H233" s="60"/>
      <c r="I233" s="140">
        <v>-14571</v>
      </c>
      <c r="J233" s="60"/>
      <c r="K233" s="140">
        <v>0</v>
      </c>
    </row>
    <row r="234" spans="1:11" ht="21.95" customHeight="1">
      <c r="A234" s="138" t="s">
        <v>117</v>
      </c>
      <c r="B234" s="136"/>
      <c r="C234" s="52"/>
      <c r="D234" s="47"/>
      <c r="E234" s="140">
        <v>118487</v>
      </c>
      <c r="F234" s="60"/>
      <c r="G234" s="140">
        <v>0</v>
      </c>
      <c r="H234" s="60"/>
      <c r="I234" s="140">
        <v>0</v>
      </c>
      <c r="J234" s="60"/>
      <c r="K234" s="140">
        <v>0</v>
      </c>
    </row>
    <row r="235" spans="1:11" ht="21.95" customHeight="1">
      <c r="A235" s="138" t="s">
        <v>76</v>
      </c>
      <c r="B235" s="136"/>
      <c r="C235" s="52"/>
      <c r="D235" s="47"/>
      <c r="E235" s="140">
        <v>-158200</v>
      </c>
      <c r="F235" s="60"/>
      <c r="G235" s="140">
        <v>-136580</v>
      </c>
      <c r="H235" s="60"/>
      <c r="I235" s="140">
        <v>-158200</v>
      </c>
      <c r="J235" s="60"/>
      <c r="K235" s="140">
        <v>-136580</v>
      </c>
    </row>
    <row r="236" spans="1:11" ht="21.95" customHeight="1">
      <c r="A236" s="138" t="s">
        <v>298</v>
      </c>
      <c r="B236" s="136"/>
      <c r="C236" s="52"/>
      <c r="D236" s="47"/>
      <c r="E236" s="140">
        <v>2000000</v>
      </c>
      <c r="F236" s="60"/>
      <c r="G236" s="140">
        <v>1498000</v>
      </c>
      <c r="H236" s="60"/>
      <c r="I236" s="140">
        <v>2000000</v>
      </c>
      <c r="J236" s="60"/>
      <c r="K236" s="140">
        <v>1498000</v>
      </c>
    </row>
    <row r="237" spans="1:11" ht="21.95" customHeight="1">
      <c r="A237" s="138" t="s">
        <v>275</v>
      </c>
      <c r="B237" s="136"/>
      <c r="C237" s="52"/>
      <c r="D237" s="47"/>
      <c r="E237" s="140">
        <v>0</v>
      </c>
      <c r="F237" s="60"/>
      <c r="G237" s="140">
        <v>-300000</v>
      </c>
      <c r="H237" s="60"/>
      <c r="I237" s="140">
        <v>0</v>
      </c>
      <c r="J237" s="60"/>
      <c r="K237" s="140">
        <v>-300000</v>
      </c>
    </row>
    <row r="238" spans="1:11" ht="21.95" customHeight="1">
      <c r="A238" s="138" t="s">
        <v>167</v>
      </c>
      <c r="B238" s="136"/>
      <c r="C238" s="52"/>
      <c r="D238" s="47"/>
      <c r="E238" s="14">
        <v>-10800</v>
      </c>
      <c r="F238" s="60"/>
      <c r="G238" s="140">
        <v>-7822</v>
      </c>
      <c r="H238" s="60"/>
      <c r="I238" s="140">
        <v>-10350</v>
      </c>
      <c r="J238" s="60"/>
      <c r="K238" s="140">
        <v>-7822</v>
      </c>
    </row>
    <row r="239" spans="1:11" ht="21.95" customHeight="1">
      <c r="A239" s="138" t="s">
        <v>295</v>
      </c>
      <c r="B239" s="136"/>
      <c r="C239" s="52"/>
      <c r="D239" s="47"/>
      <c r="E239" s="14">
        <v>55867</v>
      </c>
      <c r="F239" s="60"/>
      <c r="G239" s="140">
        <v>0</v>
      </c>
      <c r="H239" s="60"/>
      <c r="I239" s="140">
        <v>55867</v>
      </c>
      <c r="J239" s="60"/>
      <c r="K239" s="140">
        <v>0</v>
      </c>
    </row>
    <row r="240" spans="1:11" ht="21.95" customHeight="1">
      <c r="A240" s="138" t="s">
        <v>143</v>
      </c>
      <c r="B240" s="136"/>
      <c r="C240" s="52"/>
      <c r="D240" s="47"/>
      <c r="E240" s="140">
        <v>0</v>
      </c>
      <c r="F240" s="60"/>
      <c r="G240" s="140">
        <v>13596</v>
      </c>
      <c r="H240" s="60"/>
      <c r="I240" s="140">
        <v>0</v>
      </c>
      <c r="J240" s="60"/>
      <c r="K240" s="140">
        <v>0</v>
      </c>
    </row>
    <row r="241" spans="1:20" ht="21.95" customHeight="1">
      <c r="A241" s="138" t="s">
        <v>276</v>
      </c>
      <c r="B241" s="136"/>
      <c r="C241" s="52"/>
      <c r="D241" s="47"/>
      <c r="E241" s="140">
        <v>-293208</v>
      </c>
      <c r="F241" s="60"/>
      <c r="G241" s="140">
        <v>-479515</v>
      </c>
      <c r="H241" s="60"/>
      <c r="I241" s="140">
        <v>-293208</v>
      </c>
      <c r="J241" s="60"/>
      <c r="K241" s="140">
        <v>-479515</v>
      </c>
    </row>
    <row r="242" spans="1:20" ht="21.95" customHeight="1">
      <c r="A242" s="133" t="s">
        <v>286</v>
      </c>
      <c r="B242" s="136"/>
      <c r="C242" s="52"/>
      <c r="D242" s="47"/>
      <c r="E242" s="142">
        <f>SUM(E231:E241)</f>
        <v>840555</v>
      </c>
      <c r="F242" s="43"/>
      <c r="G242" s="142">
        <f>SUM(G231:G241)</f>
        <v>587601</v>
      </c>
      <c r="H242" s="43"/>
      <c r="I242" s="142">
        <f>SUM(I231:I241)</f>
        <v>729538</v>
      </c>
      <c r="J242" s="43"/>
      <c r="K242" s="142">
        <f>SUM(K231:K241)</f>
        <v>574083</v>
      </c>
    </row>
    <row r="243" spans="1:20" ht="21.95" customHeight="1">
      <c r="A243" s="53" t="s">
        <v>118</v>
      </c>
      <c r="B243" s="136"/>
      <c r="C243" s="52"/>
      <c r="D243" s="47"/>
      <c r="E243" s="186">
        <v>85</v>
      </c>
      <c r="F243" s="26"/>
      <c r="G243" s="186">
        <v>-801</v>
      </c>
      <c r="H243" s="26"/>
      <c r="I243" s="201">
        <v>0</v>
      </c>
      <c r="J243" s="26"/>
      <c r="K243" s="201">
        <v>0</v>
      </c>
    </row>
    <row r="244" spans="1:20" ht="21.95" customHeight="1">
      <c r="A244" s="53" t="s">
        <v>257</v>
      </c>
      <c r="B244" s="136"/>
      <c r="C244" s="52"/>
      <c r="D244" s="47"/>
      <c r="E244" s="185">
        <v>-93</v>
      </c>
      <c r="F244" s="26"/>
      <c r="G244" s="202">
        <v>0</v>
      </c>
      <c r="H244" s="26"/>
      <c r="I244" s="202">
        <v>0</v>
      </c>
      <c r="J244" s="26"/>
      <c r="K244" s="202">
        <v>0</v>
      </c>
    </row>
    <row r="245" spans="1:20" ht="21.95" customHeight="1">
      <c r="A245" s="133" t="s">
        <v>258</v>
      </c>
      <c r="B245" s="47"/>
      <c r="C245" s="52"/>
      <c r="D245" s="47"/>
      <c r="E245" s="164">
        <f>SUM(E218+E229+E242+E243+E244)</f>
        <v>1272981</v>
      </c>
      <c r="F245" s="26"/>
      <c r="G245" s="164">
        <f>SUM(G218+G229+G242+G243+G244)</f>
        <v>595533</v>
      </c>
      <c r="H245" s="26"/>
      <c r="I245" s="164">
        <f>SUM(I218+I229+I242+I243+I244)</f>
        <v>1211054</v>
      </c>
      <c r="J245" s="26"/>
      <c r="K245" s="164">
        <f>SUM(K218+K229+K242+K243+K244)</f>
        <v>599135</v>
      </c>
    </row>
    <row r="246" spans="1:20" ht="21.95" customHeight="1">
      <c r="A246" s="134" t="s">
        <v>168</v>
      </c>
      <c r="B246" s="47"/>
      <c r="C246" s="52"/>
      <c r="D246" s="47"/>
      <c r="E246" s="181">
        <v>316864</v>
      </c>
      <c r="F246" s="26"/>
      <c r="G246" s="181">
        <v>692451</v>
      </c>
      <c r="H246" s="26"/>
      <c r="I246" s="77">
        <v>151570</v>
      </c>
      <c r="J246" s="26"/>
      <c r="K246" s="77">
        <v>510899</v>
      </c>
    </row>
    <row r="247" spans="1:20" ht="21.95" customHeight="1" thickBot="1">
      <c r="A247" s="81" t="s">
        <v>169</v>
      </c>
      <c r="B247" s="125"/>
      <c r="C247" s="52"/>
      <c r="D247" s="47"/>
      <c r="E247" s="80">
        <f>SUM(E245:E246)</f>
        <v>1589845</v>
      </c>
      <c r="F247" s="26"/>
      <c r="G247" s="80">
        <f>SUM(G245:G246)</f>
        <v>1287984</v>
      </c>
      <c r="H247" s="26"/>
      <c r="I247" s="80">
        <f>SUM(I245:I246)</f>
        <v>1362624</v>
      </c>
      <c r="J247" s="26"/>
      <c r="K247" s="80">
        <f>SUM(K245:K246)</f>
        <v>1110034</v>
      </c>
    </row>
    <row r="248" spans="1:20" ht="21.95" customHeight="1" thickTop="1">
      <c r="A248" s="47"/>
      <c r="B248" s="136"/>
      <c r="C248" s="52"/>
      <c r="D248" s="47"/>
      <c r="E248" s="164">
        <f>SUM(E247-'BS '!E12)</f>
        <v>0</v>
      </c>
      <c r="F248" s="26"/>
      <c r="G248" s="164"/>
      <c r="H248" s="26"/>
      <c r="I248" s="164">
        <f>SUM(I247-'BS '!I12)</f>
        <v>0</v>
      </c>
      <c r="J248" s="26"/>
      <c r="K248" s="164"/>
    </row>
    <row r="249" spans="1:20" ht="21.95" customHeight="1">
      <c r="A249" s="139" t="s">
        <v>62</v>
      </c>
      <c r="B249" s="136"/>
      <c r="C249" s="52"/>
      <c r="D249" s="47"/>
      <c r="E249" s="50"/>
      <c r="F249" s="54"/>
      <c r="G249" s="50"/>
      <c r="H249" s="54"/>
      <c r="I249" s="50"/>
      <c r="J249" s="54"/>
      <c r="K249" s="50"/>
    </row>
    <row r="250" spans="1:20" s="5" customFormat="1" ht="21.95" customHeight="1">
      <c r="A250" s="138" t="s">
        <v>170</v>
      </c>
      <c r="B250" s="136"/>
      <c r="C250" s="52"/>
      <c r="D250" s="47"/>
      <c r="E250" s="50"/>
      <c r="F250" s="54"/>
      <c r="G250" s="50"/>
      <c r="H250" s="54"/>
      <c r="I250" s="50"/>
      <c r="J250" s="54"/>
      <c r="K250" s="50"/>
      <c r="L250" s="14"/>
      <c r="M250" s="14"/>
      <c r="N250" s="14"/>
      <c r="O250" s="14"/>
      <c r="P250" s="14"/>
      <c r="Q250" s="14"/>
      <c r="R250" s="14"/>
      <c r="S250" s="14"/>
      <c r="T250" s="14"/>
    </row>
    <row r="251" spans="1:20" s="5" customFormat="1" ht="21.95" customHeight="1">
      <c r="A251" s="136" t="s">
        <v>171</v>
      </c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14"/>
      <c r="M251" s="14"/>
      <c r="N251" s="14"/>
      <c r="O251" s="14"/>
      <c r="P251" s="14"/>
      <c r="Q251" s="14"/>
      <c r="R251" s="14"/>
      <c r="S251" s="14"/>
      <c r="T251" s="14"/>
    </row>
    <row r="252" spans="1:20" s="5" customFormat="1" ht="21.95" customHeight="1">
      <c r="A252" s="136" t="s">
        <v>172</v>
      </c>
      <c r="B252" s="47"/>
      <c r="C252" s="47"/>
      <c r="D252" s="47"/>
      <c r="E252" s="48">
        <v>1253634</v>
      </c>
      <c r="F252" s="54"/>
      <c r="G252" s="48">
        <v>630476</v>
      </c>
      <c r="H252" s="54"/>
      <c r="I252" s="48">
        <v>164548</v>
      </c>
      <c r="J252" s="54"/>
      <c r="K252" s="48">
        <v>224</v>
      </c>
      <c r="L252" s="14"/>
      <c r="M252" s="14"/>
      <c r="N252" s="14"/>
      <c r="O252" s="14"/>
      <c r="P252" s="14"/>
      <c r="Q252" s="14"/>
      <c r="R252" s="14"/>
      <c r="S252" s="14"/>
      <c r="T252" s="14"/>
    </row>
    <row r="253" spans="1:20" s="5" customFormat="1" ht="21.95" customHeight="1">
      <c r="A253" s="136" t="s">
        <v>173</v>
      </c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14"/>
      <c r="M253" s="14"/>
      <c r="N253" s="14"/>
      <c r="O253" s="14"/>
      <c r="P253" s="14"/>
      <c r="Q253" s="14"/>
      <c r="R253" s="14"/>
      <c r="S253" s="14"/>
      <c r="T253" s="14"/>
    </row>
    <row r="254" spans="1:20" s="5" customFormat="1" ht="21.95" customHeight="1">
      <c r="A254" s="136" t="s">
        <v>174</v>
      </c>
      <c r="B254" s="47"/>
      <c r="C254" s="47"/>
      <c r="D254" s="47"/>
      <c r="E254" s="48">
        <v>6852</v>
      </c>
      <c r="F254" s="54"/>
      <c r="G254" s="48">
        <v>9690</v>
      </c>
      <c r="H254" s="48"/>
      <c r="I254" s="48">
        <v>6852</v>
      </c>
      <c r="J254" s="48"/>
      <c r="K254" s="48">
        <v>9432</v>
      </c>
      <c r="L254" s="14"/>
      <c r="M254" s="14"/>
      <c r="N254" s="14"/>
      <c r="O254" s="14"/>
      <c r="P254" s="14"/>
      <c r="Q254" s="14"/>
      <c r="R254" s="14"/>
      <c r="S254" s="14"/>
      <c r="T254" s="14"/>
    </row>
    <row r="255" spans="1:20" s="5" customFormat="1" ht="21.95" customHeight="1">
      <c r="A255" s="136" t="s">
        <v>175</v>
      </c>
      <c r="B255" s="47"/>
      <c r="C255" s="47"/>
      <c r="D255" s="47"/>
      <c r="E255" s="48">
        <v>0</v>
      </c>
      <c r="F255" s="54"/>
      <c r="G255" s="48">
        <v>12261</v>
      </c>
      <c r="H255" s="48"/>
      <c r="I255" s="48">
        <v>0</v>
      </c>
      <c r="J255" s="48"/>
      <c r="K255" s="48">
        <v>0</v>
      </c>
      <c r="L255" s="14"/>
      <c r="M255" s="14"/>
      <c r="N255" s="14"/>
      <c r="O255" s="14"/>
      <c r="P255" s="14"/>
      <c r="Q255" s="14"/>
      <c r="R255" s="14"/>
      <c r="S255" s="14"/>
      <c r="T255" s="14"/>
    </row>
    <row r="256" spans="1:20" s="5" customFormat="1" ht="21.95" customHeight="1">
      <c r="A256" s="136" t="s">
        <v>206</v>
      </c>
      <c r="B256" s="47"/>
      <c r="C256" s="47"/>
      <c r="D256" s="47"/>
      <c r="E256" s="48">
        <v>158288</v>
      </c>
      <c r="F256" s="54"/>
      <c r="G256" s="48">
        <v>43620</v>
      </c>
      <c r="H256" s="48"/>
      <c r="I256" s="48">
        <v>0</v>
      </c>
      <c r="J256" s="48"/>
      <c r="K256" s="48">
        <v>0</v>
      </c>
      <c r="L256" s="14"/>
      <c r="M256" s="14"/>
      <c r="N256" s="14"/>
      <c r="O256" s="14"/>
      <c r="P256" s="14"/>
      <c r="Q256" s="14"/>
      <c r="R256" s="14"/>
      <c r="S256" s="14"/>
      <c r="T256" s="14"/>
    </row>
    <row r="257" spans="1:20" s="5" customFormat="1" ht="21.95" customHeight="1">
      <c r="A257" s="136" t="s">
        <v>259</v>
      </c>
      <c r="B257" s="136"/>
      <c r="C257" s="52"/>
      <c r="D257" s="47"/>
      <c r="E257" s="50">
        <v>43614</v>
      </c>
      <c r="F257" s="54"/>
      <c r="G257" s="48">
        <v>0</v>
      </c>
      <c r="H257" s="48"/>
      <c r="I257" s="48">
        <v>33796</v>
      </c>
      <c r="J257" s="48"/>
      <c r="K257" s="48">
        <v>0</v>
      </c>
      <c r="L257" s="14"/>
      <c r="M257" s="14"/>
      <c r="N257" s="14"/>
      <c r="O257" s="14"/>
      <c r="P257" s="14"/>
      <c r="Q257" s="14"/>
      <c r="R257" s="14"/>
      <c r="S257" s="14"/>
      <c r="T257" s="14"/>
    </row>
    <row r="258" spans="1:20" s="5" customFormat="1" ht="21.95" customHeight="1">
      <c r="A258" s="136" t="s">
        <v>282</v>
      </c>
      <c r="B258" s="47"/>
      <c r="C258" s="47"/>
      <c r="D258" s="47"/>
      <c r="E258" s="48">
        <v>1857</v>
      </c>
      <c r="F258" s="54"/>
      <c r="G258" s="48">
        <v>0</v>
      </c>
      <c r="H258" s="48"/>
      <c r="I258" s="48">
        <v>1857</v>
      </c>
      <c r="J258" s="48"/>
      <c r="K258" s="48">
        <v>0</v>
      </c>
      <c r="L258" s="14"/>
      <c r="M258" s="14"/>
      <c r="N258" s="14"/>
      <c r="O258" s="14"/>
      <c r="P258" s="14"/>
      <c r="Q258" s="14"/>
      <c r="R258" s="14"/>
      <c r="S258" s="14"/>
      <c r="T258" s="14"/>
    </row>
    <row r="259" spans="1:20" s="5" customFormat="1" ht="21.95" customHeight="1">
      <c r="A259" s="139"/>
      <c r="B259" s="136"/>
      <c r="C259" s="52"/>
      <c r="D259" s="47"/>
      <c r="E259" s="50"/>
      <c r="F259" s="54"/>
      <c r="G259" s="48"/>
      <c r="H259" s="54"/>
      <c r="I259" s="48"/>
      <c r="J259" s="54"/>
      <c r="K259" s="48"/>
      <c r="L259" s="14"/>
      <c r="M259" s="14"/>
      <c r="N259" s="14"/>
      <c r="O259" s="14"/>
      <c r="P259" s="14"/>
      <c r="Q259" s="14"/>
      <c r="R259" s="14"/>
      <c r="S259" s="14"/>
      <c r="T259" s="14"/>
    </row>
    <row r="260" spans="1:20" s="5" customFormat="1" ht="21.95" customHeight="1">
      <c r="A260" s="172" t="s">
        <v>289</v>
      </c>
      <c r="B260" s="136"/>
      <c r="C260" s="52"/>
      <c r="D260" s="47"/>
      <c r="E260" s="49"/>
      <c r="F260" s="49"/>
      <c r="G260" s="49"/>
      <c r="H260" s="47"/>
      <c r="I260" s="47"/>
      <c r="J260" s="47"/>
      <c r="K260" s="47"/>
      <c r="L260" s="14"/>
      <c r="M260" s="14"/>
      <c r="N260" s="14"/>
      <c r="O260" s="14"/>
      <c r="P260" s="14"/>
      <c r="Q260" s="14"/>
      <c r="R260" s="14"/>
      <c r="S260" s="14"/>
      <c r="T260" s="14"/>
    </row>
    <row r="261" spans="1:20" s="5" customFormat="1" ht="21.95" customHeight="1">
      <c r="B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</row>
    <row r="262" spans="1:20" s="5" customFormat="1" ht="21.95" customHeight="1">
      <c r="B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</row>
    <row r="263" spans="1:20" s="5" customFormat="1" ht="21.95" customHeight="1">
      <c r="B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</row>
    <row r="264" spans="1:20" s="5" customFormat="1" ht="21.95" customHeight="1">
      <c r="B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</row>
    <row r="265" spans="1:20" s="5" customFormat="1" ht="21.95" customHeight="1">
      <c r="B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</row>
    <row r="266" spans="1:20" s="5" customFormat="1" ht="21.95" customHeight="1">
      <c r="B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</row>
    <row r="267" spans="1:20" s="5" customFormat="1" ht="21.95" customHeight="1">
      <c r="B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</row>
    <row r="268" spans="1:20" s="5" customFormat="1" ht="21.95" customHeight="1">
      <c r="B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</row>
    <row r="269" spans="1:20" s="5" customFormat="1" ht="21.95" customHeight="1">
      <c r="B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</row>
    <row r="270" spans="1:20" s="5" customFormat="1" ht="21.95" customHeight="1">
      <c r="B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</row>
    <row r="271" spans="1:20" s="5" customFormat="1" ht="21.95" customHeight="1">
      <c r="B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</row>
    <row r="272" spans="1:20" s="5" customFormat="1" ht="21.95" customHeight="1">
      <c r="B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</row>
    <row r="273" spans="2:20" s="5" customFormat="1" ht="21.95" customHeight="1">
      <c r="B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</row>
    <row r="274" spans="2:20" s="5" customFormat="1" ht="21.95" customHeight="1">
      <c r="B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</row>
    <row r="275" spans="2:20" s="5" customFormat="1" ht="21.95" customHeight="1">
      <c r="B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</row>
    <row r="276" spans="2:20" s="5" customFormat="1" ht="21.95" customHeight="1">
      <c r="B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</row>
    <row r="277" spans="2:20" s="5" customFormat="1" ht="21.95" customHeight="1">
      <c r="B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</row>
    <row r="278" spans="2:20" s="5" customFormat="1" ht="21.95" customHeight="1">
      <c r="B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</row>
    <row r="279" spans="2:20" s="5" customFormat="1" ht="21.95" customHeight="1">
      <c r="B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</row>
    <row r="280" spans="2:20" s="5" customFormat="1" ht="21.95" customHeight="1">
      <c r="B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</row>
    <row r="281" spans="2:20" s="5" customFormat="1" ht="21.95" customHeight="1">
      <c r="B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</row>
    <row r="282" spans="2:20" s="5" customFormat="1" ht="21.95" customHeight="1">
      <c r="B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</row>
    <row r="283" spans="2:20" s="5" customFormat="1" ht="21.95" customHeight="1">
      <c r="B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</row>
    <row r="284" spans="2:20" s="5" customFormat="1" ht="21.95" customHeight="1">
      <c r="B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</row>
    <row r="285" spans="2:20" s="5" customFormat="1" ht="21.95" customHeight="1">
      <c r="B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</row>
    <row r="286" spans="2:20" s="5" customFormat="1" ht="21.95" customHeight="1">
      <c r="B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</row>
    <row r="287" spans="2:20" s="5" customFormat="1" ht="21.95" customHeight="1">
      <c r="B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</row>
    <row r="288" spans="2:20" s="5" customFormat="1" ht="21.95" customHeight="1">
      <c r="B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</row>
    <row r="289" spans="2:20" s="5" customFormat="1" ht="21.95" customHeight="1">
      <c r="B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</row>
    <row r="290" spans="2:20" s="5" customFormat="1" ht="21.95" customHeight="1">
      <c r="B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</row>
    <row r="291" spans="2:20" s="5" customFormat="1" ht="21.95" customHeight="1">
      <c r="B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</row>
    <row r="292" spans="2:20" s="5" customFormat="1" ht="21.95" customHeight="1">
      <c r="B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</row>
    <row r="293" spans="2:20" s="5" customFormat="1" ht="21.95" customHeight="1">
      <c r="B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</row>
    <row r="294" spans="2:20" s="5" customFormat="1" ht="21.95" customHeight="1">
      <c r="B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</row>
    <row r="295" spans="2:20" s="5" customFormat="1" ht="21.95" customHeight="1">
      <c r="B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</row>
    <row r="296" spans="2:20" s="5" customFormat="1" ht="21.95" customHeight="1">
      <c r="B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</row>
    <row r="297" spans="2:20" s="5" customFormat="1" ht="21.95" customHeight="1">
      <c r="B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</row>
    <row r="298" spans="2:20" s="5" customFormat="1" ht="21.95" customHeight="1">
      <c r="B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</row>
    <row r="299" spans="2:20" s="5" customFormat="1" ht="21.95" customHeight="1">
      <c r="B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</row>
    <row r="300" spans="2:20" s="5" customFormat="1" ht="21.95" customHeight="1">
      <c r="B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</row>
    <row r="301" spans="2:20" s="5" customFormat="1" ht="21.95" customHeight="1">
      <c r="B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</row>
  </sheetData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5" manualBreakCount="5">
    <brk id="52" max="16383" man="1"/>
    <brk id="77" max="16383" man="1"/>
    <brk id="129" max="16383" man="1"/>
    <brk id="154" max="16383" man="1"/>
    <brk id="2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39"/>
  <sheetViews>
    <sheetView showGridLines="0" zoomScale="70" zoomScaleNormal="70" zoomScaleSheetLayoutView="70" workbookViewId="0">
      <selection activeCell="T12" sqref="T12"/>
    </sheetView>
  </sheetViews>
  <sheetFormatPr defaultColWidth="9.140625" defaultRowHeight="14.25"/>
  <cols>
    <col min="1" max="1" width="12.85546875" style="14" customWidth="1"/>
    <col min="2" max="2" width="9.85546875" style="14" customWidth="1"/>
    <col min="3" max="3" width="23.85546875" style="14" customWidth="1"/>
    <col min="4" max="4" width="17.7109375" style="14" customWidth="1"/>
    <col min="5" max="5" width="1.7109375" style="14" customWidth="1"/>
    <col min="6" max="6" width="17.7109375" style="14" customWidth="1"/>
    <col min="7" max="7" width="1.85546875" style="14" customWidth="1"/>
    <col min="8" max="8" width="17.7109375" style="14" customWidth="1"/>
    <col min="9" max="9" width="1.85546875" style="14" customWidth="1"/>
    <col min="10" max="10" width="17.7109375" style="14" customWidth="1"/>
    <col min="11" max="11" width="1.85546875" style="14" customWidth="1"/>
    <col min="12" max="12" width="17.7109375" style="14" customWidth="1"/>
    <col min="13" max="13" width="1.7109375" style="14" customWidth="1"/>
    <col min="14" max="14" width="17.7109375" style="14" customWidth="1"/>
    <col min="15" max="15" width="1.7109375" style="14" customWidth="1"/>
    <col min="16" max="16" width="17.7109375" style="14" customWidth="1"/>
    <col min="17" max="17" width="1.7109375" style="14" customWidth="1"/>
    <col min="18" max="18" width="17.7109375" style="14" customWidth="1"/>
    <col min="19" max="19" width="1.7109375" style="14" customWidth="1"/>
    <col min="20" max="20" width="17.7109375" style="14" customWidth="1"/>
    <col min="21" max="21" width="1.7109375" style="14" customWidth="1"/>
    <col min="22" max="22" width="17.7109375" style="14" customWidth="1"/>
    <col min="23" max="23" width="1.7109375" style="14" customWidth="1"/>
    <col min="24" max="24" width="17.7109375" style="14" customWidth="1"/>
    <col min="25" max="25" width="1.7109375" style="14" customWidth="1"/>
    <col min="26" max="26" width="17.7109375" style="14" customWidth="1"/>
    <col min="27" max="27" width="1.7109375" style="14" customWidth="1"/>
    <col min="28" max="28" width="17.7109375" style="14" customWidth="1"/>
    <col min="29" max="16384" width="9.140625" style="14"/>
  </cols>
  <sheetData>
    <row r="1" spans="1:28">
      <c r="AB1" s="28" t="s">
        <v>154</v>
      </c>
    </row>
    <row r="2" spans="1:28" ht="22.5" customHeight="1">
      <c r="A2" s="1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28" ht="22.5" customHeight="1">
      <c r="A3" s="2" t="s">
        <v>63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28" ht="22.5" customHeight="1">
      <c r="A4" s="2" t="s">
        <v>271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28" ht="22.5" customHeight="1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AB5" s="15" t="s">
        <v>150</v>
      </c>
    </row>
    <row r="6" spans="1:28" ht="22.5" customHeight="1">
      <c r="A6" s="26"/>
      <c r="B6" s="26"/>
      <c r="C6" s="26"/>
      <c r="D6" s="206" t="s">
        <v>1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</row>
    <row r="7" spans="1:28" ht="22.5" customHeight="1">
      <c r="A7" s="26"/>
      <c r="B7" s="26"/>
      <c r="C7" s="26"/>
      <c r="D7" s="207" t="s">
        <v>99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57"/>
      <c r="Z7" s="57"/>
      <c r="AA7" s="16"/>
      <c r="AB7" s="16"/>
    </row>
    <row r="8" spans="1:28" ht="22.5" customHeight="1">
      <c r="A8" s="26"/>
      <c r="B8" s="26"/>
      <c r="C8" s="26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207" t="s">
        <v>119</v>
      </c>
      <c r="S8" s="207"/>
      <c r="T8" s="207"/>
      <c r="U8" s="207"/>
      <c r="V8" s="207"/>
      <c r="W8" s="29"/>
      <c r="X8" s="29"/>
      <c r="Y8" s="16"/>
      <c r="Z8" s="16"/>
      <c r="AA8" s="16"/>
      <c r="AB8" s="16"/>
    </row>
    <row r="9" spans="1:28" ht="22.9" customHeight="1">
      <c r="A9" s="26"/>
      <c r="B9" s="26"/>
      <c r="C9" s="26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207" t="s">
        <v>241</v>
      </c>
      <c r="S9" s="207"/>
      <c r="T9" s="207"/>
      <c r="U9" s="16"/>
      <c r="V9" s="16"/>
      <c r="W9" s="16"/>
      <c r="X9" s="16"/>
      <c r="Y9" s="16"/>
      <c r="Z9" s="16"/>
      <c r="AA9" s="16"/>
      <c r="AB9" s="16"/>
    </row>
    <row r="10" spans="1:28" ht="22.5" customHeight="1">
      <c r="A10" s="26"/>
      <c r="B10" s="26"/>
      <c r="C10" s="2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 t="s">
        <v>120</v>
      </c>
      <c r="S10" s="16"/>
      <c r="T10" s="26"/>
      <c r="U10" s="16"/>
      <c r="W10" s="16"/>
      <c r="X10" s="16"/>
      <c r="Y10" s="16"/>
      <c r="Z10" s="16"/>
      <c r="AA10" s="16"/>
      <c r="AB10" s="16"/>
    </row>
    <row r="11" spans="1:28" ht="22.5" customHeight="1">
      <c r="A11" s="26"/>
      <c r="B11" s="26"/>
      <c r="C11" s="26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121</v>
      </c>
      <c r="S11" s="16"/>
      <c r="T11" s="26" t="s">
        <v>297</v>
      </c>
      <c r="U11" s="16"/>
      <c r="V11" s="29"/>
      <c r="W11" s="16"/>
      <c r="X11" s="16"/>
      <c r="Y11" s="16"/>
      <c r="Z11" s="16"/>
      <c r="AA11" s="16"/>
      <c r="AB11" s="16"/>
    </row>
    <row r="12" spans="1:28" ht="22.5" customHeight="1">
      <c r="A12" s="26"/>
      <c r="B12" s="26"/>
      <c r="C12" s="26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 t="s">
        <v>122</v>
      </c>
      <c r="S12" s="16"/>
      <c r="T12" s="164" t="s">
        <v>296</v>
      </c>
      <c r="U12" s="16"/>
      <c r="W12" s="16"/>
      <c r="X12" s="164" t="s">
        <v>127</v>
      </c>
      <c r="Y12" s="16"/>
      <c r="Z12" s="164" t="s">
        <v>108</v>
      </c>
      <c r="AA12" s="16"/>
      <c r="AB12" s="16"/>
    </row>
    <row r="13" spans="1:28" s="26" customFormat="1" ht="22.5" customHeight="1">
      <c r="D13" s="164" t="s">
        <v>64</v>
      </c>
      <c r="L13" s="26" t="s">
        <v>102</v>
      </c>
      <c r="Q13" s="164"/>
      <c r="R13" s="164" t="s">
        <v>123</v>
      </c>
      <c r="T13" s="164" t="s">
        <v>243</v>
      </c>
      <c r="V13" s="164" t="s">
        <v>145</v>
      </c>
      <c r="X13" s="26" t="s">
        <v>105</v>
      </c>
      <c r="Z13" s="26" t="s">
        <v>109</v>
      </c>
      <c r="AB13" s="26" t="s">
        <v>71</v>
      </c>
    </row>
    <row r="14" spans="1:28" s="26" customFormat="1" ht="22.5" customHeight="1">
      <c r="D14" s="164" t="s">
        <v>65</v>
      </c>
      <c r="F14" s="26" t="s">
        <v>67</v>
      </c>
      <c r="J14" s="26" t="s">
        <v>67</v>
      </c>
      <c r="L14" s="26" t="s">
        <v>103</v>
      </c>
      <c r="N14" s="205" t="s">
        <v>32</v>
      </c>
      <c r="O14" s="205"/>
      <c r="P14" s="205"/>
      <c r="Q14" s="164"/>
      <c r="R14" s="164" t="s">
        <v>124</v>
      </c>
      <c r="T14" s="26" t="s">
        <v>244</v>
      </c>
      <c r="V14" s="164" t="s">
        <v>146</v>
      </c>
      <c r="X14" s="26" t="s">
        <v>106</v>
      </c>
      <c r="Z14" s="26" t="s">
        <v>110</v>
      </c>
      <c r="AB14" s="164" t="s">
        <v>149</v>
      </c>
    </row>
    <row r="15" spans="1:28" s="26" customFormat="1" ht="22.5" customHeight="1">
      <c r="D15" s="181" t="s">
        <v>66</v>
      </c>
      <c r="F15" s="181" t="s">
        <v>68</v>
      </c>
      <c r="G15" s="164"/>
      <c r="H15" s="181" t="s">
        <v>143</v>
      </c>
      <c r="J15" s="181" t="s">
        <v>144</v>
      </c>
      <c r="K15" s="164"/>
      <c r="L15" s="181" t="s">
        <v>104</v>
      </c>
      <c r="N15" s="181" t="s">
        <v>69</v>
      </c>
      <c r="P15" s="181" t="s">
        <v>70</v>
      </c>
      <c r="R15" s="181" t="s">
        <v>125</v>
      </c>
      <c r="T15" s="171" t="s">
        <v>245</v>
      </c>
      <c r="V15" s="181" t="s">
        <v>147</v>
      </c>
      <c r="X15" s="181" t="s">
        <v>107</v>
      </c>
      <c r="Z15" s="181" t="s">
        <v>111</v>
      </c>
      <c r="AB15" s="181" t="s">
        <v>73</v>
      </c>
    </row>
    <row r="16" spans="1:28" s="26" customFormat="1" ht="22.5" customHeight="1">
      <c r="A16" s="8" t="s">
        <v>176</v>
      </c>
      <c r="B16" s="14"/>
      <c r="C16" s="14"/>
      <c r="D16" s="26">
        <v>443995</v>
      </c>
      <c r="E16" s="26">
        <v>0</v>
      </c>
      <c r="F16" s="26">
        <v>2333948</v>
      </c>
      <c r="G16" s="26">
        <v>0</v>
      </c>
      <c r="H16" s="51">
        <v>-13146</v>
      </c>
      <c r="I16" s="26">
        <v>0</v>
      </c>
      <c r="J16" s="51">
        <v>193</v>
      </c>
      <c r="K16" s="26">
        <v>0</v>
      </c>
      <c r="L16" s="43">
        <v>0</v>
      </c>
      <c r="M16" s="26">
        <v>0</v>
      </c>
      <c r="N16" s="26">
        <v>55499</v>
      </c>
      <c r="O16" s="26">
        <v>0</v>
      </c>
      <c r="P16" s="26">
        <v>574942</v>
      </c>
      <c r="Q16" s="26">
        <v>0</v>
      </c>
      <c r="R16" s="44">
        <v>151</v>
      </c>
      <c r="S16" s="14">
        <v>0</v>
      </c>
      <c r="T16" s="44">
        <v>-20</v>
      </c>
      <c r="U16" s="14"/>
      <c r="V16" s="44">
        <f>SUM(R16:T16)</f>
        <v>131</v>
      </c>
      <c r="W16" s="14"/>
      <c r="X16" s="44">
        <f>SUM(D16:P16,V16)</f>
        <v>3395562</v>
      </c>
      <c r="Y16" s="14"/>
      <c r="Z16" s="44">
        <v>71253</v>
      </c>
      <c r="AA16" s="14"/>
      <c r="AB16" s="44">
        <f t="shared" ref="AB16:AB17" si="0">SUM(X16:Z16)</f>
        <v>3466815</v>
      </c>
    </row>
    <row r="17" spans="1:29" s="26" customFormat="1" ht="22.5" customHeight="1">
      <c r="A17" s="5" t="s">
        <v>156</v>
      </c>
      <c r="B17" s="14"/>
      <c r="C17" s="39"/>
      <c r="D17" s="44">
        <v>0</v>
      </c>
      <c r="E17" s="44"/>
      <c r="F17" s="44">
        <v>0</v>
      </c>
      <c r="G17" s="44"/>
      <c r="H17" s="44">
        <v>0</v>
      </c>
      <c r="I17" s="44"/>
      <c r="J17" s="44">
        <v>0</v>
      </c>
      <c r="K17" s="44"/>
      <c r="L17" s="44">
        <v>0</v>
      </c>
      <c r="M17" s="44"/>
      <c r="N17" s="44">
        <v>0</v>
      </c>
      <c r="O17" s="164"/>
      <c r="P17" s="44">
        <f>SUM(PL!G138)</f>
        <v>292988</v>
      </c>
      <c r="Q17" s="164"/>
      <c r="R17" s="44">
        <v>0</v>
      </c>
      <c r="S17" s="164"/>
      <c r="T17" s="44">
        <v>0</v>
      </c>
      <c r="U17" s="164"/>
      <c r="V17" s="44">
        <f>SUM(R17:T17)</f>
        <v>0</v>
      </c>
      <c r="W17" s="164"/>
      <c r="X17" s="44">
        <f>SUM(D17:P17,V17)</f>
        <v>292988</v>
      </c>
      <c r="Y17" s="164"/>
      <c r="Z17" s="44">
        <f>SUM(PL!G139)</f>
        <v>-14128</v>
      </c>
      <c r="AA17" s="29"/>
      <c r="AB17" s="44">
        <f t="shared" si="0"/>
        <v>278860</v>
      </c>
    </row>
    <row r="18" spans="1:29" s="26" customFormat="1" ht="22.5" customHeight="1">
      <c r="A18" s="40" t="s">
        <v>192</v>
      </c>
      <c r="B18" s="14"/>
      <c r="C18" s="39"/>
      <c r="D18" s="42">
        <v>0</v>
      </c>
      <c r="E18" s="43"/>
      <c r="F18" s="42">
        <v>0</v>
      </c>
      <c r="G18" s="44"/>
      <c r="H18" s="42">
        <v>0</v>
      </c>
      <c r="I18" s="44"/>
      <c r="J18" s="42">
        <v>0</v>
      </c>
      <c r="K18" s="44"/>
      <c r="L18" s="42">
        <v>0</v>
      </c>
      <c r="M18" s="43"/>
      <c r="N18" s="42">
        <v>0</v>
      </c>
      <c r="O18" s="43"/>
      <c r="P18" s="42">
        <v>0</v>
      </c>
      <c r="Q18" s="43"/>
      <c r="R18" s="42">
        <f>SUM(PL!G117)</f>
        <v>-801</v>
      </c>
      <c r="T18" s="42">
        <v>1008</v>
      </c>
      <c r="V18" s="42">
        <f>SUM(R18:T18)</f>
        <v>207</v>
      </c>
      <c r="X18" s="42">
        <f>SUM(D18:P18,V18)</f>
        <v>207</v>
      </c>
      <c r="Z18" s="42">
        <v>825</v>
      </c>
      <c r="AA18" s="14"/>
      <c r="AB18" s="42">
        <f t="shared" ref="AB18:AB21" si="1">SUM(X18:Z18)</f>
        <v>1032</v>
      </c>
    </row>
    <row r="19" spans="1:29" s="26" customFormat="1" ht="22.5" customHeight="1">
      <c r="A19" s="5" t="s">
        <v>163</v>
      </c>
      <c r="B19" s="14"/>
      <c r="C19" s="39"/>
      <c r="D19" s="44">
        <f>SUM(D17:D18)</f>
        <v>0</v>
      </c>
      <c r="E19" s="44">
        <f t="shared" ref="E19:AB19" si="2">SUM(E17:E18)</f>
        <v>0</v>
      </c>
      <c r="F19" s="44">
        <f t="shared" si="2"/>
        <v>0</v>
      </c>
      <c r="G19" s="44">
        <f t="shared" si="2"/>
        <v>0</v>
      </c>
      <c r="H19" s="44">
        <f t="shared" si="2"/>
        <v>0</v>
      </c>
      <c r="I19" s="44">
        <f t="shared" si="2"/>
        <v>0</v>
      </c>
      <c r="J19" s="44">
        <f t="shared" si="2"/>
        <v>0</v>
      </c>
      <c r="K19" s="44">
        <f t="shared" si="2"/>
        <v>0</v>
      </c>
      <c r="L19" s="44">
        <f t="shared" si="2"/>
        <v>0</v>
      </c>
      <c r="M19" s="44">
        <f t="shared" si="2"/>
        <v>0</v>
      </c>
      <c r="N19" s="44">
        <f t="shared" si="2"/>
        <v>0</v>
      </c>
      <c r="O19" s="44">
        <f t="shared" si="2"/>
        <v>0</v>
      </c>
      <c r="P19" s="44">
        <f t="shared" si="2"/>
        <v>292988</v>
      </c>
      <c r="Q19" s="44">
        <f t="shared" si="2"/>
        <v>0</v>
      </c>
      <c r="R19" s="44">
        <f t="shared" si="2"/>
        <v>-801</v>
      </c>
      <c r="S19" s="44">
        <f t="shared" si="2"/>
        <v>0</v>
      </c>
      <c r="T19" s="44">
        <f t="shared" si="2"/>
        <v>1008</v>
      </c>
      <c r="U19" s="44">
        <f t="shared" si="2"/>
        <v>0</v>
      </c>
      <c r="V19" s="44">
        <f>SUM(V17:V18)</f>
        <v>207</v>
      </c>
      <c r="W19" s="44">
        <f t="shared" si="2"/>
        <v>0</v>
      </c>
      <c r="X19" s="44">
        <f t="shared" si="2"/>
        <v>293195</v>
      </c>
      <c r="Y19" s="44">
        <f t="shared" si="2"/>
        <v>0</v>
      </c>
      <c r="Z19" s="44">
        <f t="shared" si="2"/>
        <v>-13303</v>
      </c>
      <c r="AA19" s="44">
        <f t="shared" si="2"/>
        <v>0</v>
      </c>
      <c r="AB19" s="44">
        <f t="shared" si="2"/>
        <v>279892</v>
      </c>
    </row>
    <row r="20" spans="1:29" ht="22.5" customHeight="1">
      <c r="A20" s="5" t="s">
        <v>287</v>
      </c>
      <c r="D20" s="44">
        <v>0</v>
      </c>
      <c r="E20" s="26"/>
      <c r="F20" s="44">
        <v>0</v>
      </c>
      <c r="G20" s="44"/>
      <c r="H20" s="44">
        <v>13146</v>
      </c>
      <c r="I20" s="44"/>
      <c r="J20" s="44">
        <v>450</v>
      </c>
      <c r="K20" s="44"/>
      <c r="L20" s="44">
        <v>0</v>
      </c>
      <c r="M20" s="26"/>
      <c r="N20" s="44">
        <v>0</v>
      </c>
      <c r="O20" s="26"/>
      <c r="P20" s="51">
        <v>0</v>
      </c>
      <c r="Q20" s="26"/>
      <c r="R20" s="44">
        <v>0</v>
      </c>
      <c r="S20" s="26"/>
      <c r="T20" s="44">
        <v>0</v>
      </c>
      <c r="U20" s="26"/>
      <c r="V20" s="44">
        <v>0</v>
      </c>
      <c r="W20" s="26"/>
      <c r="X20" s="14">
        <f>SUM(D20:P20,V20)</f>
        <v>13596</v>
      </c>
      <c r="Y20" s="26"/>
      <c r="Z20" s="44">
        <v>0</v>
      </c>
      <c r="AB20" s="44">
        <f t="shared" si="1"/>
        <v>13596</v>
      </c>
      <c r="AC20" s="26"/>
    </row>
    <row r="21" spans="1:29" ht="22.5" customHeight="1">
      <c r="A21" s="5" t="s">
        <v>288</v>
      </c>
      <c r="D21" s="44">
        <v>0</v>
      </c>
      <c r="E21" s="26"/>
      <c r="F21" s="44">
        <v>0</v>
      </c>
      <c r="G21" s="44"/>
      <c r="H21" s="44">
        <v>0</v>
      </c>
      <c r="I21" s="44"/>
      <c r="J21" s="44">
        <v>0</v>
      </c>
      <c r="K21" s="44"/>
      <c r="L21" s="44">
        <v>0</v>
      </c>
      <c r="M21" s="26"/>
      <c r="N21" s="44">
        <v>0</v>
      </c>
      <c r="O21" s="26"/>
      <c r="P21" s="51">
        <v>-479515</v>
      </c>
      <c r="Q21" s="26"/>
      <c r="R21" s="44">
        <v>0</v>
      </c>
      <c r="S21" s="26"/>
      <c r="T21" s="44">
        <v>0</v>
      </c>
      <c r="U21" s="26"/>
      <c r="V21" s="44">
        <f t="shared" ref="V21" si="3">SUM(R21:T21)</f>
        <v>0</v>
      </c>
      <c r="W21" s="26"/>
      <c r="X21" s="14">
        <f t="shared" ref="X21" si="4">SUM(D21:P21,V21)</f>
        <v>-479515</v>
      </c>
      <c r="Y21" s="26"/>
      <c r="Z21" s="44">
        <v>0</v>
      </c>
      <c r="AB21" s="44">
        <f t="shared" si="1"/>
        <v>-479515</v>
      </c>
      <c r="AC21" s="26"/>
    </row>
    <row r="22" spans="1:29" s="26" customFormat="1" ht="22.5" customHeight="1" thickBot="1">
      <c r="A22" s="8" t="s">
        <v>278</v>
      </c>
      <c r="B22" s="14"/>
      <c r="C22" s="14"/>
      <c r="D22" s="41">
        <f>D16+SUM(D19:D20)</f>
        <v>443995</v>
      </c>
      <c r="E22" s="164">
        <f>E16+SUM(E19:E20)</f>
        <v>0</v>
      </c>
      <c r="F22" s="41">
        <f>F16+SUM(F19:F20)</f>
        <v>2333948</v>
      </c>
      <c r="G22" s="164">
        <f>G16+SUM(G19:G20)</f>
        <v>0</v>
      </c>
      <c r="H22" s="62">
        <f>SUM(H16,H19:H20)</f>
        <v>0</v>
      </c>
      <c r="I22" s="164"/>
      <c r="J22" s="62">
        <f>SUM(J16,J19:J20)</f>
        <v>643</v>
      </c>
      <c r="K22" s="164"/>
      <c r="L22" s="46">
        <f t="shared" ref="L22:U22" si="5">L16+SUM(L19:L20)</f>
        <v>0</v>
      </c>
      <c r="M22" s="164">
        <f t="shared" si="5"/>
        <v>0</v>
      </c>
      <c r="N22" s="41">
        <f t="shared" si="5"/>
        <v>55499</v>
      </c>
      <c r="O22" s="164">
        <f t="shared" si="5"/>
        <v>0</v>
      </c>
      <c r="P22" s="41">
        <f>P16+SUM(P19:P21)</f>
        <v>388415</v>
      </c>
      <c r="Q22" s="26">
        <f t="shared" si="5"/>
        <v>0</v>
      </c>
      <c r="R22" s="46">
        <f t="shared" si="5"/>
        <v>-650</v>
      </c>
      <c r="S22" s="14">
        <f t="shared" si="5"/>
        <v>0</v>
      </c>
      <c r="T22" s="46">
        <f t="shared" si="5"/>
        <v>988</v>
      </c>
      <c r="U22" s="14">
        <f t="shared" si="5"/>
        <v>0</v>
      </c>
      <c r="V22" s="46">
        <f>SUM(R22:T22)</f>
        <v>338</v>
      </c>
      <c r="W22" s="14"/>
      <c r="X22" s="63">
        <f>SUM(D22:P22,V22)</f>
        <v>3222838</v>
      </c>
      <c r="Y22" s="14">
        <f>Y16+SUM(Y19:Y20)</f>
        <v>0</v>
      </c>
      <c r="Z22" s="41">
        <f>Z16+SUM(Z19:Z20)</f>
        <v>57950</v>
      </c>
      <c r="AA22" s="14">
        <f>AA16+SUM(AA19:AA20)</f>
        <v>0</v>
      </c>
      <c r="AB22" s="41">
        <f>AB16+SUM(AB19:AB21)</f>
        <v>3280788</v>
      </c>
    </row>
    <row r="23" spans="1:29" ht="22.5" customHeight="1" thickTop="1">
      <c r="A23" s="8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26"/>
      <c r="R23" s="27"/>
    </row>
    <row r="24" spans="1:29" ht="22.5" customHeight="1">
      <c r="A24" s="8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26"/>
      <c r="R24" s="27"/>
    </row>
    <row r="25" spans="1:29" ht="22.5" customHeight="1">
      <c r="A25" s="8" t="s">
        <v>212</v>
      </c>
      <c r="D25" s="26">
        <v>443995</v>
      </c>
      <c r="E25" s="26">
        <v>0</v>
      </c>
      <c r="F25" s="26">
        <v>2333948</v>
      </c>
      <c r="G25" s="26">
        <v>0</v>
      </c>
      <c r="H25" s="44">
        <v>0</v>
      </c>
      <c r="I25" s="44">
        <v>0</v>
      </c>
      <c r="J25" s="44">
        <v>643</v>
      </c>
      <c r="K25" s="26">
        <v>0</v>
      </c>
      <c r="L25" s="43">
        <v>9641</v>
      </c>
      <c r="M25" s="26">
        <v>0</v>
      </c>
      <c r="N25" s="26">
        <v>55499</v>
      </c>
      <c r="O25" s="26">
        <v>0</v>
      </c>
      <c r="P25" s="26">
        <v>554314</v>
      </c>
      <c r="Q25" s="26">
        <v>0</v>
      </c>
      <c r="R25" s="44">
        <v>-929</v>
      </c>
      <c r="S25" s="14">
        <v>0</v>
      </c>
      <c r="T25" s="44">
        <v>-1533</v>
      </c>
      <c r="V25" s="44">
        <f>SUM(R25:T25)</f>
        <v>-2462</v>
      </c>
      <c r="X25" s="14">
        <f>SUM(D25:P25,V25)</f>
        <v>3395578</v>
      </c>
      <c r="Z25" s="44">
        <v>37703</v>
      </c>
      <c r="AB25" s="44">
        <f t="shared" ref="AB25:AB34" si="6">SUM(X25:Z25)</f>
        <v>3433281</v>
      </c>
    </row>
    <row r="26" spans="1:29" ht="22.5" customHeight="1">
      <c r="A26" s="5" t="s">
        <v>227</v>
      </c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26"/>
      <c r="R26" s="27"/>
    </row>
    <row r="27" spans="1:29" ht="22.5" customHeight="1">
      <c r="A27" s="5" t="s">
        <v>246</v>
      </c>
      <c r="D27" s="200">
        <v>0</v>
      </c>
      <c r="E27" s="51"/>
      <c r="F27" s="200">
        <v>0</v>
      </c>
      <c r="G27" s="51"/>
      <c r="H27" s="200">
        <v>0</v>
      </c>
      <c r="I27" s="51"/>
      <c r="J27" s="200">
        <v>0</v>
      </c>
      <c r="K27" s="51"/>
      <c r="L27" s="200">
        <v>0</v>
      </c>
      <c r="M27" s="51"/>
      <c r="N27" s="200">
        <v>0</v>
      </c>
      <c r="O27" s="51"/>
      <c r="P27" s="200">
        <v>-2079</v>
      </c>
      <c r="Q27" s="51"/>
      <c r="R27" s="200">
        <v>0</v>
      </c>
      <c r="S27" s="51"/>
      <c r="T27" s="200">
        <v>-27462</v>
      </c>
      <c r="V27" s="42">
        <f>SUM(R27:T27)</f>
        <v>-27462</v>
      </c>
      <c r="X27" s="56">
        <f>SUM(D27:P27,V27)</f>
        <v>-29541</v>
      </c>
      <c r="Z27" s="200">
        <v>8874</v>
      </c>
      <c r="AB27" s="42">
        <f t="shared" si="6"/>
        <v>-20667</v>
      </c>
    </row>
    <row r="28" spans="1:29" ht="22.5" customHeight="1">
      <c r="A28" s="8" t="s">
        <v>225</v>
      </c>
      <c r="D28" s="26">
        <f>SUM(D25:D27)</f>
        <v>443995</v>
      </c>
      <c r="E28" s="26">
        <v>0</v>
      </c>
      <c r="F28" s="26">
        <f>SUM(F25:F27)</f>
        <v>2333948</v>
      </c>
      <c r="G28" s="26">
        <v>0</v>
      </c>
      <c r="H28" s="44">
        <f>SUM(H25:H27)</f>
        <v>0</v>
      </c>
      <c r="I28" s="44">
        <v>0</v>
      </c>
      <c r="J28" s="26">
        <f>SUM(J25:J27)</f>
        <v>643</v>
      </c>
      <c r="K28" s="26">
        <v>0</v>
      </c>
      <c r="L28" s="26">
        <f>SUM(L25:L27)</f>
        <v>9641</v>
      </c>
      <c r="M28" s="26"/>
      <c r="N28" s="26">
        <f>SUM(N25:N27)</f>
        <v>55499</v>
      </c>
      <c r="O28" s="26">
        <v>0</v>
      </c>
      <c r="P28" s="26">
        <f>SUM(P25:P27)</f>
        <v>552235</v>
      </c>
      <c r="Q28" s="26">
        <v>0</v>
      </c>
      <c r="R28" s="26">
        <f>SUM(R25:R27)</f>
        <v>-929</v>
      </c>
      <c r="S28" s="14">
        <v>0</v>
      </c>
      <c r="T28" s="26">
        <f>SUM(T25:T27)</f>
        <v>-28995</v>
      </c>
      <c r="V28" s="26">
        <f>SUM(V25:V27)</f>
        <v>-29924</v>
      </c>
      <c r="X28" s="26">
        <f>SUM(X25:X27)</f>
        <v>3366037</v>
      </c>
      <c r="Z28" s="26">
        <f>SUM(Z25:Z27)</f>
        <v>46577</v>
      </c>
      <c r="AB28" s="26">
        <f>SUM(AB25:AB27)</f>
        <v>3412614</v>
      </c>
    </row>
    <row r="29" spans="1:29" ht="22.5" customHeight="1">
      <c r="A29" s="5" t="s">
        <v>156</v>
      </c>
      <c r="C29" s="39"/>
      <c r="D29" s="44">
        <v>0</v>
      </c>
      <c r="E29" s="44"/>
      <c r="F29" s="44">
        <v>0</v>
      </c>
      <c r="G29" s="44"/>
      <c r="H29" s="44">
        <v>0</v>
      </c>
      <c r="I29" s="44"/>
      <c r="J29" s="44">
        <v>0</v>
      </c>
      <c r="K29" s="44"/>
      <c r="L29" s="44">
        <v>0</v>
      </c>
      <c r="M29" s="44"/>
      <c r="N29" s="44">
        <v>0</v>
      </c>
      <c r="O29" s="164"/>
      <c r="P29" s="44">
        <f>SUM(PL!E138)</f>
        <v>433754</v>
      </c>
      <c r="Q29" s="164"/>
      <c r="R29" s="44">
        <v>0</v>
      </c>
      <c r="S29" s="164"/>
      <c r="T29" s="44">
        <v>0</v>
      </c>
      <c r="U29" s="164"/>
      <c r="V29" s="44">
        <f>SUM(R29:S29)</f>
        <v>0</v>
      </c>
      <c r="W29" s="164"/>
      <c r="X29" s="14">
        <f>SUM(D29:P29,V29)</f>
        <v>433754</v>
      </c>
      <c r="Y29" s="164"/>
      <c r="Z29" s="44">
        <v>-6589</v>
      </c>
      <c r="AA29" s="29"/>
      <c r="AB29" s="44">
        <f t="shared" si="6"/>
        <v>427165</v>
      </c>
    </row>
    <row r="30" spans="1:29" ht="22.5" customHeight="1">
      <c r="A30" s="40" t="s">
        <v>192</v>
      </c>
      <c r="C30" s="39"/>
      <c r="D30" s="42">
        <v>0</v>
      </c>
      <c r="E30" s="43"/>
      <c r="F30" s="42">
        <v>0</v>
      </c>
      <c r="G30" s="44"/>
      <c r="H30" s="42">
        <v>0</v>
      </c>
      <c r="I30" s="44"/>
      <c r="J30" s="42">
        <v>0</v>
      </c>
      <c r="K30" s="44"/>
      <c r="L30" s="42">
        <v>0</v>
      </c>
      <c r="M30" s="43"/>
      <c r="N30" s="42">
        <v>0</v>
      </c>
      <c r="O30" s="43"/>
      <c r="P30" s="42">
        <v>0</v>
      </c>
      <c r="Q30" s="43"/>
      <c r="R30" s="42">
        <v>85</v>
      </c>
      <c r="S30" s="26"/>
      <c r="T30" s="42">
        <v>0</v>
      </c>
      <c r="U30" s="26"/>
      <c r="V30" s="42">
        <f>SUM(R30:S30)</f>
        <v>85</v>
      </c>
      <c r="W30" s="26"/>
      <c r="X30" s="56">
        <f>SUM(D30:P30,V30)</f>
        <v>85</v>
      </c>
      <c r="Y30" s="26"/>
      <c r="Z30" s="42">
        <v>0</v>
      </c>
      <c r="AB30" s="42">
        <f t="shared" si="6"/>
        <v>85</v>
      </c>
    </row>
    <row r="31" spans="1:29" ht="22.5" customHeight="1">
      <c r="A31" s="5" t="s">
        <v>163</v>
      </c>
      <c r="C31" s="39"/>
      <c r="D31" s="44">
        <f>SUM(D29:D30)</f>
        <v>0</v>
      </c>
      <c r="E31" s="26"/>
      <c r="F31" s="44">
        <f>SUM(F29:F30)</f>
        <v>0</v>
      </c>
      <c r="G31" s="44"/>
      <c r="H31" s="44">
        <f>SUM(H29:H30)</f>
        <v>0</v>
      </c>
      <c r="I31" s="44"/>
      <c r="J31" s="44">
        <f>SUM(J29:J30)</f>
        <v>0</v>
      </c>
      <c r="K31" s="44"/>
      <c r="L31" s="44">
        <f>SUM(L29:L30)</f>
        <v>0</v>
      </c>
      <c r="M31" s="26"/>
      <c r="N31" s="44">
        <f>SUM(N29:N30)</f>
        <v>0</v>
      </c>
      <c r="O31" s="26"/>
      <c r="P31" s="44">
        <f>SUM(P29:P30)</f>
        <v>433754</v>
      </c>
      <c r="Q31" s="26"/>
      <c r="R31" s="44">
        <f>SUM(R29:R30)</f>
        <v>85</v>
      </c>
      <c r="S31" s="26"/>
      <c r="T31" s="44">
        <f>SUM(T29:T30)</f>
        <v>0</v>
      </c>
      <c r="U31" s="26"/>
      <c r="V31" s="44">
        <f>SUM(R31:S31)</f>
        <v>85</v>
      </c>
      <c r="W31" s="26"/>
      <c r="X31" s="14">
        <f>SUM(D31:P31,V31)</f>
        <v>433839</v>
      </c>
      <c r="Y31" s="26"/>
      <c r="Z31" s="44">
        <f>SUM(Z29:Z30)</f>
        <v>-6589</v>
      </c>
      <c r="AB31" s="44">
        <f t="shared" si="6"/>
        <v>427250</v>
      </c>
    </row>
    <row r="32" spans="1:29" ht="22.5" customHeight="1">
      <c r="A32" s="5" t="s">
        <v>247</v>
      </c>
      <c r="C32" s="39"/>
      <c r="D32" s="44"/>
      <c r="E32" s="26"/>
      <c r="F32" s="44"/>
      <c r="G32" s="44"/>
      <c r="H32" s="44"/>
      <c r="I32" s="44"/>
      <c r="J32" s="44"/>
      <c r="K32" s="44"/>
      <c r="L32" s="44"/>
      <c r="M32" s="26"/>
      <c r="N32" s="44"/>
      <c r="O32" s="26"/>
      <c r="P32" s="44"/>
      <c r="Q32" s="26"/>
      <c r="R32" s="44"/>
      <c r="S32" s="26"/>
      <c r="T32" s="44"/>
      <c r="U32" s="26"/>
      <c r="V32" s="44"/>
      <c r="W32" s="26"/>
      <c r="Y32" s="26"/>
      <c r="Z32" s="44"/>
      <c r="AB32" s="44"/>
    </row>
    <row r="33" spans="1:29" ht="22.5" customHeight="1">
      <c r="A33" s="5" t="s">
        <v>248</v>
      </c>
      <c r="C33" s="39"/>
      <c r="D33" s="44">
        <v>259</v>
      </c>
      <c r="E33" s="26"/>
      <c r="F33" s="44">
        <v>9382</v>
      </c>
      <c r="G33" s="44"/>
      <c r="H33" s="44">
        <v>0</v>
      </c>
      <c r="I33" s="44"/>
      <c r="J33" s="44">
        <v>0</v>
      </c>
      <c r="K33" s="44"/>
      <c r="L33" s="44">
        <v>46226</v>
      </c>
      <c r="M33" s="26"/>
      <c r="N33" s="44">
        <v>0</v>
      </c>
      <c r="O33" s="26"/>
      <c r="P33" s="44">
        <v>0</v>
      </c>
      <c r="Q33" s="26"/>
      <c r="R33" s="44">
        <v>0</v>
      </c>
      <c r="S33" s="26"/>
      <c r="T33" s="44">
        <v>0</v>
      </c>
      <c r="U33" s="26"/>
      <c r="V33" s="44">
        <f>SUM(R33:S33)</f>
        <v>0</v>
      </c>
      <c r="W33" s="26"/>
      <c r="X33" s="44">
        <f>SUM(D33:P33,V33)</f>
        <v>55867</v>
      </c>
      <c r="Y33" s="26"/>
      <c r="Z33" s="44">
        <v>0</v>
      </c>
      <c r="AB33" s="44">
        <f t="shared" si="6"/>
        <v>55867</v>
      </c>
    </row>
    <row r="34" spans="1:29" ht="22.5" customHeight="1">
      <c r="A34" s="5" t="s">
        <v>288</v>
      </c>
      <c r="D34" s="44">
        <v>0</v>
      </c>
      <c r="E34" s="26"/>
      <c r="F34" s="44">
        <v>0</v>
      </c>
      <c r="G34" s="44"/>
      <c r="H34" s="44">
        <v>0</v>
      </c>
      <c r="I34" s="44"/>
      <c r="J34" s="44">
        <v>0</v>
      </c>
      <c r="K34" s="44"/>
      <c r="L34" s="44">
        <v>0</v>
      </c>
      <c r="M34" s="26"/>
      <c r="N34" s="44">
        <v>0</v>
      </c>
      <c r="O34" s="26"/>
      <c r="P34" s="51">
        <v>-293208</v>
      </c>
      <c r="Q34" s="26"/>
      <c r="R34" s="44">
        <v>0</v>
      </c>
      <c r="S34" s="26"/>
      <c r="T34" s="44">
        <v>0</v>
      </c>
      <c r="U34" s="26"/>
      <c r="V34" s="44">
        <f>SUM(R34:S34)</f>
        <v>0</v>
      </c>
      <c r="W34" s="26"/>
      <c r="X34" s="14">
        <f>SUM(D34:P34,V34)</f>
        <v>-293208</v>
      </c>
      <c r="Y34" s="26"/>
      <c r="Z34" s="44">
        <v>0</v>
      </c>
      <c r="AB34" s="44">
        <f t="shared" si="6"/>
        <v>-293208</v>
      </c>
      <c r="AC34" s="26"/>
    </row>
    <row r="35" spans="1:29" ht="22.5" customHeight="1" thickBot="1">
      <c r="A35" s="8" t="s">
        <v>277</v>
      </c>
      <c r="D35" s="46">
        <f>D28+SUM(D31:D34)</f>
        <v>444254</v>
      </c>
      <c r="E35" s="164"/>
      <c r="F35" s="46">
        <f>F28+SUM(F31:F34)</f>
        <v>2343330</v>
      </c>
      <c r="G35" s="164"/>
      <c r="H35" s="46">
        <f>H28+SUM(H31:H34)</f>
        <v>0</v>
      </c>
      <c r="I35" s="164"/>
      <c r="J35" s="46">
        <f>J28+SUM(J31:J34)</f>
        <v>643</v>
      </c>
      <c r="K35" s="164"/>
      <c r="L35" s="46">
        <f>L28+SUM(L31:L34)</f>
        <v>55867</v>
      </c>
      <c r="M35" s="164"/>
      <c r="N35" s="46">
        <f>N28+SUM(N31:N34)</f>
        <v>55499</v>
      </c>
      <c r="O35" s="164"/>
      <c r="P35" s="46">
        <f>P28+SUM(P31:P34)</f>
        <v>692781</v>
      </c>
      <c r="Q35" s="26"/>
      <c r="R35" s="46">
        <f>R28+SUM(R31:R34)</f>
        <v>-844</v>
      </c>
      <c r="T35" s="46">
        <f>T28+SUM(T31:T34)</f>
        <v>-28995</v>
      </c>
      <c r="V35" s="46">
        <f>V28+SUM(V31:V34)</f>
        <v>-29839</v>
      </c>
      <c r="X35" s="46">
        <f>X28+SUM(X31:X34)</f>
        <v>3562535</v>
      </c>
      <c r="Z35" s="46">
        <f>Z28+SUM(Z31:Z34)</f>
        <v>39988</v>
      </c>
      <c r="AB35" s="46">
        <f>AB28+SUM(AB31:AB34)</f>
        <v>3602523</v>
      </c>
    </row>
    <row r="36" spans="1:29" ht="22.5" customHeight="1" thickTop="1">
      <c r="A36" s="8"/>
      <c r="D36" s="44">
        <f>SUM(D28-'BS '!G96)</f>
        <v>0</v>
      </c>
      <c r="E36" s="44"/>
      <c r="F36" s="44">
        <f>SUM(F28-'BS '!G97)</f>
        <v>0</v>
      </c>
      <c r="G36" s="44"/>
      <c r="H36" s="44"/>
      <c r="I36" s="44"/>
      <c r="J36" s="44">
        <f>SUM(J28-'BS '!G98)</f>
        <v>0</v>
      </c>
      <c r="K36" s="44"/>
      <c r="L36" s="44">
        <f>SUM(L28-'BS '!G99)</f>
        <v>0</v>
      </c>
      <c r="M36" s="44"/>
      <c r="N36" s="44">
        <f>SUM(N28-'BS '!G101)</f>
        <v>0</v>
      </c>
      <c r="O36" s="44"/>
      <c r="P36" s="44">
        <f>SUM(P25-'BS '!G102)</f>
        <v>0</v>
      </c>
      <c r="Q36" s="44"/>
      <c r="R36" s="44"/>
      <c r="S36" s="44"/>
      <c r="T36" s="44"/>
      <c r="U36" s="44"/>
      <c r="V36" s="44">
        <f>SUM(V25-'BS '!G103)</f>
        <v>0</v>
      </c>
      <c r="W36" s="44"/>
      <c r="X36" s="44">
        <f>SUM(X25-'BS '!G104)</f>
        <v>0</v>
      </c>
      <c r="Y36" s="44"/>
      <c r="Z36" s="44">
        <f>SUM(Z25-'BS '!G105)</f>
        <v>0</v>
      </c>
      <c r="AA36" s="44"/>
      <c r="AB36" s="44">
        <f>SUM(AB25-'BS '!G106)</f>
        <v>0</v>
      </c>
    </row>
    <row r="37" spans="1:29" ht="22.5" customHeight="1">
      <c r="A37" s="8"/>
      <c r="D37" s="44">
        <f>SUM(D35-'BS '!E96)</f>
        <v>0</v>
      </c>
      <c r="E37" s="44"/>
      <c r="F37" s="44">
        <f>SUM(F35-'BS '!E97)</f>
        <v>0</v>
      </c>
      <c r="G37" s="44"/>
      <c r="H37" s="44"/>
      <c r="I37" s="44"/>
      <c r="J37" s="44">
        <f>SUM(J35-'BS '!E98)</f>
        <v>0</v>
      </c>
      <c r="K37" s="44"/>
      <c r="L37" s="44">
        <f>SUM(L35-'BS '!E99)</f>
        <v>0</v>
      </c>
      <c r="M37" s="44"/>
      <c r="N37" s="44">
        <f>SUM(N35-'BS '!E101)</f>
        <v>0</v>
      </c>
      <c r="O37" s="44"/>
      <c r="P37" s="44">
        <f>SUM(P35-'BS '!E102)</f>
        <v>0</v>
      </c>
      <c r="Q37" s="44"/>
      <c r="R37" s="44"/>
      <c r="S37" s="44"/>
      <c r="T37" s="44"/>
      <c r="U37" s="44"/>
      <c r="V37" s="44">
        <f>SUM(V35-'BS '!E103)</f>
        <v>0</v>
      </c>
      <c r="W37" s="44"/>
      <c r="X37" s="44">
        <f>SUM(X35-'BS '!E104)</f>
        <v>0</v>
      </c>
      <c r="Y37" s="44"/>
      <c r="Z37" s="44">
        <f>SUM(Z35-'BS '!E105)</f>
        <v>0</v>
      </c>
      <c r="AA37" s="44"/>
      <c r="AB37" s="44">
        <f>SUM(AB35-'BS '!E106)</f>
        <v>0</v>
      </c>
    </row>
    <row r="38" spans="1:29" ht="22.5" customHeight="1">
      <c r="A38" s="8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26"/>
      <c r="R38" s="164"/>
    </row>
    <row r="39" spans="1:29" ht="22.5" customHeight="1">
      <c r="A39" s="172" t="s">
        <v>289</v>
      </c>
    </row>
  </sheetData>
  <mergeCells count="5">
    <mergeCell ref="N14:P14"/>
    <mergeCell ref="D6:AB6"/>
    <mergeCell ref="R9:T9"/>
    <mergeCell ref="R8:V8"/>
    <mergeCell ref="D7:X7"/>
  </mergeCells>
  <pageMargins left="0.47244094488188981" right="0.19685039370078741" top="0.78740157480314965" bottom="0.31496062992125984" header="0.31496062992125984" footer="0.31496062992125984"/>
  <pageSetup paperSize="9" scale="4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33"/>
  <sheetViews>
    <sheetView showGridLines="0" topLeftCell="A13" zoomScale="55" zoomScaleNormal="55" zoomScaleSheetLayoutView="85" workbookViewId="0">
      <selection activeCell="A30" sqref="A30"/>
    </sheetView>
  </sheetViews>
  <sheetFormatPr defaultColWidth="9.140625" defaultRowHeight="14.25"/>
  <cols>
    <col min="1" max="1" width="12.85546875" style="14" customWidth="1"/>
    <col min="2" max="2" width="9.85546875" style="14" customWidth="1"/>
    <col min="3" max="3" width="36.140625" style="14" customWidth="1"/>
    <col min="4" max="4" width="20.7109375" style="14" customWidth="1"/>
    <col min="5" max="5" width="1.7109375" style="14" customWidth="1"/>
    <col min="6" max="6" width="20.7109375" style="14" customWidth="1"/>
    <col min="7" max="7" width="1.5703125" style="14" customWidth="1"/>
    <col min="8" max="8" width="20.7109375" style="14" customWidth="1"/>
    <col min="9" max="9" width="1.5703125" style="14" customWidth="1"/>
    <col min="10" max="10" width="20.7109375" style="14" customWidth="1"/>
    <col min="11" max="11" width="1.5703125" style="14" customWidth="1"/>
    <col min="12" max="12" width="20.7109375" style="14" customWidth="1"/>
    <col min="13" max="13" width="1.7109375" style="14" customWidth="1"/>
    <col min="14" max="14" width="20.7109375" style="14" customWidth="1"/>
    <col min="15" max="15" width="1.7109375" style="14" customWidth="1"/>
    <col min="16" max="16" width="20.7109375" style="14" customWidth="1"/>
    <col min="17" max="17" width="1.7109375" style="14" customWidth="1"/>
    <col min="18" max="18" width="20.7109375" style="14" customWidth="1"/>
    <col min="19" max="19" width="1.7109375" style="14" customWidth="1"/>
    <col min="20" max="20" width="20.7109375" style="14" customWidth="1"/>
    <col min="21" max="21" width="1.7109375" style="14" customWidth="1"/>
    <col min="22" max="22" width="20.7109375" style="14" customWidth="1"/>
    <col min="23" max="23" width="1.7109375" style="14" customWidth="1"/>
    <col min="24" max="24" width="20.7109375" style="14" customWidth="1"/>
    <col min="25" max="25" width="1" style="14" customWidth="1"/>
    <col min="26" max="16384" width="9.140625" style="14"/>
  </cols>
  <sheetData>
    <row r="1" spans="1:24">
      <c r="X1" s="28" t="s">
        <v>154</v>
      </c>
    </row>
    <row r="2" spans="1:24" ht="22.5" customHeight="1">
      <c r="A2" s="81" t="s">
        <v>0</v>
      </c>
      <c r="B2" s="81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24" ht="22.5" customHeight="1">
      <c r="A3" s="82" t="s">
        <v>207</v>
      </c>
      <c r="B3" s="82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ht="22.5" customHeight="1">
      <c r="A4" s="82" t="s">
        <v>271</v>
      </c>
      <c r="B4" s="82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ht="22.5" customHeight="1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15"/>
      <c r="S5" s="38"/>
      <c r="T5" s="15"/>
      <c r="U5" s="38"/>
      <c r="V5" s="15"/>
      <c r="W5" s="38"/>
      <c r="X5" s="15" t="s">
        <v>150</v>
      </c>
    </row>
    <row r="6" spans="1:24" ht="22.5" customHeight="1">
      <c r="A6" s="26"/>
      <c r="B6" s="26"/>
      <c r="C6" s="26"/>
      <c r="D6" s="206" t="s">
        <v>2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</row>
    <row r="7" spans="1:24" ht="22.5" customHeight="1">
      <c r="A7" s="26"/>
      <c r="B7" s="26"/>
      <c r="C7" s="2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207" t="s">
        <v>119</v>
      </c>
      <c r="S7" s="207"/>
      <c r="T7" s="207"/>
      <c r="U7" s="207"/>
      <c r="V7" s="207"/>
      <c r="W7" s="16"/>
      <c r="X7" s="16"/>
    </row>
    <row r="8" spans="1:24" ht="22.5" customHeight="1">
      <c r="A8" s="26"/>
      <c r="B8" s="26"/>
      <c r="C8" s="2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07" t="s">
        <v>241</v>
      </c>
      <c r="S8" s="207"/>
      <c r="T8" s="207"/>
      <c r="U8" s="16"/>
      <c r="V8" s="16"/>
      <c r="W8" s="16"/>
      <c r="X8" s="16"/>
    </row>
    <row r="9" spans="1:24" ht="22.5" customHeight="1">
      <c r="A9" s="26"/>
      <c r="B9" s="26"/>
      <c r="C9" s="2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4" t="s">
        <v>126</v>
      </c>
      <c r="S9" s="29"/>
      <c r="T9" s="164" t="s">
        <v>242</v>
      </c>
      <c r="U9" s="16"/>
      <c r="V9" s="16"/>
      <c r="W9" s="16"/>
      <c r="X9" s="16"/>
    </row>
    <row r="10" spans="1:24" s="26" customFormat="1" ht="22.5" customHeight="1">
      <c r="D10" s="164" t="s">
        <v>64</v>
      </c>
      <c r="L10" s="26" t="s">
        <v>102</v>
      </c>
      <c r="Q10" s="164"/>
      <c r="R10" s="164" t="s">
        <v>226</v>
      </c>
      <c r="S10" s="164"/>
      <c r="T10" s="164" t="s">
        <v>243</v>
      </c>
      <c r="U10" s="164"/>
      <c r="V10" s="164" t="s">
        <v>145</v>
      </c>
      <c r="W10" s="164"/>
      <c r="X10" s="26" t="s">
        <v>71</v>
      </c>
    </row>
    <row r="11" spans="1:24" s="26" customFormat="1" ht="22.5" customHeight="1">
      <c r="D11" s="164" t="s">
        <v>65</v>
      </c>
      <c r="F11" s="26" t="s">
        <v>67</v>
      </c>
      <c r="J11" s="26" t="s">
        <v>67</v>
      </c>
      <c r="L11" s="26" t="s">
        <v>103</v>
      </c>
      <c r="N11" s="205" t="s">
        <v>32</v>
      </c>
      <c r="O11" s="205"/>
      <c r="P11" s="205"/>
      <c r="Q11" s="164"/>
      <c r="R11" s="164" t="s">
        <v>250</v>
      </c>
      <c r="S11" s="164"/>
      <c r="T11" s="26" t="s">
        <v>244</v>
      </c>
      <c r="U11" s="164"/>
      <c r="V11" s="164" t="s">
        <v>146</v>
      </c>
      <c r="W11" s="164"/>
      <c r="X11" s="26" t="s">
        <v>72</v>
      </c>
    </row>
    <row r="12" spans="1:24" s="26" customFormat="1" ht="22.5" customHeight="1">
      <c r="A12" s="164"/>
      <c r="D12" s="181" t="s">
        <v>66</v>
      </c>
      <c r="F12" s="181" t="s">
        <v>68</v>
      </c>
      <c r="G12" s="164"/>
      <c r="H12" s="181" t="s">
        <v>143</v>
      </c>
      <c r="I12" s="164"/>
      <c r="J12" s="181" t="s">
        <v>144</v>
      </c>
      <c r="K12" s="164"/>
      <c r="L12" s="181" t="s">
        <v>104</v>
      </c>
      <c r="N12" s="181" t="s">
        <v>69</v>
      </c>
      <c r="P12" s="181" t="s">
        <v>70</v>
      </c>
      <c r="R12" s="181" t="s">
        <v>249</v>
      </c>
      <c r="T12" s="171" t="s">
        <v>245</v>
      </c>
      <c r="V12" s="181" t="s">
        <v>147</v>
      </c>
      <c r="X12" s="181" t="s">
        <v>73</v>
      </c>
    </row>
    <row r="13" spans="1:24" ht="22.5" customHeight="1">
      <c r="A13" s="58" t="s">
        <v>176</v>
      </c>
      <c r="D13" s="59">
        <v>443995</v>
      </c>
      <c r="E13" s="43">
        <v>0</v>
      </c>
      <c r="F13" s="59">
        <v>2333948</v>
      </c>
      <c r="G13" s="43">
        <v>0</v>
      </c>
      <c r="H13" s="44">
        <v>-13146</v>
      </c>
      <c r="I13" s="43">
        <v>0</v>
      </c>
      <c r="J13" s="44">
        <v>193</v>
      </c>
      <c r="K13" s="43">
        <v>0</v>
      </c>
      <c r="L13" s="59">
        <v>0</v>
      </c>
      <c r="M13" s="43">
        <v>0</v>
      </c>
      <c r="N13" s="59">
        <v>55499</v>
      </c>
      <c r="O13" s="43">
        <v>0</v>
      </c>
      <c r="P13" s="59">
        <v>574942</v>
      </c>
      <c r="Q13" s="43"/>
      <c r="R13" s="44">
        <v>131</v>
      </c>
      <c r="S13" s="43"/>
      <c r="T13" s="44">
        <v>0</v>
      </c>
      <c r="U13" s="43"/>
      <c r="V13" s="44">
        <f>SUM(R13:T13)</f>
        <v>131</v>
      </c>
      <c r="W13" s="43"/>
      <c r="X13" s="44">
        <f t="shared" ref="X13:X14" si="0">SUM(D13:R13)</f>
        <v>3395562</v>
      </c>
    </row>
    <row r="14" spans="1:24" ht="22.5" customHeight="1">
      <c r="A14" s="5" t="s">
        <v>156</v>
      </c>
      <c r="C14" s="39"/>
      <c r="D14" s="44">
        <v>0</v>
      </c>
      <c r="E14" s="44"/>
      <c r="F14" s="44">
        <v>0</v>
      </c>
      <c r="G14" s="44"/>
      <c r="H14" s="44">
        <v>0</v>
      </c>
      <c r="I14" s="44"/>
      <c r="J14" s="44">
        <v>0</v>
      </c>
      <c r="K14" s="44"/>
      <c r="L14" s="44">
        <v>0</v>
      </c>
      <c r="M14" s="44"/>
      <c r="N14" s="44">
        <v>0</v>
      </c>
      <c r="O14" s="44"/>
      <c r="P14" s="44">
        <f>SUM(PL!K138)</f>
        <v>292988</v>
      </c>
      <c r="Q14" s="43"/>
      <c r="R14" s="44">
        <v>0</v>
      </c>
      <c r="S14" s="43"/>
      <c r="T14" s="44">
        <v>0</v>
      </c>
      <c r="U14" s="43"/>
      <c r="V14" s="44">
        <f t="shared" ref="V14:V15" si="1">SUM(R14:T14)</f>
        <v>0</v>
      </c>
      <c r="W14" s="43"/>
      <c r="X14" s="44">
        <f t="shared" si="0"/>
        <v>292988</v>
      </c>
    </row>
    <row r="15" spans="1:24" ht="22.15" customHeight="1">
      <c r="A15" s="40" t="s">
        <v>192</v>
      </c>
      <c r="C15" s="39"/>
      <c r="D15" s="42">
        <v>0</v>
      </c>
      <c r="E15" s="43"/>
      <c r="F15" s="42">
        <v>0</v>
      </c>
      <c r="G15" s="44"/>
      <c r="H15" s="42">
        <v>0</v>
      </c>
      <c r="I15" s="44"/>
      <c r="J15" s="42">
        <v>0</v>
      </c>
      <c r="K15" s="44"/>
      <c r="L15" s="42">
        <v>0</v>
      </c>
      <c r="M15" s="43"/>
      <c r="N15" s="42">
        <v>0</v>
      </c>
      <c r="O15" s="43"/>
      <c r="P15" s="42">
        <v>0</v>
      </c>
      <c r="Q15" s="43"/>
      <c r="R15" s="44">
        <f>SUM(PL!K124)</f>
        <v>207</v>
      </c>
      <c r="S15" s="43"/>
      <c r="T15" s="44">
        <f>SUM(PL!M47)</f>
        <v>0</v>
      </c>
      <c r="U15" s="43"/>
      <c r="V15" s="44">
        <f t="shared" si="1"/>
        <v>207</v>
      </c>
      <c r="W15" s="43"/>
      <c r="X15" s="44">
        <f t="shared" ref="X15:X17" si="2">SUM(D15:R15)</f>
        <v>207</v>
      </c>
    </row>
    <row r="16" spans="1:24" ht="22.5" customHeight="1">
      <c r="A16" s="5" t="s">
        <v>163</v>
      </c>
      <c r="C16" s="39"/>
      <c r="D16" s="59">
        <f>SUM(D14:D15)</f>
        <v>0</v>
      </c>
      <c r="E16" s="44"/>
      <c r="F16" s="59">
        <f>SUM(F14:F15)</f>
        <v>0</v>
      </c>
      <c r="G16" s="44"/>
      <c r="H16" s="59">
        <f>SUM(H14:H15)</f>
        <v>0</v>
      </c>
      <c r="I16" s="44"/>
      <c r="J16" s="59">
        <f>SUM(J14:J15)</f>
        <v>0</v>
      </c>
      <c r="K16" s="44"/>
      <c r="L16" s="59">
        <f>SUM(L14:L15)</f>
        <v>0</v>
      </c>
      <c r="M16" s="44"/>
      <c r="N16" s="59">
        <f>SUM(N14:N15)</f>
        <v>0</v>
      </c>
      <c r="O16" s="44"/>
      <c r="P16" s="59">
        <f>SUM(P14:P15)</f>
        <v>292988</v>
      </c>
      <c r="Q16" s="43"/>
      <c r="R16" s="59">
        <f>SUM(R14:R15)</f>
        <v>207</v>
      </c>
      <c r="S16" s="43"/>
      <c r="T16" s="59">
        <f>SUM(T14:T15)</f>
        <v>0</v>
      </c>
      <c r="U16" s="43"/>
      <c r="V16" s="59">
        <f>SUM(V14:V15)</f>
        <v>207</v>
      </c>
      <c r="W16" s="43"/>
      <c r="X16" s="59">
        <f>SUM(X14:X15)</f>
        <v>293195</v>
      </c>
    </row>
    <row r="17" spans="1:25" ht="22.5" customHeight="1">
      <c r="A17" s="53" t="s">
        <v>287</v>
      </c>
      <c r="D17" s="44">
        <v>0</v>
      </c>
      <c r="E17" s="44"/>
      <c r="F17" s="44">
        <v>0</v>
      </c>
      <c r="G17" s="44"/>
      <c r="H17" s="44">
        <v>13146</v>
      </c>
      <c r="I17" s="44"/>
      <c r="J17" s="44">
        <v>450</v>
      </c>
      <c r="K17" s="44"/>
      <c r="L17" s="44">
        <v>0</v>
      </c>
      <c r="M17" s="44"/>
      <c r="N17" s="44">
        <v>0</v>
      </c>
      <c r="O17" s="44"/>
      <c r="P17" s="51">
        <v>0</v>
      </c>
      <c r="Q17" s="44"/>
      <c r="R17" s="44">
        <v>0</v>
      </c>
      <c r="S17" s="44"/>
      <c r="T17" s="44">
        <v>0</v>
      </c>
      <c r="U17" s="44"/>
      <c r="V17" s="44">
        <f>SUM(R17:T17)</f>
        <v>0</v>
      </c>
      <c r="W17" s="44"/>
      <c r="X17" s="44">
        <f t="shared" si="2"/>
        <v>13596</v>
      </c>
    </row>
    <row r="18" spans="1:25" ht="22.5" customHeight="1">
      <c r="A18" s="5" t="s">
        <v>288</v>
      </c>
      <c r="D18" s="44">
        <v>0</v>
      </c>
      <c r="E18" s="44"/>
      <c r="F18" s="44">
        <v>0</v>
      </c>
      <c r="G18" s="44"/>
      <c r="H18" s="44">
        <v>0</v>
      </c>
      <c r="I18" s="44"/>
      <c r="J18" s="44">
        <v>0</v>
      </c>
      <c r="K18" s="44"/>
      <c r="L18" s="44">
        <v>0</v>
      </c>
      <c r="M18" s="44"/>
      <c r="N18" s="44">
        <v>0</v>
      </c>
      <c r="O18" s="44"/>
      <c r="P18" s="51">
        <v>-479515</v>
      </c>
      <c r="Q18" s="44"/>
      <c r="R18" s="44">
        <v>0</v>
      </c>
      <c r="S18" s="44"/>
      <c r="T18" s="44">
        <v>0</v>
      </c>
      <c r="U18" s="44"/>
      <c r="V18" s="44">
        <f>SUM(R18:T18)</f>
        <v>0</v>
      </c>
      <c r="W18" s="44"/>
      <c r="X18" s="44">
        <f>SUM(D18:R18)</f>
        <v>-479515</v>
      </c>
    </row>
    <row r="19" spans="1:25" ht="22.5" customHeight="1" thickBot="1">
      <c r="A19" s="8" t="s">
        <v>278</v>
      </c>
      <c r="D19" s="46">
        <f>SUM(D13,D16:D17)</f>
        <v>443995</v>
      </c>
      <c r="E19" s="44"/>
      <c r="F19" s="46">
        <f>SUM(F13,F16:F17)</f>
        <v>2333948</v>
      </c>
      <c r="G19" s="44"/>
      <c r="H19" s="46">
        <f>SUM(H13,H16:H17)</f>
        <v>0</v>
      </c>
      <c r="I19" s="44"/>
      <c r="J19" s="46">
        <f>SUM(J13,J16:J17)</f>
        <v>643</v>
      </c>
      <c r="K19" s="44"/>
      <c r="L19" s="46">
        <f>SUM(L13,L16:L17)</f>
        <v>0</v>
      </c>
      <c r="M19" s="44"/>
      <c r="N19" s="46">
        <f>SUM(N13,N16:N17)</f>
        <v>55499</v>
      </c>
      <c r="O19" s="44"/>
      <c r="P19" s="46">
        <f>SUM(P13,P16:P18)</f>
        <v>388415</v>
      </c>
      <c r="Q19" s="43"/>
      <c r="R19" s="46">
        <f>SUM(R13,R16:R17)</f>
        <v>338</v>
      </c>
      <c r="S19" s="43"/>
      <c r="T19" s="46">
        <f>SUM(T13,T16:T17)</f>
        <v>0</v>
      </c>
      <c r="U19" s="43"/>
      <c r="V19" s="46">
        <f>SUM(V13,V16:V17)</f>
        <v>338</v>
      </c>
      <c r="W19" s="43"/>
      <c r="X19" s="46">
        <f>SUM(X13,X16:X18)</f>
        <v>3222838</v>
      </c>
    </row>
    <row r="20" spans="1:25" ht="22.5" customHeight="1" thickTop="1">
      <c r="A20" s="8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3"/>
      <c r="R20" s="44"/>
      <c r="S20" s="43"/>
      <c r="T20" s="44"/>
      <c r="U20" s="43"/>
      <c r="V20" s="44"/>
      <c r="W20" s="43"/>
      <c r="X20" s="44"/>
    </row>
    <row r="21" spans="1:25" ht="22.5" customHeight="1">
      <c r="A21" s="8" t="s">
        <v>212</v>
      </c>
      <c r="D21" s="51">
        <v>443995</v>
      </c>
      <c r="E21" s="51">
        <v>0</v>
      </c>
      <c r="F21" s="51">
        <v>2333948</v>
      </c>
      <c r="G21" s="51">
        <v>0</v>
      </c>
      <c r="H21" s="51">
        <v>0</v>
      </c>
      <c r="I21" s="51">
        <v>0</v>
      </c>
      <c r="J21" s="51">
        <v>643</v>
      </c>
      <c r="K21" s="51">
        <v>0</v>
      </c>
      <c r="L21" s="51">
        <v>9641</v>
      </c>
      <c r="M21" s="51">
        <v>0</v>
      </c>
      <c r="N21" s="51">
        <v>55499</v>
      </c>
      <c r="O21" s="51">
        <v>0</v>
      </c>
      <c r="P21" s="51">
        <v>554314</v>
      </c>
      <c r="Q21" s="51"/>
      <c r="R21" s="51">
        <v>-2462</v>
      </c>
      <c r="S21" s="51"/>
      <c r="T21" s="51">
        <v>0</v>
      </c>
      <c r="U21" s="43"/>
      <c r="V21" s="44">
        <f>SUM(R21:T21)</f>
        <v>-2462</v>
      </c>
      <c r="W21" s="43"/>
      <c r="X21" s="51">
        <f>SUM(D21:P21,V21)</f>
        <v>3395578</v>
      </c>
    </row>
    <row r="22" spans="1:25" ht="22.5" customHeight="1">
      <c r="A22" s="5" t="s">
        <v>251</v>
      </c>
      <c r="D22" s="200">
        <v>0</v>
      </c>
      <c r="E22" s="51"/>
      <c r="F22" s="200">
        <v>0</v>
      </c>
      <c r="G22" s="51"/>
      <c r="H22" s="200">
        <v>0</v>
      </c>
      <c r="I22" s="51"/>
      <c r="J22" s="200">
        <v>0</v>
      </c>
      <c r="K22" s="51"/>
      <c r="L22" s="200">
        <v>0</v>
      </c>
      <c r="M22" s="51"/>
      <c r="N22" s="200">
        <v>0</v>
      </c>
      <c r="O22" s="51"/>
      <c r="P22" s="200">
        <v>-2079</v>
      </c>
      <c r="Q22" s="51"/>
      <c r="R22" s="200">
        <v>12924</v>
      </c>
      <c r="S22" s="51"/>
      <c r="T22" s="200">
        <v>-40386</v>
      </c>
      <c r="U22" s="43"/>
      <c r="V22" s="42">
        <f>SUM(R22:T22)</f>
        <v>-27462</v>
      </c>
      <c r="W22" s="43"/>
      <c r="X22" s="200">
        <f>SUM(D22:P22,V22)</f>
        <v>-29541</v>
      </c>
    </row>
    <row r="23" spans="1:25" ht="22.5" customHeight="1">
      <c r="A23" s="58" t="s">
        <v>225</v>
      </c>
      <c r="D23" s="43">
        <f>SUM(D21:D22)</f>
        <v>443995</v>
      </c>
      <c r="E23" s="43">
        <v>0</v>
      </c>
      <c r="F23" s="43">
        <f>SUM(F21:F22)</f>
        <v>2333948</v>
      </c>
      <c r="G23" s="43">
        <v>0</v>
      </c>
      <c r="H23" s="43">
        <f>SUM(H21:H22)</f>
        <v>0</v>
      </c>
      <c r="I23" s="43">
        <v>0</v>
      </c>
      <c r="J23" s="43">
        <f>SUM(J21:J22)</f>
        <v>643</v>
      </c>
      <c r="K23" s="43">
        <v>0</v>
      </c>
      <c r="L23" s="43">
        <f>SUM(L21:L22)</f>
        <v>9641</v>
      </c>
      <c r="M23" s="43">
        <v>0</v>
      </c>
      <c r="N23" s="43">
        <f>SUM(N21:N22)</f>
        <v>55499</v>
      </c>
      <c r="O23" s="43">
        <v>0</v>
      </c>
      <c r="P23" s="43">
        <f>SUM(P21:P22)</f>
        <v>552235</v>
      </c>
      <c r="Q23" s="43"/>
      <c r="R23" s="43">
        <f>SUM(R21:R22)</f>
        <v>10462</v>
      </c>
      <c r="S23" s="43"/>
      <c r="T23" s="43">
        <f>SUM(T21:T22)</f>
        <v>-40386</v>
      </c>
      <c r="U23" s="43"/>
      <c r="V23" s="43">
        <f>SUM(V21:V22)</f>
        <v>-29924</v>
      </c>
      <c r="W23" s="43"/>
      <c r="X23" s="43">
        <f>SUM(X21:X22)</f>
        <v>3366037</v>
      </c>
    </row>
    <row r="24" spans="1:25" ht="22.15" customHeight="1">
      <c r="A24" s="5" t="s">
        <v>156</v>
      </c>
      <c r="C24" s="39"/>
      <c r="D24" s="44">
        <v>0</v>
      </c>
      <c r="E24" s="44"/>
      <c r="F24" s="44">
        <v>0</v>
      </c>
      <c r="G24" s="44"/>
      <c r="H24" s="44">
        <v>0</v>
      </c>
      <c r="I24" s="44"/>
      <c r="J24" s="44">
        <v>0</v>
      </c>
      <c r="K24" s="44"/>
      <c r="L24" s="44">
        <v>0</v>
      </c>
      <c r="M24" s="44"/>
      <c r="N24" s="44">
        <v>0</v>
      </c>
      <c r="O24" s="44"/>
      <c r="P24" s="44">
        <f>SUM(PL!I138)</f>
        <v>433754</v>
      </c>
      <c r="Q24" s="43"/>
      <c r="R24" s="44">
        <v>0</v>
      </c>
      <c r="S24" s="43"/>
      <c r="T24" s="44">
        <v>0</v>
      </c>
      <c r="U24" s="43"/>
      <c r="V24" s="44">
        <f t="shared" ref="V24:V25" si="3">SUM(R24:T24)</f>
        <v>0</v>
      </c>
      <c r="W24" s="43"/>
      <c r="X24" s="44">
        <f t="shared" ref="X24:X25" si="4">SUM(D24:R24)</f>
        <v>433754</v>
      </c>
      <c r="Y24" s="26"/>
    </row>
    <row r="25" spans="1:25" ht="22.5" customHeight="1">
      <c r="A25" s="40" t="s">
        <v>192</v>
      </c>
      <c r="C25" s="39"/>
      <c r="D25" s="42">
        <v>0</v>
      </c>
      <c r="E25" s="43"/>
      <c r="F25" s="42">
        <v>0</v>
      </c>
      <c r="G25" s="44"/>
      <c r="H25" s="42">
        <v>0</v>
      </c>
      <c r="I25" s="44"/>
      <c r="J25" s="42">
        <v>0</v>
      </c>
      <c r="K25" s="44"/>
      <c r="L25" s="42">
        <v>0</v>
      </c>
      <c r="M25" s="43"/>
      <c r="N25" s="42">
        <v>0</v>
      </c>
      <c r="O25" s="43"/>
      <c r="P25" s="42">
        <v>0</v>
      </c>
      <c r="Q25" s="43"/>
      <c r="R25" s="42">
        <v>85</v>
      </c>
      <c r="S25" s="43"/>
      <c r="T25" s="42">
        <v>0</v>
      </c>
      <c r="U25" s="43"/>
      <c r="V25" s="42">
        <f t="shared" si="3"/>
        <v>85</v>
      </c>
      <c r="W25" s="43"/>
      <c r="X25" s="42">
        <f t="shared" si="4"/>
        <v>85</v>
      </c>
      <c r="Y25" s="26"/>
    </row>
    <row r="26" spans="1:25" ht="22.15" customHeight="1">
      <c r="A26" s="5" t="s">
        <v>163</v>
      </c>
      <c r="C26" s="39"/>
      <c r="D26" s="44">
        <f>SUM(D24:D25)</f>
        <v>0</v>
      </c>
      <c r="E26" s="44"/>
      <c r="F26" s="44">
        <f>SUM(F24:F25)</f>
        <v>0</v>
      </c>
      <c r="G26" s="44"/>
      <c r="H26" s="44">
        <f>SUM(H24:H25)</f>
        <v>0</v>
      </c>
      <c r="I26" s="44"/>
      <c r="J26" s="44">
        <f>SUM(J24:J25)</f>
        <v>0</v>
      </c>
      <c r="K26" s="44"/>
      <c r="L26" s="44">
        <f>SUM(L24:L25)</f>
        <v>0</v>
      </c>
      <c r="M26" s="44"/>
      <c r="N26" s="44">
        <f>SUM(N24:N25)</f>
        <v>0</v>
      </c>
      <c r="O26" s="44"/>
      <c r="P26" s="44">
        <f>SUM(P24:P25)</f>
        <v>433754</v>
      </c>
      <c r="Q26" s="44"/>
      <c r="R26" s="44">
        <f>SUM(R24:R25)</f>
        <v>85</v>
      </c>
      <c r="S26" s="44"/>
      <c r="T26" s="44">
        <f>SUM(T24:T25)</f>
        <v>0</v>
      </c>
      <c r="U26" s="44"/>
      <c r="V26" s="44">
        <f>SUM(V24:V25)</f>
        <v>85</v>
      </c>
      <c r="W26" s="44"/>
      <c r="X26" s="44">
        <f>SUM(X24:X25)</f>
        <v>433839</v>
      </c>
      <c r="Y26" s="26"/>
    </row>
    <row r="27" spans="1:25" ht="22.15" customHeight="1">
      <c r="A27" s="5" t="s">
        <v>252</v>
      </c>
      <c r="C27" s="39"/>
      <c r="D27" s="51">
        <v>259</v>
      </c>
      <c r="E27" s="51"/>
      <c r="F27" s="51">
        <v>9382</v>
      </c>
      <c r="G27" s="51"/>
      <c r="H27" s="51">
        <v>0</v>
      </c>
      <c r="I27" s="51"/>
      <c r="J27" s="51">
        <v>0</v>
      </c>
      <c r="K27" s="51"/>
      <c r="L27" s="51">
        <v>46226</v>
      </c>
      <c r="M27" s="51"/>
      <c r="N27" s="51">
        <v>0</v>
      </c>
      <c r="O27" s="51"/>
      <c r="P27" s="51">
        <v>0</v>
      </c>
      <c r="Q27" s="51"/>
      <c r="R27" s="51">
        <v>0</v>
      </c>
      <c r="S27" s="51"/>
      <c r="T27" s="51">
        <v>0</v>
      </c>
      <c r="U27" s="44"/>
      <c r="V27" s="44">
        <f>SUM(R27:T27)</f>
        <v>0</v>
      </c>
      <c r="W27" s="44"/>
      <c r="X27" s="44">
        <f>SUM(D27:R27,V27)</f>
        <v>55867</v>
      </c>
      <c r="Y27" s="26"/>
    </row>
    <row r="28" spans="1:25" ht="22.5" customHeight="1">
      <c r="A28" s="5" t="s">
        <v>288</v>
      </c>
      <c r="D28" s="51">
        <v>0</v>
      </c>
      <c r="E28" s="51"/>
      <c r="F28" s="51">
        <v>0</v>
      </c>
      <c r="G28" s="51"/>
      <c r="H28" s="51">
        <v>0</v>
      </c>
      <c r="I28" s="51"/>
      <c r="J28" s="51">
        <v>0</v>
      </c>
      <c r="K28" s="51"/>
      <c r="L28" s="51">
        <v>0</v>
      </c>
      <c r="M28" s="51"/>
      <c r="N28" s="51">
        <v>0</v>
      </c>
      <c r="O28" s="51"/>
      <c r="P28" s="51">
        <v>-293208</v>
      </c>
      <c r="Q28" s="51"/>
      <c r="R28" s="51">
        <v>0</v>
      </c>
      <c r="S28" s="51"/>
      <c r="T28" s="51">
        <v>0</v>
      </c>
      <c r="U28" s="44"/>
      <c r="V28" s="44">
        <f t="shared" ref="V28" si="5">SUM(R28:T28)</f>
        <v>0</v>
      </c>
      <c r="W28" s="44"/>
      <c r="X28" s="44">
        <f t="shared" ref="X28" si="6">SUM(D28:R28,V28)</f>
        <v>-293208</v>
      </c>
    </row>
    <row r="29" spans="1:25" ht="22.5" customHeight="1" thickBot="1">
      <c r="A29" s="8" t="s">
        <v>277</v>
      </c>
      <c r="D29" s="46">
        <f>SUM(D23,D26:D28)</f>
        <v>444254</v>
      </c>
      <c r="E29" s="44"/>
      <c r="F29" s="46">
        <f>SUM(F23,F26:F28)</f>
        <v>2343330</v>
      </c>
      <c r="G29" s="44"/>
      <c r="H29" s="46">
        <f>SUM(H23,H26:H28)</f>
        <v>0</v>
      </c>
      <c r="I29" s="44"/>
      <c r="J29" s="46">
        <f>SUM(J23,J26:J28)</f>
        <v>643</v>
      </c>
      <c r="K29" s="44"/>
      <c r="L29" s="46">
        <f>SUM(L23,L26:L28)</f>
        <v>55867</v>
      </c>
      <c r="M29" s="44"/>
      <c r="N29" s="46">
        <f>SUM(N23,N26:N28)</f>
        <v>55499</v>
      </c>
      <c r="O29" s="44"/>
      <c r="P29" s="46">
        <f>SUM(P23,P26:P28)</f>
        <v>692781</v>
      </c>
      <c r="Q29" s="43"/>
      <c r="R29" s="46">
        <f>SUM(R23,R26:R28)</f>
        <v>10547</v>
      </c>
      <c r="S29" s="43"/>
      <c r="T29" s="46">
        <f>SUM(T23,T26:T28)</f>
        <v>-40386</v>
      </c>
      <c r="U29" s="43"/>
      <c r="V29" s="46">
        <f>SUM(V23,V26:V28)</f>
        <v>-29839</v>
      </c>
      <c r="W29" s="43"/>
      <c r="X29" s="46">
        <f>SUM(X23,X26:X28)</f>
        <v>3562535</v>
      </c>
    </row>
    <row r="30" spans="1:25" ht="22.5" customHeight="1" thickTop="1">
      <c r="A30" s="8"/>
      <c r="D30" s="44">
        <f>SUM(D23-'BS '!K96)</f>
        <v>0</v>
      </c>
      <c r="E30" s="44"/>
      <c r="F30" s="44">
        <f>SUM(F23-'BS '!K97)</f>
        <v>0</v>
      </c>
      <c r="G30" s="44"/>
      <c r="H30" s="44"/>
      <c r="I30" s="44"/>
      <c r="J30" s="44">
        <f>SUM(J23-'BS '!K98)</f>
        <v>0</v>
      </c>
      <c r="K30" s="44"/>
      <c r="L30" s="44">
        <f>SUM(L23-'BS '!K99)</f>
        <v>0</v>
      </c>
      <c r="M30" s="44"/>
      <c r="N30" s="44">
        <f>SUM(N23-'BS '!K101)</f>
        <v>0</v>
      </c>
      <c r="O30" s="44"/>
      <c r="P30" s="44">
        <f>SUM(P21-'BS '!K102)</f>
        <v>0</v>
      </c>
      <c r="Q30" s="44"/>
      <c r="R30" s="44"/>
      <c r="S30" s="44"/>
      <c r="T30" s="44"/>
      <c r="U30" s="44"/>
      <c r="V30" s="44">
        <f>SUM(V21-'BS '!K103)</f>
        <v>0</v>
      </c>
      <c r="W30" s="44"/>
      <c r="X30" s="44">
        <f>SUM(X21-'BS '!K104)</f>
        <v>0</v>
      </c>
    </row>
    <row r="31" spans="1:25" ht="22.5" customHeight="1">
      <c r="A31" s="8"/>
      <c r="D31" s="44">
        <f>SUM(D29-'BS '!I96)</f>
        <v>0</v>
      </c>
      <c r="E31" s="44"/>
      <c r="F31" s="44">
        <f>SUM(F29-'BS '!I97)</f>
        <v>0</v>
      </c>
      <c r="G31" s="44"/>
      <c r="H31" s="44"/>
      <c r="I31" s="44"/>
      <c r="J31" s="44">
        <f>SUM(J29-'BS '!I98)</f>
        <v>0</v>
      </c>
      <c r="K31" s="44"/>
      <c r="L31" s="44">
        <f>SUM(L29-'BS '!I99)</f>
        <v>0</v>
      </c>
      <c r="M31" s="44"/>
      <c r="N31" s="44">
        <f>SUM(N29-'BS '!I101)</f>
        <v>0</v>
      </c>
      <c r="O31" s="44"/>
      <c r="P31" s="44">
        <f>SUM(P29-'BS '!I102)</f>
        <v>0</v>
      </c>
      <c r="Q31" s="44"/>
      <c r="R31" s="44"/>
      <c r="S31" s="44"/>
      <c r="T31" s="44"/>
      <c r="U31" s="44"/>
      <c r="V31" s="44">
        <f>SUM(V29-'BS '!I103)</f>
        <v>0</v>
      </c>
      <c r="W31" s="44"/>
      <c r="X31" s="44">
        <f>SUM(X29-'BS '!I104)</f>
        <v>0</v>
      </c>
    </row>
    <row r="32" spans="1:25" ht="22.5" customHeight="1">
      <c r="A32" s="8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26"/>
      <c r="R32" s="164"/>
      <c r="S32" s="26"/>
      <c r="T32" s="164"/>
      <c r="U32" s="26"/>
      <c r="V32" s="164"/>
      <c r="W32" s="26"/>
      <c r="X32" s="164"/>
    </row>
    <row r="33" spans="1:1" ht="22.5" customHeight="1">
      <c r="A33" s="172" t="s">
        <v>289</v>
      </c>
    </row>
  </sheetData>
  <mergeCells count="4">
    <mergeCell ref="D6:X6"/>
    <mergeCell ref="N11:P11"/>
    <mergeCell ref="R7:V7"/>
    <mergeCell ref="R8:T8"/>
  </mergeCells>
  <pageMargins left="0.78740157480314998" right="0.196850393700787" top="0.78740157480314998" bottom="0.31496062992126" header="0.31496062992126" footer="0.31496062992126"/>
  <pageSetup paperSize="9" scale="4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9C3EFDBD16ED409F53F54AD0CCB880" ma:contentTypeVersion="8" ma:contentTypeDescription="สร้างเอกสารใหม่" ma:contentTypeScope="" ma:versionID="0902da9d83af1074b6fbffc088c3454d">
  <xsd:schema xmlns:xsd="http://www.w3.org/2001/XMLSchema" xmlns:xs="http://www.w3.org/2001/XMLSchema" xmlns:p="http://schemas.microsoft.com/office/2006/metadata/properties" xmlns:ns2="69262299-ddf4-444d-ade7-f94847eab836" targetNamespace="http://schemas.microsoft.com/office/2006/metadata/properties" ma:root="true" ma:fieldsID="f1a8e5c6c99c11b6117f532cec177b40" ns2:_="">
    <xsd:import namespace="69262299-ddf4-444d-ade7-f94847eab8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C3E453-0CC4-4C59-9F25-BA82BF1DE91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9262299-ddf4-444d-ade7-f94847eab83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8C77045-7F6E-4F64-9354-5E38E13540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ADDB76-5CC6-41AB-80AD-5B53BFB81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Consolidated</vt:lpstr>
      <vt:lpstr>The Company</vt:lpstr>
      <vt:lpstr>'BS '!Print_Area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2020-08-11T09:47:54Z</cp:lastPrinted>
  <dcterms:created xsi:type="dcterms:W3CDTF">2011-03-08T09:02:15Z</dcterms:created>
  <dcterms:modified xsi:type="dcterms:W3CDTF">2020-08-11T09:47:56Z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</Properties>
</file>