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\2020\Q2'20\"/>
    </mc:Choice>
  </mc:AlternateContent>
  <xr:revisionPtr revIDLastSave="0" documentId="13_ncr:1_{05A7F012-4B5B-482A-B556-43B2095093D7}" xr6:coauthVersionLast="44" xr6:coauthVersionMax="44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9" r:id="rId1"/>
    <sheet name="PL" sheetId="5" r:id="rId2"/>
    <sheet name="Consolidated" sheetId="2" r:id="rId3"/>
    <sheet name="The Company" sheetId="3" r:id="rId4"/>
    <sheet name="CF" sheetId="8" r:id="rId5"/>
  </sheets>
  <definedNames>
    <definedName name="_xlnm.Print_Area" localSheetId="0">BS!$A$1:$L$124</definedName>
    <definedName name="_xlnm.Print_Area" localSheetId="4">CF!$A$1:$L$151</definedName>
    <definedName name="_xlnm.Print_Area" localSheetId="2">Consolidated!$A$1:$AG$44</definedName>
    <definedName name="_xlnm.Print_Area" localSheetId="1">PL!$A$1:$L$168</definedName>
    <definedName name="_xlnm.Print_Area" localSheetId="3">'The Company'!$A$1:$AA$36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Y32" i="3" l="1"/>
  <c r="AA32" i="3" s="1"/>
  <c r="AA37" i="2"/>
  <c r="AC37" i="2" s="1"/>
  <c r="AG37" i="2" s="1"/>
  <c r="I135" i="5"/>
  <c r="I119" i="5"/>
  <c r="G115" i="8" l="1"/>
  <c r="AE30" i="2" l="1"/>
  <c r="Y30" i="2"/>
  <c r="W30" i="2"/>
  <c r="U30" i="2"/>
  <c r="S30" i="2"/>
  <c r="Q30" i="2"/>
  <c r="O30" i="2"/>
  <c r="M30" i="2"/>
  <c r="K30" i="2"/>
  <c r="I30" i="2"/>
  <c r="G30" i="2"/>
  <c r="E30" i="2"/>
  <c r="O34" i="3" l="1"/>
  <c r="M34" i="3"/>
  <c r="K34" i="3"/>
  <c r="I34" i="3"/>
  <c r="G34" i="3"/>
  <c r="E34" i="3"/>
  <c r="M42" i="2"/>
  <c r="K42" i="2"/>
  <c r="I42" i="2"/>
  <c r="G42" i="2"/>
  <c r="G43" i="2"/>
  <c r="E42" i="2"/>
  <c r="AA29" i="2"/>
  <c r="AC29" i="2" s="1"/>
  <c r="M16" i="3" l="1"/>
  <c r="O16" i="3"/>
  <c r="M20" i="3"/>
  <c r="O20" i="3"/>
  <c r="M26" i="3"/>
  <c r="O26" i="3"/>
  <c r="M29" i="3"/>
  <c r="M33" i="3" s="1"/>
  <c r="M35" i="3" s="1"/>
  <c r="O29" i="3"/>
  <c r="O33" i="3" s="1"/>
  <c r="O35" i="3" s="1"/>
  <c r="E29" i="3"/>
  <c r="G29" i="3"/>
  <c r="I29" i="3"/>
  <c r="K29" i="3"/>
  <c r="Q29" i="3"/>
  <c r="W29" i="3"/>
  <c r="W26" i="3"/>
  <c r="U26" i="3"/>
  <c r="S26" i="3"/>
  <c r="Q26" i="3"/>
  <c r="Q33" i="3" s="1"/>
  <c r="K26" i="3"/>
  <c r="I26" i="3"/>
  <c r="I33" i="3" s="1"/>
  <c r="I35" i="3" s="1"/>
  <c r="G26" i="3"/>
  <c r="E26" i="3"/>
  <c r="E33" i="3" s="1"/>
  <c r="E35" i="3" s="1"/>
  <c r="Y24" i="3"/>
  <c r="AA24" i="3"/>
  <c r="G33" i="3" l="1"/>
  <c r="G35" i="3" s="1"/>
  <c r="K33" i="3"/>
  <c r="K35" i="3" s="1"/>
  <c r="W33" i="3"/>
  <c r="AA27" i="2"/>
  <c r="AA38" i="2"/>
  <c r="AC38" i="2" s="1"/>
  <c r="AA40" i="2"/>
  <c r="AC40" i="2" s="1"/>
  <c r="AG40" i="2" s="1"/>
  <c r="AA24" i="2"/>
  <c r="AA23" i="2"/>
  <c r="AA22" i="2"/>
  <c r="AA20" i="2"/>
  <c r="AA19" i="2"/>
  <c r="AA16" i="2"/>
  <c r="AA15" i="2"/>
  <c r="AA14" i="2"/>
  <c r="Y33" i="2"/>
  <c r="Y41" i="2" s="1"/>
  <c r="Y17" i="2"/>
  <c r="Y25" i="2" s="1"/>
  <c r="AG29" i="2"/>
  <c r="AC27" i="2" l="1"/>
  <c r="AC30" i="2" s="1"/>
  <c r="AA30" i="2"/>
  <c r="K115" i="8"/>
  <c r="K95" i="8"/>
  <c r="G95" i="8"/>
  <c r="G161" i="5"/>
  <c r="G156" i="5"/>
  <c r="K140" i="5"/>
  <c r="K136" i="5"/>
  <c r="K120" i="5"/>
  <c r="K106" i="5"/>
  <c r="K100" i="5"/>
  <c r="G140" i="5"/>
  <c r="G136" i="5"/>
  <c r="G120" i="5"/>
  <c r="G106" i="5"/>
  <c r="G100" i="5"/>
  <c r="G77" i="5"/>
  <c r="G72" i="5"/>
  <c r="K56" i="5"/>
  <c r="K52" i="5"/>
  <c r="K36" i="5"/>
  <c r="K22" i="5"/>
  <c r="K16" i="5"/>
  <c r="G56" i="5"/>
  <c r="G52" i="5"/>
  <c r="G36" i="5"/>
  <c r="G22" i="5"/>
  <c r="G16" i="5"/>
  <c r="AC23" i="2"/>
  <c r="AG23" i="2" s="1"/>
  <c r="K116" i="9"/>
  <c r="I114" i="9"/>
  <c r="I116" i="9" s="1"/>
  <c r="G114" i="9"/>
  <c r="G116" i="9" s="1"/>
  <c r="E114" i="9"/>
  <c r="E116" i="9" s="1"/>
  <c r="K86" i="9"/>
  <c r="I86" i="9"/>
  <c r="G86" i="9"/>
  <c r="E86" i="9"/>
  <c r="K76" i="9"/>
  <c r="I76" i="9"/>
  <c r="G76" i="9"/>
  <c r="E76" i="9"/>
  <c r="K49" i="9"/>
  <c r="I49" i="9"/>
  <c r="G49" i="9"/>
  <c r="E49" i="9"/>
  <c r="K29" i="9"/>
  <c r="I29" i="9"/>
  <c r="G29" i="9"/>
  <c r="E29" i="9"/>
  <c r="G23" i="5" l="1"/>
  <c r="G33" i="5" s="1"/>
  <c r="G37" i="5" s="1"/>
  <c r="G39" i="5" s="1"/>
  <c r="G42" i="5" s="1"/>
  <c r="G44" i="5" s="1"/>
  <c r="K107" i="5"/>
  <c r="K117" i="5" s="1"/>
  <c r="K121" i="5" s="1"/>
  <c r="K123" i="5" s="1"/>
  <c r="K126" i="5" s="1"/>
  <c r="K128" i="5" s="1"/>
  <c r="K154" i="5" s="1"/>
  <c r="K57" i="5"/>
  <c r="G57" i="5"/>
  <c r="G107" i="5"/>
  <c r="G117" i="5" s="1"/>
  <c r="G121" i="5" s="1"/>
  <c r="G123" i="5" s="1"/>
  <c r="G126" i="5" s="1"/>
  <c r="G141" i="5"/>
  <c r="G50" i="9"/>
  <c r="G87" i="9"/>
  <c r="G117" i="9" s="1"/>
  <c r="K23" i="5"/>
  <c r="K33" i="5" s="1"/>
  <c r="K37" i="5" s="1"/>
  <c r="K39" i="5" s="1"/>
  <c r="K42" i="5" s="1"/>
  <c r="K44" i="5" s="1"/>
  <c r="K141" i="5"/>
  <c r="E87" i="9"/>
  <c r="E117" i="9" s="1"/>
  <c r="I87" i="9"/>
  <c r="I117" i="9" s="1"/>
  <c r="K87" i="9"/>
  <c r="K117" i="9" s="1"/>
  <c r="I50" i="9"/>
  <c r="E50" i="9"/>
  <c r="K50" i="9"/>
  <c r="K143" i="5" l="1"/>
  <c r="K159" i="5" s="1"/>
  <c r="K9" i="8"/>
  <c r="K37" i="8" s="1"/>
  <c r="K63" i="8" s="1"/>
  <c r="K67" i="8" s="1"/>
  <c r="K118" i="8" s="1"/>
  <c r="K120" i="8" s="1"/>
  <c r="K118" i="9"/>
  <c r="G118" i="9"/>
  <c r="G59" i="5"/>
  <c r="G128" i="5"/>
  <c r="G143" i="5" s="1"/>
  <c r="G9" i="8"/>
  <c r="G37" i="8" s="1"/>
  <c r="G63" i="8" s="1"/>
  <c r="G67" i="8" s="1"/>
  <c r="K59" i="5"/>
  <c r="K75" i="5" s="1"/>
  <c r="K70" i="5"/>
  <c r="I118" i="9"/>
  <c r="E118" i="9"/>
  <c r="AG38" i="2"/>
  <c r="G118" i="8" l="1"/>
  <c r="G120" i="8" s="1"/>
  <c r="E106" i="5"/>
  <c r="E100" i="5"/>
  <c r="E107" i="5" l="1"/>
  <c r="Y31" i="3"/>
  <c r="AA31" i="3" s="1"/>
  <c r="I56" i="5" l="1"/>
  <c r="E56" i="5"/>
  <c r="I140" i="5"/>
  <c r="E140" i="5"/>
  <c r="AA35" i="2" l="1"/>
  <c r="AC35" i="2" s="1"/>
  <c r="AG35" i="2" s="1"/>
  <c r="AC24" i="2" l="1"/>
  <c r="AG24" i="2" s="1"/>
  <c r="AC22" i="2" l="1"/>
  <c r="AG22" i="2" l="1"/>
  <c r="E77" i="5"/>
  <c r="E72" i="5"/>
  <c r="I52" i="5"/>
  <c r="I57" i="5" s="1"/>
  <c r="E52" i="5"/>
  <c r="E57" i="5" s="1"/>
  <c r="I36" i="5"/>
  <c r="E36" i="5"/>
  <c r="I22" i="5"/>
  <c r="E22" i="5"/>
  <c r="I16" i="5"/>
  <c r="E16" i="5"/>
  <c r="E23" i="5" l="1"/>
  <c r="E33" i="5" s="1"/>
  <c r="E37" i="5" s="1"/>
  <c r="E39" i="5" s="1"/>
  <c r="E42" i="5" s="1"/>
  <c r="E44" i="5" s="1"/>
  <c r="E59" i="5" s="1"/>
  <c r="I23" i="5"/>
  <c r="I95" i="8"/>
  <c r="E95" i="8"/>
  <c r="I33" i="5" l="1"/>
  <c r="I37" i="5" s="1"/>
  <c r="I39" i="5" s="1"/>
  <c r="I42" i="5" s="1"/>
  <c r="I44" i="5" s="1"/>
  <c r="AE31" i="2"/>
  <c r="I59" i="5" l="1"/>
  <c r="I75" i="5" s="1"/>
  <c r="I70" i="5"/>
  <c r="Y19" i="3" l="1"/>
  <c r="AA19" i="3" s="1"/>
  <c r="E33" i="2"/>
  <c r="AC20" i="2"/>
  <c r="AG20" i="2" s="1"/>
  <c r="S17" i="2"/>
  <c r="S25" i="2" s="1"/>
  <c r="Q17" i="2"/>
  <c r="Q25" i="2" s="1"/>
  <c r="S33" i="2"/>
  <c r="S41" i="2" s="1"/>
  <c r="E41" i="2" l="1"/>
  <c r="E43" i="2" s="1"/>
  <c r="Y18" i="3"/>
  <c r="AA18" i="3" s="1"/>
  <c r="O31" i="2" l="1"/>
  <c r="I106" i="5" l="1"/>
  <c r="I100" i="5"/>
  <c r="AE15" i="2" l="1"/>
  <c r="O15" i="2"/>
  <c r="E161" i="5" l="1"/>
  <c r="E156" i="5"/>
  <c r="U15" i="3"/>
  <c r="I136" i="5"/>
  <c r="E136" i="5"/>
  <c r="E141" i="5" s="1"/>
  <c r="I120" i="5"/>
  <c r="E120" i="5"/>
  <c r="E117" i="5"/>
  <c r="I141" i="5" l="1"/>
  <c r="U28" i="3" s="1"/>
  <c r="U29" i="3" s="1"/>
  <c r="U33" i="3" s="1"/>
  <c r="E121" i="5"/>
  <c r="E123" i="5" s="1"/>
  <c r="E126" i="5" s="1"/>
  <c r="E128" i="5" s="1"/>
  <c r="E143" i="5" s="1"/>
  <c r="I107" i="5"/>
  <c r="I117" i="5" l="1"/>
  <c r="I121" i="5" s="1"/>
  <c r="I123" i="5" s="1"/>
  <c r="I126" i="5" s="1"/>
  <c r="E9" i="8"/>
  <c r="S14" i="3"/>
  <c r="I9" i="8" l="1"/>
  <c r="I128" i="5"/>
  <c r="I143" i="5" s="1"/>
  <c r="I159" i="5" s="1"/>
  <c r="I154" i="5" l="1"/>
  <c r="S27" i="3" s="1"/>
  <c r="S29" i="3" s="1"/>
  <c r="S33" i="3" s="1"/>
  <c r="E115" i="8"/>
  <c r="Y13" i="3" l="1"/>
  <c r="Y22" i="3" l="1"/>
  <c r="Y26" i="3" s="1"/>
  <c r="AA31" i="2"/>
  <c r="AA22" i="3" l="1"/>
  <c r="AA26" i="3" s="1"/>
  <c r="U16" i="3"/>
  <c r="U20" i="3" s="1"/>
  <c r="U33" i="2"/>
  <c r="U41" i="2" s="1"/>
  <c r="K33" i="2"/>
  <c r="U17" i="2"/>
  <c r="U25" i="2" s="1"/>
  <c r="K17" i="2"/>
  <c r="K25" i="2" s="1"/>
  <c r="K41" i="2" l="1"/>
  <c r="K43" i="2" s="1"/>
  <c r="AC19" i="2"/>
  <c r="AG19" i="2" s="1"/>
  <c r="Y28" i="3" l="1"/>
  <c r="K16" i="3" l="1"/>
  <c r="K20" i="3" s="1"/>
  <c r="Y27" i="3" l="1"/>
  <c r="Y29" i="3" s="1"/>
  <c r="Y33" i="3" s="1"/>
  <c r="Y15" i="3"/>
  <c r="I16" i="3"/>
  <c r="I20" i="3" s="1"/>
  <c r="Y14" i="3" l="1"/>
  <c r="Y34" i="3" l="1"/>
  <c r="AE42" i="2" l="1"/>
  <c r="AA42" i="2"/>
  <c r="O42" i="2"/>
  <c r="S34" i="3" l="1"/>
  <c r="Q34" i="3" l="1"/>
  <c r="AA13" i="3"/>
  <c r="AA34" i="3" l="1"/>
  <c r="I115" i="8" l="1"/>
  <c r="AC14" i="2" l="1"/>
  <c r="AG14" i="2" s="1"/>
  <c r="AA32" i="2"/>
  <c r="AC32" i="2" s="1"/>
  <c r="AE33" i="2"/>
  <c r="AE41" i="2" s="1"/>
  <c r="W33" i="2"/>
  <c r="W41" i="2" s="1"/>
  <c r="Q33" i="2"/>
  <c r="Q41" i="2" s="1"/>
  <c r="M33" i="2"/>
  <c r="M41" i="2" s="1"/>
  <c r="I33" i="2"/>
  <c r="G33" i="2"/>
  <c r="G41" i="2" s="1"/>
  <c r="AE17" i="2"/>
  <c r="AE25" i="2" s="1"/>
  <c r="W17" i="2"/>
  <c r="W25" i="2" s="1"/>
  <c r="M17" i="2"/>
  <c r="M25" i="2" s="1"/>
  <c r="I17" i="2"/>
  <c r="I25" i="2" s="1"/>
  <c r="G17" i="2"/>
  <c r="G25" i="2" s="1"/>
  <c r="E17" i="2"/>
  <c r="E25" i="2" s="1"/>
  <c r="AA28" i="3"/>
  <c r="W16" i="3"/>
  <c r="W20" i="3" s="1"/>
  <c r="Q16" i="3"/>
  <c r="Q20" i="3" s="1"/>
  <c r="G16" i="3"/>
  <c r="G20" i="3" s="1"/>
  <c r="E16" i="3"/>
  <c r="E20" i="3" s="1"/>
  <c r="AA15" i="3"/>
  <c r="I41" i="2" l="1"/>
  <c r="I43" i="2" s="1"/>
  <c r="Q35" i="3"/>
  <c r="M43" i="2"/>
  <c r="Y35" i="3"/>
  <c r="AE43" i="2"/>
  <c r="AG32" i="2"/>
  <c r="AA17" i="2"/>
  <c r="AA25" i="2" s="1"/>
  <c r="AA33" i="2"/>
  <c r="AA41" i="2" s="1"/>
  <c r="AC42" i="2"/>
  <c r="AC16" i="2"/>
  <c r="AG16" i="2" s="1"/>
  <c r="Y16" i="3"/>
  <c r="Y20" i="3" s="1"/>
  <c r="E37" i="8" l="1"/>
  <c r="E63" i="8" s="1"/>
  <c r="E67" i="8" s="1"/>
  <c r="E118" i="8" s="1"/>
  <c r="I37" i="8"/>
  <c r="I63" i="8" s="1"/>
  <c r="I67" i="8" s="1"/>
  <c r="I118" i="8" s="1"/>
  <c r="AA43" i="2"/>
  <c r="AG27" i="2"/>
  <c r="AG30" i="2" s="1"/>
  <c r="AG42" i="2" l="1"/>
  <c r="AA14" i="3"/>
  <c r="AA16" i="3" s="1"/>
  <c r="AA20" i="3" s="1"/>
  <c r="O33" i="2"/>
  <c r="O41" i="2" s="1"/>
  <c r="AC15" i="2"/>
  <c r="O17" i="2"/>
  <c r="O25" i="2" s="1"/>
  <c r="S16" i="3"/>
  <c r="S20" i="3" s="1"/>
  <c r="O43" i="2" l="1"/>
  <c r="AC31" i="2"/>
  <c r="AC33" i="2" s="1"/>
  <c r="AC41" i="2" s="1"/>
  <c r="AG15" i="2"/>
  <c r="AG17" i="2" s="1"/>
  <c r="AG25" i="2" s="1"/>
  <c r="AC17" i="2"/>
  <c r="AC25" i="2" s="1"/>
  <c r="S35" i="3" l="1"/>
  <c r="AA27" i="3"/>
  <c r="AA29" i="3" s="1"/>
  <c r="AA33" i="3" s="1"/>
  <c r="AC43" i="2"/>
  <c r="AG31" i="2"/>
  <c r="AG33" i="2" s="1"/>
  <c r="AG41" i="2" s="1"/>
  <c r="AA35" i="3" l="1"/>
  <c r="AG43" i="2"/>
  <c r="E120" i="8"/>
  <c r="E121" i="8" s="1"/>
  <c r="I120" i="8" l="1"/>
  <c r="I121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Ernst &amp; Young</author>
  </authors>
  <commentList>
    <comment ref="A46" authorId="0" shapeId="0" xr:uid="{00000000-0006-0000-0100-000001000000}">
      <text>
        <r>
          <rPr>
            <sz val="10"/>
            <color indexed="81"/>
            <rFont val="Tahoma"/>
            <family val="2"/>
          </rPr>
          <t xml:space="preserve">เปิดเผยจำนวนภาษีเงินได้ที่เกี่ยวกับ OCI แต่ละรายการ (เกิดจากการ adopt deferred tax) รวมถึงการจัดประเภทรายการใหม่ที่เกี่ยวกับองค์ประกอบของ OCI โดยอาจแสดงในงบกำไรขาดทุนเบ็ดเสร็จหรือในหมายเหตุประกอบงบการเงินก็ได้
</t>
        </r>
      </text>
    </comment>
    <comment ref="A130" authorId="0" shapeId="0" xr:uid="{00000000-0006-0000-0100-000002000000}">
      <text>
        <r>
          <rPr>
            <sz val="10"/>
            <color indexed="81"/>
            <rFont val="Tahoma"/>
            <family val="2"/>
          </rPr>
          <t xml:space="preserve">เปิดเผยจำนวนภาษีเงินได้ที่เกี่ยวกับ OCI แต่ละรายการ (เกิดจากการ adopt deferred tax) รวมถึงการจัดประเภทรายการใหม่ที่เกี่ยวกับองค์ประกอบของ OCI โดยอาจแสดงในงบกำไรขาดทุนเบ็ดเสร็จหรือในหมายเหตุประกอบงบการเงินก็ได้
</t>
        </r>
      </text>
    </comment>
  </commentList>
</comments>
</file>

<file path=xl/sharedStrings.xml><?xml version="1.0" encoding="utf-8"?>
<sst xmlns="http://schemas.openxmlformats.org/spreadsheetml/2006/main" count="591" uniqueCount="363">
  <si>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</si>
  <si>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</si>
  <si>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</si>
  <si>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</si>
  <si>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</si>
  <si>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</si>
  <si>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</si>
  <si>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</si>
  <si>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</si>
  <si>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</si>
  <si>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</si>
  <si>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</si>
  <si>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</si>
  <si>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</si>
  <si>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</si>
  <si>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</si>
  <si>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</si>
  <si>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</si>
  <si>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</si>
  <si>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</si>
  <si>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</si>
  <si>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</si>
  <si>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</si>
  <si>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</si>
  <si>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</si>
  <si>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</si>
  <si>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</si>
  <si>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</si>
  <si>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</si>
  <si>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</si>
  <si>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</si>
  <si>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</si>
  <si>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</si>
  <si>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</si>
  <si>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</si>
  <si>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</si>
  <si>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</si>
  <si>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</si>
  <si>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</si>
  <si>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</si>
  <si>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</si>
  <si>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</si>
  <si>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</si>
  <si>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ค่าใช้จ่ายทางการเงิน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</si>
  <si>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</si>
  <si>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</si>
  <si>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</si>
  <si>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</si>
  <si>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</si>
  <si>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</si>
  <si>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</si>
  <si>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</si>
  <si>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</si>
  <si>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</si>
  <si>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</si>
  <si>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</si>
  <si>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</si>
  <si>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</si>
  <si>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</si>
  <si>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</si>
  <si>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</si>
  <si>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</si>
  <si>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</si>
  <si>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</si>
  <si>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</si>
  <si>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</si>
  <si>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</si>
  <si>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</si>
  <si>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</si>
  <si>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ส่วนได้เสียที่</t>
  </si>
  <si>
    <t>ส่วนเกินมูลค่า</t>
  </si>
  <si>
    <t>งบการเงินที่เป็น</t>
  </si>
  <si>
    <t>จากการตีราคา</t>
  </si>
  <si>
    <t>องค์ประกอบอื่น</t>
  </si>
  <si>
    <t>ไม่มีอำนาจ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</si>
  <si>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</si>
  <si>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</si>
  <si>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</si>
  <si>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</si>
  <si>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</si>
  <si>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ของส่วนของผู้ถือหุ้น</t>
  </si>
  <si>
    <t>ควบคุม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</si>
  <si>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</si>
  <si>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</si>
  <si>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</si>
  <si>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ผลต่างจาก</t>
  </si>
  <si>
    <t>การแปลงค่า</t>
  </si>
  <si>
    <t>ของบริษัทฯ</t>
  </si>
  <si>
    <t>ของบริษัทย่อย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</si>
  <si>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</si>
  <si>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</si>
  <si>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</si>
  <si>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</si>
  <si>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</si>
  <si>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</si>
  <si>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</si>
  <si>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</si>
  <si>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</si>
  <si>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</si>
  <si>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ต้นทุนขาย</t>
  </si>
  <si>
    <t>ต้นทุนการให้บริการ</t>
  </si>
  <si>
    <t>บริษัท เจ มาร์ท จำกัด (มหาชน) และบริษัทย่อย</t>
  </si>
  <si>
    <t>รายได้ค้างรับ</t>
  </si>
  <si>
    <t>สินทรัพย์ไม่มีตัวตน</t>
  </si>
  <si>
    <t>สินทรัพย์ภาษีเงินได้รอการตัดบัญชี</t>
  </si>
  <si>
    <t>หนี้สินภาษีเงินได้รอการตัดบัญชี</t>
  </si>
  <si>
    <t>ส่วนเกินจากการเปลี่ยนแปลงสัดส่วน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</si>
  <si>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</si>
  <si>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</si>
  <si>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</si>
  <si>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</si>
  <si>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</si>
  <si>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 xml:space="preserve">(หน่วย: พันบาท)  </t>
  </si>
  <si>
    <t>กำไรขาดทุนเบ็ดเสร็จรวมสำหรับงวด</t>
  </si>
  <si>
    <t>ส่วนเกินจากการ</t>
  </si>
  <si>
    <t>เปลี่ยนแปลง</t>
  </si>
  <si>
    <t>สัดส่วนเงินลงทุน</t>
  </si>
  <si>
    <t>ในบริษัทย่อย</t>
  </si>
  <si>
    <t xml:space="preserve">   รายได้ค้างรับ</t>
  </si>
  <si>
    <t xml:space="preserve">   สินทรัพย์ไม่หมุนเวียนอื่น</t>
  </si>
  <si>
    <t>ต้นทุนขายและบริการ</t>
  </si>
  <si>
    <t>รวมต้นทุนขายและบริการ</t>
  </si>
  <si>
    <t>กำไรขั้นต้น</t>
  </si>
  <si>
    <t>รายได้ค่าส่งเสริมการขาย</t>
  </si>
  <si>
    <t>รายได้ค่าบริหารงาน</t>
  </si>
  <si>
    <t>กำไรก่อนค่าใช้จ่าย</t>
  </si>
  <si>
    <t>งบแสดงฐานะการเงิน (ต่อ)</t>
  </si>
  <si>
    <t>งบกำไรขาดทุนเบ็ดเสร็จ (ต่อ)</t>
  </si>
  <si>
    <t>งบแสดงการเปลี่ยนแปลงส่วนของผู้ถือหุ้น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</si>
  <si>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</si>
  <si>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</si>
  <si>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</si>
  <si>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/>
  </si>
  <si>
    <t xml:space="preserve">   จ่ายผลประโยชน์พนักงาน</t>
  </si>
  <si>
    <t>เงินให้สินเชื่อแก่ลูกหนี้ - สุทธิจากส่วนที่ถึงกำหนดชำระ</t>
  </si>
  <si>
    <t xml:space="preserve">   สำรองผลประโยชน์ระยะยาวของพนักงาน</t>
  </si>
  <si>
    <t>ซื้อที่ดิน อาคารและอุปกรณ์ และสินทรัพย์ไม่มีตัวตน</t>
  </si>
  <si>
    <t>ซื้อสิทธิการเช่า</t>
  </si>
  <si>
    <t>ลูกหนี้ตามสัญญาเช่าซื้อที่ถึงกำหนดชำระภายในหนึ่งปี</t>
  </si>
  <si>
    <t>เงินให้สินเชื่อแก่ลูกหนี้ที่ถึงกำหนดชำระภายในหนึ่งปี</t>
  </si>
  <si>
    <t xml:space="preserve">   เงินให้สินเชื่อแก่ลูกหนี้</t>
  </si>
  <si>
    <t>ข้อมูลกระแสเงินสดเปิดเผยเพิ่มเติม</t>
  </si>
  <si>
    <t>รายการที่มิใช่เงินสด</t>
  </si>
  <si>
    <t>จ่ายดอกเบี้ย</t>
  </si>
  <si>
    <t>กำไรขาดทุน:</t>
  </si>
  <si>
    <t>รายได้จากการขายและบริการ</t>
  </si>
  <si>
    <t>รวมรายได้จากการขายและบริการ</t>
  </si>
  <si>
    <t>(หน่วย: พันบาท ยกเว้นกำไรต่อหุ้นแสดงเป็นบาท)</t>
  </si>
  <si>
    <t>สิทธิการเช่าและค่าเช่าจ่ายล่วงหน้า</t>
  </si>
  <si>
    <t>เงินให้กู้ยืมระยะสั้นแก่บริษัทย่อย</t>
  </si>
  <si>
    <t>ต้นทุนการพัฒนาอสังหาริมทรัพย์</t>
  </si>
  <si>
    <t>เงินเบิกเกินบัญชีและเงินกู้ยืมระยะสั้นจากสถาบันการเงิน</t>
  </si>
  <si>
    <t>เงินกู้ยืมระยะสั้น</t>
  </si>
  <si>
    <t xml:space="preserve">   ต้นทุนการพัฒนาอสังหาริมทรัพย์</t>
  </si>
  <si>
    <t xml:space="preserve">   ซื้อที่ดิน อาคารและอุปกรณ์และสินทรัพย์ไม่มีตัวตนที่ยังไม่ได้จ่ายชำระ</t>
  </si>
  <si>
    <t xml:space="preserve">   เงินให้สินเชื่อจากการซื้อลูกหนี้ด้อยคุณภาพของสถาบันการเงิน</t>
  </si>
  <si>
    <t xml:space="preserve">      โดยการผ่อนชำระซึ่งไม่กระทบกระแสเงินสด</t>
  </si>
  <si>
    <t xml:space="preserve">   ดอกเบี้ยจ่ายส่วนที่เป็นต้นทุนโครงการ</t>
  </si>
  <si>
    <t>ส่วนแบ่งกำไรขาดทุนเบ็ดเสร็จอื่นจากเงินลงทุนในบริษัทย่อย</t>
  </si>
  <si>
    <t>ส่วนแบ่งกำไรขาดทุนเบ็ดเสร็จอื่นจากเงินลงทุนในบริษัทร่วม</t>
  </si>
  <si>
    <t>ส่วนต่างจากการโอนกิจการ</t>
  </si>
  <si>
    <t>ภาษีมูลค่าเพิ่มค้างรับ</t>
  </si>
  <si>
    <t>กำไร (ขาดทุน) จากการดำเนินงาน - สุทธิจากค่าใช้จ่ายทางการเงิน</t>
  </si>
  <si>
    <t>รายได้ (ค่าใช้จ่าย) ภาษีเงินได้</t>
  </si>
  <si>
    <t xml:space="preserve">   ภาษีมูลค่าเพิ่มค้างรับ</t>
  </si>
  <si>
    <t>บริษัทใหญ่</t>
  </si>
  <si>
    <t>บริษัทย่อย</t>
  </si>
  <si>
    <t>ส่วนต่างจากการโอนกิจการของบริษัทใหญ่</t>
  </si>
  <si>
    <t>ส่วนต่างจากการโอนกิจการของบริษัทย่อย</t>
  </si>
  <si>
    <t xml:space="preserve">   หนี้สูญ</t>
  </si>
  <si>
    <t xml:space="preserve">   เงินให้สินเชื่อจากการซื้อลูกหนี้</t>
  </si>
  <si>
    <t>เงินให้สินเชื่อจากการซื้อลูกหนี้ที่คาดว่าจะได้รับชำระ</t>
  </si>
  <si>
    <t xml:space="preserve">   เกินกว่าหนึ่งปี</t>
  </si>
  <si>
    <t>เงินลงทุนระยะยาวอื่น</t>
  </si>
  <si>
    <t>ค่าความนิยม</t>
  </si>
  <si>
    <t>ส่วนแบ่งกำไร</t>
  </si>
  <si>
    <t>ขาดทุนเบ็ดเสร็จอื่น</t>
  </si>
  <si>
    <t>จากบริษัทร่วม</t>
  </si>
  <si>
    <t>จากบริษัทย่อย</t>
  </si>
  <si>
    <t>และบริษัทร่วม</t>
  </si>
  <si>
    <t>ดอกเบี้ยรับ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</si>
  <si>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</si>
  <si>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</si>
  <si>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เพิ่มทุนจากการใช้สิทธิตามใบสำคัญแสดงสิทธิ</t>
  </si>
  <si>
    <t>เงินสดจ่ายสำหรับเงินให้กู้ยืมระยะสั้นแก่บริษัทย่อย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</si>
  <si>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</si>
  <si>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t>ผลต่างจากการแปลงค่างบการเงิน</t>
  </si>
  <si>
    <t>เงินสดรับจากการออกหุ้นกู้</t>
  </si>
  <si>
    <t xml:space="preserve">   ประมาณการรื้อถอน</t>
  </si>
  <si>
    <t>เงินสดรับจากเงินกู้ยืมระยะยาว</t>
  </si>
  <si>
    <t>กำไรจากการดำเนินงาน</t>
  </si>
  <si>
    <t>เบี้ยประกันภัยค้างรับ</t>
  </si>
  <si>
    <t>สินทรัพย์จากการประกันภัยต่อ</t>
  </si>
  <si>
    <t>ลูกหนี้จากสัญญาประกันภัยต่อ</t>
  </si>
  <si>
    <t>เงินลงทุนระยะสั้น</t>
  </si>
  <si>
    <t>หนี้สินจากสัญญาประกันภัย</t>
  </si>
  <si>
    <t>เจ้าหนี้บริษัทประกันภัยต่อ</t>
  </si>
  <si>
    <t>ส่วนเกินจากการเปลี่ยนแปลงสัดส่วนเงินลงทุนในบริษัทย่อย</t>
  </si>
  <si>
    <t xml:space="preserve">   ต้นทุนพัฒนาอสังหาริมทรัพย์ลดลงจากการโอนเป็นต้นทุนขาย</t>
  </si>
  <si>
    <t>เงินสดจ่ายเพื่อซื้ออสังหาริมทรัพย์เพื่อการลงทุน</t>
  </si>
  <si>
    <t>กำไรจากการดำเนินงานก่อนการเปลี่ยนแปลงในสินทรัพย์</t>
  </si>
  <si>
    <t xml:space="preserve">ภาระจากการออกและเสนอขายโทเคนดิจิทัล </t>
  </si>
  <si>
    <t>เงินลงทุนระยะยาวอื่นเพิ่มขึ้น</t>
  </si>
  <si>
    <t>รายได้จากการรับประกันภัย</t>
  </si>
  <si>
    <t>ค่าใช้จ่ายในการรับประกันภัย</t>
  </si>
  <si>
    <t>ลูกหนี้จากการซื้อสิทธิเรียกร้องที่ถึงกำหนดชำระภายในหนึ่งปี</t>
  </si>
  <si>
    <t xml:space="preserve">   เงินลงทุนในบริษัทย่อย</t>
  </si>
  <si>
    <t xml:space="preserve">   เงินลงทุนในบริษัทย่อย </t>
  </si>
  <si>
    <t xml:space="preserve">   เบี้ยประกันภัยค้างรับ</t>
  </si>
  <si>
    <t xml:space="preserve">   ลูกหนี้จากสัญญาประกันภัยต่อ</t>
  </si>
  <si>
    <t xml:space="preserve">   หนี้สินจากสัญญาประกันภัย</t>
  </si>
  <si>
    <t xml:space="preserve">   เจ้าหนี้บริษัทประกันภัยต่อ</t>
  </si>
  <si>
    <t xml:space="preserve">   สินทรัพย์จากการประกันภัยต่อ</t>
  </si>
  <si>
    <t xml:space="preserve">   ลูกหนี้ตามสัญญาเช่าซื้อ</t>
  </si>
  <si>
    <t xml:space="preserve">   ลูกหนี้จากการซื้อสิทธิเรียกร้อง</t>
  </si>
  <si>
    <t>ชำระคืนเงินกู้ยืมระยะสั้นจากบริษัทย่อย</t>
  </si>
  <si>
    <t>เงินสดรับจากเงินกู้ยืมระยะสั้นจากบริษัทย่อย</t>
  </si>
  <si>
    <t xml:space="preserve">   ซื้อสินทรัพย์ภายใต้สัญญาเช่าการเงิน</t>
  </si>
  <si>
    <t>เงินกู้ยืมระยะสั้นจากบริษัทย่อย</t>
  </si>
  <si>
    <t xml:space="preserve">   รับโอนทรัพย์สินรอการขายจากลูกหนี้เพื่อชำระหนี้</t>
  </si>
  <si>
    <t xml:space="preserve">   ค่าเผื่อการลดลงของมูลค่าสินค้าคงเหลือ (โอนกลับ)</t>
  </si>
  <si>
    <t xml:space="preserve">   เจ้าหนี้ค่าก่อสร้าง</t>
  </si>
  <si>
    <t>เงินเบิกเกินบัญชีและเงินกู้ยืมระยะสั้นจากสถาบันการเงินเพิ่มขึ้น (ลดลง)</t>
  </si>
  <si>
    <t xml:space="preserve">   เงินรอรับคืนจากการขายทอดตลาด</t>
  </si>
  <si>
    <t>ยอดคงเหลือ ณ วันที่ 1 มกราคม 2562</t>
  </si>
  <si>
    <t>ค่าใช้จ่ายในการขายและจัดจำหน่าย</t>
  </si>
  <si>
    <t xml:space="preserve">เพิ่มทุนจากการใช้สิทธิตามใบสำคัญแสดงสิทธิ </t>
  </si>
  <si>
    <t xml:space="preserve">   กำไรจากการขายทรัพย์สินรอการขาย</t>
  </si>
  <si>
    <t>หุ้นทุนซื้อคืนของบริษัทย่อย</t>
  </si>
  <si>
    <t>กำไรสำหรับงวด</t>
  </si>
  <si>
    <t>ขาดทุน</t>
  </si>
  <si>
    <t>จากการวัดมูลค่า</t>
  </si>
  <si>
    <t>เงินลงทุนเผื่อขาย</t>
  </si>
  <si>
    <t>กลับรายการค่าเผื่อการด้อยค่าของสินทรัพย์</t>
  </si>
  <si>
    <t xml:space="preserve">   กำไรจากการเปลี่ยนแปลงในมูลค่ายุติธรรมของเงินลงทุน</t>
  </si>
  <si>
    <t xml:space="preserve">   เงินปันผลรับ</t>
  </si>
  <si>
    <t>เงินกู้ยืมระยะสั้นเพิ่มขึ้น (ลดลง)</t>
  </si>
  <si>
    <t>หุ้นทุนซื้อคืน</t>
  </si>
  <si>
    <t>เงินสดสุทธิจาก (ใช้ไปใน) กิจกรรมจัดหาเงิน</t>
  </si>
  <si>
    <t>เงินปันผลรับ</t>
  </si>
  <si>
    <t>ยอดคงเหลือ ณ วันที่ 30 มิถุนายน 2562</t>
  </si>
  <si>
    <t>กำไรจากเงินลงทุน</t>
  </si>
  <si>
    <t>เงินสดรับจากการเพิ่มทุนในบริษัทย่อย - ส่วนได้เสียที่ไม่มีอำนาจควบคุม</t>
  </si>
  <si>
    <t>ส่วนแบ่งกำไรจากเงินลงทุนในบริษัทย่อย</t>
  </si>
  <si>
    <t>ส่วนแบ่งกำไรจากเงินลงทุนในบริษัทร่วม</t>
  </si>
  <si>
    <t>กำไรก่อนค่าใช้จ่ายภาษีเงินได้</t>
  </si>
  <si>
    <t xml:space="preserve">การแบ่งปันกำไร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</si>
  <si>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</si>
  <si>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</si>
  <si>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 xml:space="preserve">   ของบริษัทย่อย</t>
  </si>
  <si>
    <t>เงินลงทุนในบริษัทย่อยเพิ่มขึ้น</t>
  </si>
  <si>
    <t>เงินลงทุนในบริษัทร่วมเพิ่มขึ้น</t>
  </si>
  <si>
    <t>เงินสดรับค่าหุ้นจากการใช้สิทธิตามใบสำคัญแสดงสิทธิ</t>
  </si>
  <si>
    <t>รายการที่จะไม่ถูกบันทึกในส่วนของกำไรหรือขาดทุนในภายหลัง</t>
  </si>
  <si>
    <t xml:space="preserve">   ขาดทุนจากการตัดจำหน่ายภาษีถูกหัก ณ ที่จ่าย</t>
  </si>
  <si>
    <t>เงินสดจ่ายเพื่อไถ่ถอนหุ้นกู้</t>
  </si>
  <si>
    <t>เงินสดจ่ายค่าใช้จ่ายทางตรงในการเสนอขายหุ้น</t>
  </si>
  <si>
    <t xml:space="preserve">   เจ้าหนี้สิทธิการเช่า</t>
  </si>
  <si>
    <t xml:space="preserve">   ค่าใช้จ่ายทางตรงในการเสนอขายหุ้นค้างจ่าย</t>
  </si>
  <si>
    <t xml:space="preserve">   ค่าตัดจำหน่ายสิทธิการเช่าที่บันทึกเป็นต้นทุนโครงการ</t>
  </si>
  <si>
    <t xml:space="preserve">   ผลขาดทุนจากการด้อยค่าทรัพย์สินรอการขาย</t>
  </si>
  <si>
    <t xml:space="preserve">   ขาดทุนจากอัตราแลกเปลี่ยนที่ยังไม่เกิดขึ้น</t>
  </si>
  <si>
    <t>เงินสดจ่ายค่าใช้จ่ายทางตรงจากเงินกู้ยืมระยะสั้นจากสถาบันการเงิน</t>
  </si>
  <si>
    <t xml:space="preserve">   เงินกู้ยืมระยะยาวและการออกหุ้นกู้</t>
  </si>
  <si>
    <t>เงินสดและรายการเทียบเท่าเงินสดเพิ่มขึ้น (ลดลง) สุทธิ</t>
  </si>
  <si>
    <t>เงินให้สินเชื่อจากการซื้อลูกหนี้ที่คาดว่า</t>
  </si>
  <si>
    <t xml:space="preserve">   จะได้รับชำระภายในหนึ่งปี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</si>
  <si>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</si>
  <si>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</si>
  <si>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</si>
  <si>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เงินมัดจำ</t>
  </si>
  <si>
    <t>ณ วันที่ 30 มิถุนายน 2563</t>
  </si>
  <si>
    <t>30 มิถุนายน 2563</t>
  </si>
  <si>
    <t>31 ธันวาคม 2562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</si>
  <si>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</si>
  <si>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</si>
  <si>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หุ้นกู้ระยะสั้น</t>
  </si>
  <si>
    <t>หุ้นกู้ระยะยาวที่ถึงกำหนดชำระภายในหนึ่งปี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</si>
  <si>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</si>
  <si>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</si>
  <si>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</si>
  <si>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>เงินมัดจำรับค่าเช่า</t>
  </si>
  <si>
    <t xml:space="preserve">      หุ้นสามัญ 906,608,710 หุ้น มูลค่าหุ้นละ 1 บาท</t>
  </si>
  <si>
    <t>ส่วนต่ำกว่าทุนจากการรวมธุรกิจภายใต้การควบคุมเดียวกัน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</si>
  <si>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</si>
  <si>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</si>
  <si>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</si>
  <si>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สำหรับงวดสามเดือนสิ้นสุดวันที่ 30 มิถุนายน 2563</t>
  </si>
  <si>
    <t>3, 4</t>
  </si>
  <si>
    <t>3, 7</t>
  </si>
  <si>
    <t>รายได้จากสัญญาที่ทำกับลูกค้า</t>
  </si>
  <si>
    <t>รายได้ค่าเช่า</t>
  </si>
  <si>
    <t>กำไรจากเงินให้สินเชื่อจากการซื้อลูกหนี้</t>
  </si>
  <si>
    <t>ต้นทุนค่าเช่า</t>
  </si>
  <si>
    <t>ขาดทุนจากการปรับมูลค่ายุติธรรมของอสังหาริมทรัพย์เพื่อการลงทุน</t>
  </si>
  <si>
    <t>รายได้ดอกเบี้ยจากเงินให้สินเชื่อจากการซื้อลูกหนี้</t>
  </si>
  <si>
    <t xml:space="preserve">   และเงินให้สินเชื่อแก่ลูกหนี้</t>
  </si>
  <si>
    <t>(ปรับปรุงใหม่)</t>
  </si>
  <si>
    <t xml:space="preserve">ผลสะสมจากการเปลี่ยนแปลงนโยบายการบัญชี </t>
  </si>
  <si>
    <t xml:space="preserve">   (หมายเหตุ 2)</t>
  </si>
  <si>
    <t>ยอดคงเหลือ ณ วันที่ 1 มกราคม 2563 - หลังการปรับปรุง</t>
  </si>
  <si>
    <t xml:space="preserve">   เงินลงทุนในบริษัทย่อย (หมายเหตุ 18)</t>
  </si>
  <si>
    <t>บริษัทย่อยจ่ายเงินปันผลให้ผู้มีส่วนได้เสีย</t>
  </si>
  <si>
    <t xml:space="preserve">   ที่ไม่มีอำนาจควบตุม</t>
  </si>
  <si>
    <t>ส่วนต่ำกว่าทุนจาก</t>
  </si>
  <si>
    <t>การรวมธุรกิจภายใต้</t>
  </si>
  <si>
    <t>การควบคุมเดียวกัน</t>
  </si>
  <si>
    <t>ส่วนเกินทุนจาก</t>
  </si>
  <si>
    <t>สินทรัพย์ทางการเงิน</t>
  </si>
  <si>
    <t>ที่กำหนดให้วัดด้วย</t>
  </si>
  <si>
    <t>มูลค่ายุติธรรม</t>
  </si>
  <si>
    <t>ผลสะสมจากการเปลี่ยนแปลงนโยบายการบัญชี</t>
  </si>
  <si>
    <t xml:space="preserve">ยอดคงเหลือ ณ วันที่ 1 มกราคม 2563 - </t>
  </si>
  <si>
    <t xml:space="preserve">   หลังการปรับปรุง</t>
  </si>
  <si>
    <t xml:space="preserve">   ผลขาดทุนด้านเครดิตที่คาดว่าจะเกิดขึ้น</t>
  </si>
  <si>
    <t xml:space="preserve">   สินทรัพย์ทางการเงินหมุนเวียนอื่น</t>
  </si>
  <si>
    <t xml:space="preserve">   สินทรัพย์ทางการเงินไม่หมุนเวียนอื่น</t>
  </si>
  <si>
    <t xml:space="preserve">   เงินมัดจำ</t>
  </si>
  <si>
    <t xml:space="preserve">   เงินมัดจำรับค่าเช่า</t>
  </si>
  <si>
    <t>ชำระคืนหนี้สินตามสัญญาเช่า</t>
  </si>
  <si>
    <t>ผลขาดทุนด้านเครดิตที่คาดว่าจะเกิดขึ้นของเงินสดและรายการเทียบเท่าเงินสด</t>
  </si>
  <si>
    <t xml:space="preserve">   หนี้สินตามสัญญาเช่าเพิ่มขึ้น</t>
  </si>
  <si>
    <t xml:space="preserve">   ค่าตัดจำหน่ายสินทรัพย์สิทธิการใช้ที่บันทึกเป็นต้นทุนโครงการ</t>
  </si>
  <si>
    <t xml:space="preserve">   ตัดจำหน่ายสินทรัพย์และภาระจากการออกและเสนอขายโทเคนดิจิทัล</t>
  </si>
  <si>
    <t>เงินสดรับจากการขายเงินลงทุนในบริษัทย่อย</t>
  </si>
  <si>
    <t>หมายเหตุประกอบงบการเงินรวมระหว่างกาลเป็นส่วนหนึ่งของงบการเงินนี้</t>
  </si>
  <si>
    <t>กำไร (ขาดทุน) จากการขายเงินลงทุน</t>
  </si>
  <si>
    <t>3, 28</t>
  </si>
  <si>
    <t>3, 34</t>
  </si>
  <si>
    <t xml:space="preserve">      หุ้นสามัญ 1,108,077,312 หุ้น มูลค่าหุ้นละ 1 บาท</t>
  </si>
  <si>
    <t xml:space="preserve">      (31 ธันวาคม 2562: หุ้นสามัญ 906,612,007 หุ้น มูลค่าหุ้นละ 1 บาท)</t>
  </si>
  <si>
    <t>เงินปันผลจ่าย (หมายเหตุ 44)</t>
  </si>
  <si>
    <t>กำไรที่ยังไม่เกิดขึ้นจริงจากสินทรัพย์ทางการเงินอื่น</t>
  </si>
  <si>
    <t>ผลกำไรจากการวัดมูลค่าเงินลงทุนเผื่อขาย -สุทธิจากภาษีเงินได้</t>
  </si>
  <si>
    <t>รายการที่จะถูกบันทึกในส่วนของกำไรหรือขาดทุนในภายหลัง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</si>
  <si>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 - สุทธิจากภาษีเงินได้</t>
  </si>
  <si>
    <t>เจ้าหนี้จากการซื้อลูกหนี้</t>
  </si>
  <si>
    <t xml:space="preserve">   ผลต่างจากการลดค่าเช่า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</si>
  <si>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</si>
  <si>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</si>
  <si>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ส่วนแบ่งกำไรจากเงินลงทุนในบริษัทย่อย</t>
  </si>
  <si>
    <t xml:space="preserve">   ส่วนแบ่งกำไรจากเงินลงทุนในบริษัทร่วม</t>
  </si>
  <si>
    <t>เงินสดสุทธิจาก (ใช้ไปใน) กิจกรรมลงทุน</t>
  </si>
  <si>
    <t xml:space="preserve">   โอนกลับค่าเผื่อหนี้สงสัยจะสูญ</t>
  </si>
  <si>
    <t>เงินสดสุทธิจากกิจกรรมดำเนินงาน</t>
  </si>
  <si>
    <t xml:space="preserve">เงินฝากธนาคารที่มีภาระค้ำประกันลดลง </t>
  </si>
  <si>
    <t xml:space="preserve">เงินลงทุนระยะสั้นลดลง </t>
  </si>
  <si>
    <t xml:space="preserve">   มูลค่ายุติธรรมของอสังหาริมทรัพย์เพื่อการลงทุนลดลง </t>
  </si>
  <si>
    <t xml:space="preserve">   ค่าใช้จ่ายจากหนี้สินสัญญาประกันภัย (โอนกลับ)</t>
  </si>
  <si>
    <t xml:space="preserve">      ที่ดิน อาคารและอุปกรณ์และสินทรัพย์ไม่มีตัวตน</t>
  </si>
  <si>
    <t>เงินปันผลจ่าย</t>
  </si>
  <si>
    <t>เงินปันผลจ่ายให้ผู้มีส่วนได้เสียที่ไม่มีอำนาจควบคุมของบริษัทย่อย</t>
  </si>
  <si>
    <t xml:space="preserve">   สำรองเบี้ยประกันภัยที่ยังไม่ถือเป็นรายได้ (โอนกลับ)</t>
  </si>
  <si>
    <t xml:space="preserve">   ขาดทุน (กำไร) จากการจำหน่าย/ตัดจำหน่ายอสังหาริมทรัพย์เพื่อการลงทุน</t>
  </si>
  <si>
    <t xml:space="preserve">   โอนกลับค่าเผื่อการด้อยค่าทรัพย์สิน</t>
  </si>
  <si>
    <t xml:space="preserve">เงินสดรับจากการจำหน่ายอสังหาริมทรัพย์เพื่อการลงทุน  </t>
  </si>
  <si>
    <t xml:space="preserve">   ที่ดิน อาคารและอุปกรณ์ และสินทรัพย์ไม่มีตัวตน</t>
  </si>
  <si>
    <t>เงินสดจ่ายซื้อเงินลงทุนในบริษัทย่อยจากผู้มีส่วนได้เสีย</t>
  </si>
  <si>
    <t xml:space="preserve">   ที่ไม่มีอำนาจควบคุมของบริษัทย่อย</t>
  </si>
  <si>
    <t xml:space="preserve">   ส่วนลดค่าเช่า</t>
  </si>
  <si>
    <t>เงินสดจ่ายเพื่อซื้อสินทรัพย์ทางการเงินหมุนเวียนอื่น</t>
  </si>
  <si>
    <t>ขาดทุนที่ยังไม่เกิดขึ้นจริงจากสินทรัพย์ทางการเงินอื่น</t>
  </si>
  <si>
    <t>เงินสดจาก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</si>
</sst>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(* #,##0.000_);_(* \(#,##0.000\);_(* &quot;-&quot;??_);_(@_)"/>
  </numFmts>
  <fonts count="13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0"/>
      <color indexed="81"/>
      <name val="Tahoma"/>
      <family val="2"/>
    </font>
    <font>
      <b/>
      <i/>
      <sz val="16"/>
      <name val="Angsana New"/>
      <family val="1"/>
    </font>
    <font>
      <b/>
      <i/>
      <sz val="1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181">
    <xf numFmtId="0" fontId="0" fillId="0" borderId="0" xfId="0"/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2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1" xfId="2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164" fontId="3" fillId="2" borderId="0" xfId="0" applyNumberFormat="1" applyFont="1" applyFill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0" xfId="0" quotePrefix="1" applyNumberFormat="1" applyFont="1" applyFill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2" borderId="0" xfId="0" quotePrefix="1" applyNumberFormat="1" applyFont="1" applyFill="1" applyAlignment="1">
      <alignment horizontal="left" vertical="center"/>
    </xf>
    <xf numFmtId="164" fontId="3" fillId="2" borderId="0" xfId="0" quotePrefix="1" applyNumberFormat="1" applyFont="1" applyFill="1" applyAlignment="1">
      <alignment horizontal="centerContinuous" vertical="center"/>
    </xf>
    <xf numFmtId="0" fontId="3" fillId="2" borderId="0" xfId="0" applyNumberFormat="1" applyFont="1" applyFill="1" applyAlignment="1">
      <alignment horizontal="centerContinuous" vertical="center"/>
    </xf>
    <xf numFmtId="164" fontId="3" fillId="2" borderId="0" xfId="0" applyNumberFormat="1" applyFont="1" applyFill="1" applyAlignment="1">
      <alignment horizontal="centerContinuous" vertical="center"/>
    </xf>
    <xf numFmtId="164" fontId="3" fillId="2" borderId="0" xfId="0" applyNumberFormat="1" applyFont="1" applyFill="1" applyAlignment="1">
      <alignment horizontal="left" vertical="center"/>
    </xf>
    <xf numFmtId="37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37" fontId="3" fillId="2" borderId="0" xfId="1" applyNumberFormat="1" applyFont="1" applyFill="1" applyAlignment="1">
      <alignment vertical="center"/>
    </xf>
    <xf numFmtId="37" fontId="3" fillId="2" borderId="0" xfId="0" applyNumberFormat="1" applyFont="1" applyFill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0" fontId="4" fillId="2" borderId="0" xfId="0" applyNumberFormat="1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right" vertical="center"/>
    </xf>
    <xf numFmtId="0" fontId="4" fillId="2" borderId="0" xfId="0" quotePrefix="1" applyNumberFormat="1" applyFont="1" applyFill="1" applyBorder="1" applyAlignment="1">
      <alignment horizontal="center" vertical="center"/>
    </xf>
    <xf numFmtId="1" fontId="4" fillId="2" borderId="0" xfId="0" applyNumberFormat="1" applyFont="1" applyFill="1" applyBorder="1" applyAlignment="1">
      <alignment horizontal="center" vertical="center"/>
    </xf>
    <xf numFmtId="1" fontId="3" fillId="2" borderId="0" xfId="0" applyNumberFormat="1" applyFont="1" applyFill="1" applyAlignment="1">
      <alignment vertical="center"/>
    </xf>
    <xf numFmtId="0" fontId="3" fillId="2" borderId="0" xfId="0" quotePrefix="1" applyNumberFormat="1" applyFont="1" applyFill="1" applyBorder="1" applyAlignment="1">
      <alignment horizontal="center" vertical="center"/>
    </xf>
    <xf numFmtId="1" fontId="3" fillId="2" borderId="0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41" fontId="3" fillId="2" borderId="0" xfId="0" applyNumberFormat="1" applyFont="1" applyFill="1" applyAlignment="1">
      <alignment horizontal="right" vertical="center"/>
    </xf>
    <xf numFmtId="164" fontId="5" fillId="2" borderId="0" xfId="0" applyNumberFormat="1" applyFont="1" applyFill="1" applyBorder="1" applyAlignment="1">
      <alignment horizontal="center" vertical="center"/>
    </xf>
    <xf numFmtId="41" fontId="5" fillId="2" borderId="0" xfId="0" applyNumberFormat="1" applyFont="1" applyFill="1" applyAlignment="1">
      <alignment horizontal="right" vertical="center"/>
    </xf>
    <xf numFmtId="0" fontId="3" fillId="2" borderId="0" xfId="0" quotePrefix="1" applyFont="1" applyFill="1" applyAlignment="1">
      <alignment horizontal="left" vertical="center"/>
    </xf>
    <xf numFmtId="164" fontId="3" fillId="2" borderId="0" xfId="0" quotePrefix="1" applyNumberFormat="1" applyFont="1" applyFill="1" applyAlignment="1">
      <alignment horizontal="left" vertical="center"/>
    </xf>
    <xf numFmtId="41" fontId="3" fillId="2" borderId="2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41" fontId="3" fillId="2" borderId="1" xfId="0" applyNumberFormat="1" applyFont="1" applyFill="1" applyBorder="1" applyAlignment="1">
      <alignment horizontal="right" vertical="center"/>
    </xf>
    <xf numFmtId="41" fontId="3" fillId="2" borderId="3" xfId="0" applyNumberFormat="1" applyFont="1" applyFill="1" applyBorder="1" applyAlignment="1">
      <alignment horizontal="right" vertical="center"/>
    </xf>
    <xf numFmtId="41" fontId="3" fillId="2" borderId="0" xfId="0" applyNumberFormat="1" applyFont="1" applyFill="1" applyAlignment="1">
      <alignment horizontal="center" vertical="center"/>
    </xf>
    <xf numFmtId="41" fontId="3" fillId="2" borderId="0" xfId="0" applyNumberFormat="1" applyFont="1" applyFill="1" applyAlignment="1">
      <alignment vertical="center"/>
    </xf>
    <xf numFmtId="41" fontId="3" fillId="2" borderId="2" xfId="0" applyNumberFormat="1" applyFont="1" applyFill="1" applyBorder="1" applyAlignment="1">
      <alignment horizontal="center" vertical="center"/>
    </xf>
    <xf numFmtId="41" fontId="3" fillId="2" borderId="1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4" fontId="3" fillId="2" borderId="4" xfId="0" applyNumberFormat="1" applyFont="1" applyFill="1" applyBorder="1" applyAlignment="1">
      <alignment horizontal="right" vertical="center"/>
    </xf>
    <xf numFmtId="164" fontId="3" fillId="2" borderId="0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2" borderId="0" xfId="0" quotePrefix="1" applyNumberFormat="1" applyFont="1" applyFill="1" applyBorder="1" applyAlignment="1">
      <alignment horizontal="left" vertical="center"/>
    </xf>
    <xf numFmtId="0" fontId="3" fillId="2" borderId="0" xfId="0" applyNumberFormat="1" applyFont="1" applyFill="1" applyBorder="1" applyAlignment="1">
      <alignment vertical="center"/>
    </xf>
    <xf numFmtId="0" fontId="2" fillId="2" borderId="0" xfId="0" applyFont="1" applyFill="1" applyAlignment="1">
      <alignment horizontal="left" vertical="center"/>
    </xf>
    <xf numFmtId="0" fontId="3" fillId="2" borderId="0" xfId="0" quotePrefix="1" applyNumberFormat="1" applyFont="1" applyFill="1" applyAlignment="1">
      <alignment horizontal="center" vertical="center"/>
    </xf>
    <xf numFmtId="0" fontId="3" fillId="2" borderId="5" xfId="0" applyNumberFormat="1" applyFont="1" applyFill="1" applyBorder="1" applyAlignment="1">
      <alignment vertical="center"/>
    </xf>
    <xf numFmtId="0" fontId="3" fillId="2" borderId="0" xfId="0" applyNumberFormat="1" applyFont="1" applyFill="1" applyAlignment="1">
      <alignment horizontal="center" vertical="center"/>
    </xf>
    <xf numFmtId="37" fontId="3" fillId="2" borderId="0" xfId="0" applyNumberFormat="1" applyFont="1" applyFill="1" applyAlignment="1">
      <alignment vertical="center"/>
    </xf>
    <xf numFmtId="37" fontId="3" fillId="2" borderId="0" xfId="0" applyNumberFormat="1" applyFont="1" applyFill="1" applyBorder="1" applyAlignment="1">
      <alignment vertical="center"/>
    </xf>
    <xf numFmtId="166" fontId="3" fillId="2" borderId="0" xfId="0" applyNumberFormat="1" applyFont="1" applyFill="1" applyAlignment="1">
      <alignment horizontal="right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left" vertical="center"/>
    </xf>
    <xf numFmtId="41" fontId="3" fillId="2" borderId="0" xfId="2" applyNumberFormat="1" applyFont="1" applyFill="1" applyBorder="1" applyAlignment="1">
      <alignment horizontal="center" vertical="center"/>
    </xf>
    <xf numFmtId="0" fontId="9" fillId="2" borderId="0" xfId="0" applyNumberFormat="1" applyFont="1" applyFill="1" applyAlignment="1">
      <alignment horizontal="left" vertical="center"/>
    </xf>
    <xf numFmtId="41" fontId="3" fillId="2" borderId="1" xfId="2" applyNumberFormat="1" applyFont="1" applyFill="1" applyBorder="1" applyAlignment="1">
      <alignment horizontal="center" vertical="center"/>
    </xf>
    <xf numFmtId="0" fontId="2" fillId="2" borderId="0" xfId="0" applyNumberFormat="1" applyFont="1" applyFill="1" applyAlignment="1">
      <alignment horizontal="left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vertical="center"/>
    </xf>
    <xf numFmtId="165" fontId="6" fillId="2" borderId="0" xfId="0" applyNumberFormat="1" applyFont="1" applyFill="1" applyAlignment="1">
      <alignment horizontal="right" vertical="center"/>
    </xf>
    <xf numFmtId="1" fontId="6" fillId="2" borderId="0" xfId="0" applyNumberFormat="1" applyFont="1" applyFill="1" applyAlignment="1">
      <alignment horizontal="center" vertical="center"/>
    </xf>
    <xf numFmtId="165" fontId="6" fillId="2" borderId="0" xfId="0" applyNumberFormat="1" applyFont="1" applyFill="1" applyAlignment="1">
      <alignment vertical="center"/>
    </xf>
    <xf numFmtId="41" fontId="6" fillId="2" borderId="0" xfId="0" applyNumberFormat="1" applyFont="1" applyFill="1" applyAlignment="1">
      <alignment vertical="center"/>
    </xf>
    <xf numFmtId="41" fontId="6" fillId="2" borderId="0" xfId="0" applyNumberFormat="1" applyFont="1" applyFill="1" applyAlignment="1">
      <alignment horizontal="right" vertical="center"/>
    </xf>
    <xf numFmtId="165" fontId="7" fillId="2" borderId="0" xfId="0" applyNumberFormat="1" applyFont="1" applyFill="1" applyAlignment="1">
      <alignment vertical="center"/>
    </xf>
    <xf numFmtId="49" fontId="5" fillId="2" borderId="0" xfId="2" applyNumberFormat="1" applyFont="1" applyFill="1" applyAlignment="1">
      <alignment vertical="center"/>
    </xf>
    <xf numFmtId="49" fontId="3" fillId="2" borderId="0" xfId="2" applyNumberFormat="1" applyFont="1" applyFill="1" applyAlignment="1">
      <alignment vertical="center"/>
    </xf>
    <xf numFmtId="37" fontId="3" fillId="2" borderId="0" xfId="2" applyNumberFormat="1" applyFont="1" applyFill="1" applyBorder="1" applyAlignment="1">
      <alignment vertical="center"/>
    </xf>
    <xf numFmtId="49" fontId="5" fillId="2" borderId="0" xfId="2" applyNumberFormat="1" applyFont="1" applyFill="1" applyBorder="1" applyAlignment="1">
      <alignment vertical="center"/>
    </xf>
    <xf numFmtId="165" fontId="6" fillId="2" borderId="0" xfId="0" applyNumberFormat="1" applyFont="1" applyFill="1" applyBorder="1" applyAlignment="1">
      <alignment horizontal="right" vertical="center"/>
    </xf>
    <xf numFmtId="1" fontId="6" fillId="2" borderId="0" xfId="0" applyNumberFormat="1" applyFont="1" applyFill="1" applyBorder="1" applyAlignment="1">
      <alignment horizontal="center" vertical="center"/>
    </xf>
    <xf numFmtId="49" fontId="3" fillId="2" borderId="0" xfId="2" applyNumberFormat="1" applyFont="1" applyFill="1" applyBorder="1" applyAlignment="1">
      <alignment vertical="center"/>
    </xf>
    <xf numFmtId="41" fontId="3" fillId="2" borderId="2" xfId="2" applyNumberFormat="1" applyFont="1" applyFill="1" applyBorder="1" applyAlignment="1">
      <alignment horizontal="center" vertical="center"/>
    </xf>
    <xf numFmtId="41" fontId="7" fillId="2" borderId="1" xfId="0" applyNumberFormat="1" applyFont="1" applyFill="1" applyBorder="1" applyAlignment="1">
      <alignment horizontal="right" vertical="center"/>
    </xf>
    <xf numFmtId="0" fontId="7" fillId="2" borderId="0" xfId="0" applyNumberFormat="1" applyFont="1" applyFill="1" applyAlignment="1">
      <alignment horizontal="right" vertical="center"/>
    </xf>
    <xf numFmtId="41" fontId="7" fillId="2" borderId="0" xfId="0" applyNumberFormat="1" applyFont="1" applyFill="1" applyAlignment="1">
      <alignment vertical="center"/>
    </xf>
    <xf numFmtId="41" fontId="6" fillId="2" borderId="4" xfId="0" applyNumberFormat="1" applyFont="1" applyFill="1" applyBorder="1" applyAlignment="1">
      <alignment horizontal="right" vertical="center"/>
    </xf>
    <xf numFmtId="41" fontId="6" fillId="2" borderId="0" xfId="0" applyNumberFormat="1" applyFont="1" applyFill="1" applyBorder="1" applyAlignment="1">
      <alignment horizontal="right" vertical="center"/>
    </xf>
    <xf numFmtId="164" fontId="3" fillId="2" borderId="4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1" fontId="7" fillId="2" borderId="0" xfId="0" applyNumberFormat="1" applyFont="1" applyFill="1" applyAlignment="1">
      <alignment horizontal="center" vertical="center"/>
    </xf>
    <xf numFmtId="41" fontId="7" fillId="2" borderId="0" xfId="0" applyNumberFormat="1" applyFont="1" applyFill="1" applyAlignment="1">
      <alignment horizontal="right" vertical="center"/>
    </xf>
    <xf numFmtId="49" fontId="7" fillId="2" borderId="0" xfId="0" applyNumberFormat="1" applyFont="1" applyFill="1" applyAlignment="1">
      <alignment vertical="center"/>
    </xf>
    <xf numFmtId="167" fontId="3" fillId="2" borderId="0" xfId="0" applyNumberFormat="1" applyFont="1" applyFill="1" applyAlignment="1">
      <alignment vertical="center"/>
    </xf>
    <xf numFmtId="164" fontId="2" fillId="2" borderId="0" xfId="0" quotePrefix="1" applyNumberFormat="1" applyFont="1" applyFill="1" applyAlignment="1">
      <alignment horizontal="left" vertical="center"/>
    </xf>
    <xf numFmtId="164" fontId="2" fillId="2" borderId="0" xfId="0" quotePrefix="1" applyNumberFormat="1" applyFont="1" applyFill="1" applyBorder="1" applyAlignment="1">
      <alignment horizontal="left" vertical="center"/>
    </xf>
    <xf numFmtId="0" fontId="3" fillId="2" borderId="0" xfId="2" applyFont="1" applyFill="1" applyAlignment="1">
      <alignment horizontal="right" vertical="center"/>
    </xf>
    <xf numFmtId="37" fontId="2" fillId="2" borderId="0" xfId="0" applyNumberFormat="1" applyFont="1" applyFill="1" applyBorder="1" applyAlignment="1">
      <alignment horizontal="left" vertical="center"/>
    </xf>
    <xf numFmtId="38" fontId="3" fillId="2" borderId="0" xfId="0" applyNumberFormat="1" applyFont="1" applyFill="1" applyAlignment="1">
      <alignment horizontal="centerContinuous" vertical="center"/>
    </xf>
    <xf numFmtId="38" fontId="3" fillId="2" borderId="0" xfId="0" applyNumberFormat="1" applyFont="1" applyFill="1" applyBorder="1" applyAlignment="1">
      <alignment horizontal="centerContinuous" vertical="center"/>
    </xf>
    <xf numFmtId="0" fontId="3" fillId="2" borderId="0" xfId="0" applyFont="1" applyFill="1" applyAlignment="1">
      <alignment horizontal="right" vertical="center"/>
    </xf>
    <xf numFmtId="164" fontId="2" fillId="2" borderId="0" xfId="0" applyNumberFormat="1" applyFont="1" applyFill="1" applyBorder="1" applyAlignment="1">
      <alignment vertical="center"/>
    </xf>
    <xf numFmtId="164" fontId="3" fillId="2" borderId="0" xfId="0" applyNumberFormat="1" applyFont="1" applyFill="1" applyBorder="1" applyAlignment="1">
      <alignment horizontal="centerContinuous" vertical="center"/>
    </xf>
    <xf numFmtId="164" fontId="2" fillId="2" borderId="0" xfId="0" applyNumberFormat="1" applyFont="1" applyFill="1" applyBorder="1" applyAlignment="1">
      <alignment horizontal="center" vertical="center"/>
    </xf>
    <xf numFmtId="164" fontId="11" fillId="2" borderId="0" xfId="0" applyNumberFormat="1" applyFont="1" applyFill="1" applyAlignment="1">
      <alignment vertical="center"/>
    </xf>
    <xf numFmtId="41" fontId="3" fillId="2" borderId="6" xfId="2" applyNumberFormat="1" applyFont="1" applyFill="1" applyBorder="1" applyAlignment="1">
      <alignment horizontal="center" vertical="center"/>
    </xf>
    <xf numFmtId="41" fontId="3" fillId="2" borderId="4" xfId="2" applyNumberFormat="1" applyFont="1" applyFill="1" applyBorder="1" applyAlignment="1">
      <alignment horizontal="center" vertical="center"/>
    </xf>
    <xf numFmtId="164" fontId="5" fillId="2" borderId="0" xfId="0" applyNumberFormat="1" applyFont="1" applyFill="1" applyAlignment="1">
      <alignment vertical="center"/>
    </xf>
    <xf numFmtId="164" fontId="12" fillId="2" borderId="0" xfId="0" applyNumberFormat="1" applyFont="1" applyFill="1" applyAlignment="1">
      <alignment vertical="center"/>
    </xf>
    <xf numFmtId="164" fontId="3" fillId="2" borderId="0" xfId="0" applyNumberFormat="1" applyFont="1" applyFill="1" applyAlignment="1">
      <alignment vertical="top"/>
    </xf>
    <xf numFmtId="164" fontId="2" fillId="2" borderId="0" xfId="0" quotePrefix="1" applyNumberFormat="1" applyFont="1" applyFill="1" applyAlignment="1">
      <alignment horizontal="left" vertical="top"/>
    </xf>
    <xf numFmtId="164" fontId="2" fillId="2" borderId="0" xfId="0" quotePrefix="1" applyNumberFormat="1" applyFont="1" applyFill="1" applyBorder="1" applyAlignment="1">
      <alignment horizontal="left" vertical="top"/>
    </xf>
    <xf numFmtId="0" fontId="3" fillId="2" borderId="0" xfId="2" applyFont="1" applyFill="1" applyAlignment="1">
      <alignment horizontal="right" vertical="top"/>
    </xf>
    <xf numFmtId="0" fontId="2" fillId="2" borderId="0" xfId="0" applyNumberFormat="1" applyFont="1" applyFill="1" applyAlignment="1">
      <alignment horizontal="left" vertical="top"/>
    </xf>
    <xf numFmtId="37" fontId="2" fillId="2" borderId="0" xfId="0" applyNumberFormat="1" applyFont="1" applyFill="1" applyAlignment="1">
      <alignment horizontal="left" vertical="top"/>
    </xf>
    <xf numFmtId="37" fontId="2" fillId="2" borderId="0" xfId="0" applyNumberFormat="1" applyFont="1" applyFill="1" applyBorder="1" applyAlignment="1">
      <alignment horizontal="left" vertical="top"/>
    </xf>
    <xf numFmtId="38" fontId="3" fillId="2" borderId="0" xfId="0" applyNumberFormat="1" applyFont="1" applyFill="1" applyAlignment="1">
      <alignment horizontal="centerContinuous" vertical="top"/>
    </xf>
    <xf numFmtId="38" fontId="3" fillId="2" borderId="0" xfId="0" applyNumberFormat="1" applyFont="1" applyFill="1" applyBorder="1" applyAlignment="1">
      <alignment horizontal="centerContinuous" vertical="top"/>
    </xf>
    <xf numFmtId="0" fontId="3" fillId="2" borderId="0" xfId="0" applyFont="1" applyFill="1" applyAlignment="1">
      <alignment horizontal="right" vertical="top"/>
    </xf>
    <xf numFmtId="0" fontId="3" fillId="2" borderId="0" xfId="0" applyFont="1" applyFill="1" applyBorder="1" applyAlignment="1">
      <alignment horizontal="right" vertical="top"/>
    </xf>
    <xf numFmtId="164" fontId="3" fillId="2" borderId="0" xfId="0" applyNumberFormat="1" applyFont="1" applyFill="1" applyAlignment="1">
      <alignment horizontal="center" vertical="top"/>
    </xf>
    <xf numFmtId="164" fontId="2" fillId="2" borderId="0" xfId="0" applyNumberFormat="1" applyFont="1" applyFill="1" applyBorder="1" applyAlignment="1">
      <alignment vertical="top"/>
    </xf>
    <xf numFmtId="164" fontId="2" fillId="2" borderId="0" xfId="0" applyNumberFormat="1" applyFont="1" applyFill="1" applyBorder="1" applyAlignment="1">
      <alignment horizontal="center" vertical="top"/>
    </xf>
    <xf numFmtId="164" fontId="3" fillId="2" borderId="0" xfId="0" applyNumberFormat="1" applyFont="1" applyFill="1" applyBorder="1" applyAlignment="1">
      <alignment horizontal="center" vertical="top"/>
    </xf>
    <xf numFmtId="41" fontId="3" fillId="2" borderId="0" xfId="2" applyNumberFormat="1" applyFont="1" applyFill="1" applyBorder="1" applyAlignment="1">
      <alignment horizontal="center" vertical="top"/>
    </xf>
    <xf numFmtId="164" fontId="3" fillId="2" borderId="1" xfId="0" applyNumberFormat="1" applyFont="1" applyFill="1" applyBorder="1" applyAlignment="1">
      <alignment horizontal="center" vertical="top"/>
    </xf>
    <xf numFmtId="0" fontId="2" fillId="2" borderId="0" xfId="0" applyNumberFormat="1" applyFont="1" applyFill="1" applyAlignment="1">
      <alignment vertical="top"/>
    </xf>
    <xf numFmtId="41" fontId="3" fillId="2" borderId="0" xfId="0" applyNumberFormat="1" applyFont="1" applyFill="1" applyAlignment="1">
      <alignment horizontal="center" vertical="top"/>
    </xf>
    <xf numFmtId="41" fontId="3" fillId="2" borderId="0" xfId="0" applyNumberFormat="1" applyFont="1" applyFill="1" applyBorder="1" applyAlignment="1">
      <alignment horizontal="center" vertical="top"/>
    </xf>
    <xf numFmtId="0" fontId="3" fillId="2" borderId="0" xfId="0" applyNumberFormat="1" applyFont="1" applyFill="1" applyAlignment="1">
      <alignment vertical="top"/>
    </xf>
    <xf numFmtId="164" fontId="11" fillId="2" borderId="0" xfId="0" applyNumberFormat="1" applyFont="1" applyFill="1" applyAlignment="1">
      <alignment vertical="top"/>
    </xf>
    <xf numFmtId="49" fontId="7" fillId="2" borderId="0" xfId="0" applyNumberFormat="1" applyFont="1" applyFill="1" applyAlignment="1">
      <alignment vertical="top"/>
    </xf>
    <xf numFmtId="41" fontId="3" fillId="2" borderId="1" xfId="2" applyNumberFormat="1" applyFont="1" applyFill="1" applyBorder="1" applyAlignment="1">
      <alignment horizontal="center" vertical="top"/>
    </xf>
    <xf numFmtId="41" fontId="3" fillId="2" borderId="0" xfId="0" applyNumberFormat="1" applyFont="1" applyFill="1" applyBorder="1" applyAlignment="1">
      <alignment vertical="top"/>
    </xf>
    <xf numFmtId="41" fontId="3" fillId="2" borderId="0" xfId="0" applyNumberFormat="1" applyFont="1" applyFill="1" applyAlignment="1">
      <alignment vertical="top"/>
    </xf>
    <xf numFmtId="41" fontId="3" fillId="2" borderId="3" xfId="2" applyNumberFormat="1" applyFont="1" applyFill="1" applyBorder="1" applyAlignment="1">
      <alignment horizontal="center" vertical="top"/>
    </xf>
    <xf numFmtId="41" fontId="3" fillId="2" borderId="3" xfId="0" applyNumberFormat="1" applyFont="1" applyFill="1" applyBorder="1" applyAlignment="1">
      <alignment horizontal="center" vertical="top"/>
    </xf>
    <xf numFmtId="164" fontId="3" fillId="2" borderId="0" xfId="0" applyNumberFormat="1" applyFont="1" applyFill="1" applyBorder="1" applyAlignment="1">
      <alignment vertical="top"/>
    </xf>
    <xf numFmtId="164" fontId="3" fillId="2" borderId="1" xfId="0" applyNumberFormat="1" applyFont="1" applyFill="1" applyBorder="1" applyAlignment="1">
      <alignment horizontal="center" vertical="center"/>
    </xf>
    <xf numFmtId="41" fontId="3" fillId="2" borderId="0" xfId="2" applyNumberFormat="1" applyFont="1" applyFill="1" applyAlignment="1">
      <alignment horizontal="center" vertical="center"/>
    </xf>
    <xf numFmtId="37" fontId="3" fillId="2" borderId="0" xfId="2" applyNumberFormat="1" applyFont="1" applyFill="1" applyAlignment="1">
      <alignment vertical="center"/>
    </xf>
    <xf numFmtId="167" fontId="3" fillId="2" borderId="4" xfId="0" applyNumberFormat="1" applyFont="1" applyFill="1" applyBorder="1" applyAlignment="1">
      <alignment horizontal="right" vertical="center"/>
    </xf>
    <xf numFmtId="41" fontId="3" fillId="0" borderId="0" xfId="2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top"/>
    </xf>
    <xf numFmtId="164" fontId="3" fillId="2" borderId="1" xfId="0" applyNumberFormat="1" applyFont="1" applyFill="1" applyBorder="1" applyAlignment="1">
      <alignment horizontal="center" vertical="top"/>
    </xf>
    <xf numFmtId="164" fontId="3" fillId="2" borderId="2" xfId="0" applyNumberFormat="1" applyFont="1" applyFill="1" applyBorder="1" applyAlignment="1">
      <alignment horizontal="center" vertical="top"/>
    </xf>
  </cellXfs>
  <cellStyles count="3">
    <cellStyle name="Normal" xfId="0" builtinId="0"/>
    <cellStyle name="Normal 2" xfId="2" xr:uid="{00000000-0005-0000-0000-000001000000}"/>
    <cellStyle name="Normal_BS&amp;PLT Q1'2006" xfId="1" xr:uid="{00000000-0005-0000-0000-000002000000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1"/>
  <sheetViews>
    <sheetView showGridLines="0" topLeftCell="A74" zoomScale="70" zoomScaleNormal="70" zoomScaleSheetLayoutView="70" workbookViewId="0">
      <selection activeCell="I113" sqref="I113"/>
    </sheetView>
  </sheetViews>
  <sheetFormatPr defaultColWidth="10.7109375" defaultRowHeight="24" customHeight="1" x14ac:dyDescent="0.2"/>
  <cols>
    <col min="1" max="1" width="47.28515625" style="51" customWidth="1"/>
    <col min="2" max="2" width="6" style="50" customWidth="1"/>
    <col min="3" max="3" width="7.42578125" style="51" customWidth="1"/>
    <col min="4" max="4" width="1.5703125" style="50" customWidth="1"/>
    <col min="5" max="5" width="15.85546875" style="50" customWidth="1"/>
    <col min="6" max="6" width="1.5703125" style="50" customWidth="1"/>
    <col min="7" max="7" width="15.85546875" style="50" customWidth="1"/>
    <col min="8" max="8" width="1.5703125" style="50" customWidth="1"/>
    <col min="9" max="9" width="15.85546875" style="50" customWidth="1"/>
    <col min="10" max="10" width="1.5703125" style="50" customWidth="1"/>
    <col min="11" max="11" width="15.85546875" style="50" customWidth="1"/>
    <col min="12" max="12" width="1.5703125" style="50" customWidth="1"/>
    <col min="13" max="16384" width="10.7109375" style="50"/>
  </cols>
  <sheetData>
    <row r="1" spans="1:11" s="45" customFormat="1" ht="20.100000000000001" customHeight="1" x14ac:dyDescent="0.2">
      <c r="A1" s="41" t="s">
        <v>101</v>
      </c>
      <c r="B1" s="42"/>
      <c r="C1" s="43"/>
      <c r="D1" s="44"/>
      <c r="E1" s="44"/>
      <c r="F1" s="44"/>
      <c r="G1" s="44"/>
      <c r="H1" s="44"/>
      <c r="I1" s="44"/>
      <c r="J1" s="44"/>
      <c r="K1" s="44"/>
    </row>
    <row r="2" spans="1:11" s="45" customFormat="1" ht="20.100000000000001" customHeight="1" x14ac:dyDescent="0.2">
      <c r="A2" s="46" t="s">
        <v>0</v>
      </c>
      <c r="B2" s="42"/>
      <c r="C2" s="43"/>
      <c r="D2" s="44"/>
      <c r="E2" s="44"/>
      <c r="F2" s="44"/>
      <c r="G2" s="44"/>
      <c r="H2" s="44"/>
      <c r="I2" s="42"/>
      <c r="J2" s="44"/>
      <c r="K2" s="42"/>
    </row>
    <row r="3" spans="1:11" s="48" customFormat="1" ht="20.100000000000001" customHeight="1" x14ac:dyDescent="0.2">
      <c r="A3" s="47" t="s">
        <v>271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ht="20.100000000000001" customHeight="1" x14ac:dyDescent="0.2">
      <c r="A4" s="43"/>
      <c r="B4" s="44"/>
      <c r="C4" s="43"/>
      <c r="D4" s="44"/>
      <c r="E4" s="44"/>
      <c r="F4" s="44"/>
      <c r="G4" s="44"/>
      <c r="H4" s="44"/>
      <c r="I4" s="44"/>
      <c r="J4" s="44"/>
      <c r="K4" s="49" t="s">
        <v>111</v>
      </c>
    </row>
    <row r="5" spans="1:11" ht="20.100000000000001" customHeight="1" x14ac:dyDescent="0.2">
      <c r="E5" s="175" t="s">
        <v>1</v>
      </c>
      <c r="F5" s="175"/>
      <c r="G5" s="175"/>
      <c r="H5" s="52"/>
      <c r="I5" s="175" t="s">
        <v>2</v>
      </c>
      <c r="J5" s="175"/>
      <c r="K5" s="175"/>
    </row>
    <row r="6" spans="1:11" ht="20.100000000000001" customHeight="1" x14ac:dyDescent="0.2">
      <c r="C6" s="53" t="s">
        <v>3</v>
      </c>
      <c r="D6" s="54"/>
      <c r="E6" s="55" t="s">
        <v>272</v>
      </c>
      <c r="F6" s="56"/>
      <c r="G6" s="55" t="s">
        <v>273</v>
      </c>
      <c r="H6" s="57"/>
      <c r="I6" s="55" t="s">
        <v>272</v>
      </c>
      <c r="J6" s="56"/>
      <c r="K6" s="55" t="s">
        <v>273</v>
      </c>
    </row>
    <row r="7" spans="1:11" ht="20.100000000000001" customHeight="1" x14ac:dyDescent="0.2">
      <c r="C7" s="53"/>
      <c r="D7" s="54"/>
      <c r="E7" s="58" t="s">
        <v>107</v>
      </c>
      <c r="F7" s="59"/>
      <c r="G7" s="58" t="s">
        <v>108</v>
      </c>
      <c r="H7" s="57"/>
      <c r="I7" s="58" t="s">
        <v>107</v>
      </c>
      <c r="J7" s="59"/>
      <c r="K7" s="58" t="s">
        <v>108</v>
      </c>
    </row>
    <row r="8" spans="1:11" ht="20.100000000000001" customHeight="1" x14ac:dyDescent="0.2">
      <c r="C8" s="53"/>
      <c r="D8" s="54"/>
      <c r="E8" s="58" t="s">
        <v>109</v>
      </c>
      <c r="F8" s="59"/>
      <c r="G8" s="58"/>
      <c r="H8" s="57"/>
      <c r="I8" s="58" t="s">
        <v>109</v>
      </c>
      <c r="J8" s="59"/>
      <c r="K8" s="58"/>
    </row>
    <row r="9" spans="1:11" ht="20.100000000000001" customHeight="1" x14ac:dyDescent="0.2">
      <c r="A9" s="47" t="s">
        <v>4</v>
      </c>
    </row>
    <row r="10" spans="1:11" ht="20.100000000000001" customHeight="1" x14ac:dyDescent="0.2">
      <c r="A10" s="47" t="s">
        <v>5</v>
      </c>
      <c r="C10" s="60"/>
    </row>
    <row r="11" spans="1:11" ht="20.100000000000001" customHeight="1" x14ac:dyDescent="0.2">
      <c r="A11" s="61" t="s">
        <v>6</v>
      </c>
      <c r="C11" s="60"/>
      <c r="E11" s="62">
        <v>1924783</v>
      </c>
      <c r="F11" s="62"/>
      <c r="G11" s="62">
        <v>594262</v>
      </c>
      <c r="H11" s="62"/>
      <c r="I11" s="62">
        <v>26310</v>
      </c>
      <c r="J11" s="62"/>
      <c r="K11" s="62">
        <v>1660</v>
      </c>
    </row>
    <row r="12" spans="1:11" ht="20.100000000000001" customHeight="1" x14ac:dyDescent="0.2">
      <c r="A12" s="61" t="s">
        <v>90</v>
      </c>
      <c r="C12" s="60" t="s">
        <v>288</v>
      </c>
      <c r="D12" s="63"/>
      <c r="E12" s="62">
        <v>298375</v>
      </c>
      <c r="F12" s="62"/>
      <c r="G12" s="62">
        <v>317945</v>
      </c>
      <c r="H12" s="62"/>
      <c r="I12" s="62">
        <v>5263</v>
      </c>
      <c r="J12" s="64"/>
      <c r="K12" s="62">
        <v>2926</v>
      </c>
    </row>
    <row r="13" spans="1:11" ht="20.100000000000001" customHeight="1" x14ac:dyDescent="0.2">
      <c r="A13" s="61" t="s">
        <v>149</v>
      </c>
      <c r="C13" s="60">
        <v>3</v>
      </c>
      <c r="D13" s="63"/>
      <c r="E13" s="62">
        <v>0</v>
      </c>
      <c r="F13" s="62"/>
      <c r="G13" s="62">
        <v>0</v>
      </c>
      <c r="H13" s="62"/>
      <c r="I13" s="62">
        <v>2901500</v>
      </c>
      <c r="J13" s="64"/>
      <c r="K13" s="62">
        <v>2784900</v>
      </c>
    </row>
    <row r="14" spans="1:11" ht="20.100000000000001" customHeight="1" x14ac:dyDescent="0.2">
      <c r="A14" s="65" t="s">
        <v>94</v>
      </c>
      <c r="B14" s="66"/>
      <c r="C14" s="60">
        <v>5</v>
      </c>
      <c r="E14" s="62">
        <v>927849</v>
      </c>
      <c r="F14" s="62"/>
      <c r="G14" s="62">
        <v>1006458</v>
      </c>
      <c r="H14" s="62"/>
      <c r="I14" s="62">
        <v>0</v>
      </c>
      <c r="J14" s="62"/>
      <c r="K14" s="62">
        <v>0</v>
      </c>
    </row>
    <row r="15" spans="1:11" ht="20.100000000000001" customHeight="1" x14ac:dyDescent="0.2">
      <c r="A15" s="65" t="s">
        <v>150</v>
      </c>
      <c r="B15" s="66"/>
      <c r="C15" s="60">
        <v>6</v>
      </c>
      <c r="E15" s="62">
        <v>127516</v>
      </c>
      <c r="F15" s="62"/>
      <c r="G15" s="62">
        <v>164759</v>
      </c>
      <c r="H15" s="62"/>
      <c r="I15" s="62">
        <v>0</v>
      </c>
      <c r="J15" s="62"/>
      <c r="K15" s="62">
        <v>0</v>
      </c>
    </row>
    <row r="16" spans="1:11" ht="20.100000000000001" customHeight="1" x14ac:dyDescent="0.2">
      <c r="A16" s="65" t="s">
        <v>102</v>
      </c>
      <c r="B16" s="66"/>
      <c r="C16" s="60" t="s">
        <v>289</v>
      </c>
      <c r="E16" s="62">
        <v>225475</v>
      </c>
      <c r="F16" s="62"/>
      <c r="G16" s="62">
        <v>422159</v>
      </c>
      <c r="H16" s="62"/>
      <c r="I16" s="62">
        <v>2646</v>
      </c>
      <c r="J16" s="62"/>
      <c r="K16" s="62">
        <v>3780</v>
      </c>
    </row>
    <row r="17" spans="1:11" ht="20.100000000000001" customHeight="1" x14ac:dyDescent="0.2">
      <c r="A17" s="65" t="s">
        <v>191</v>
      </c>
      <c r="B17" s="66"/>
      <c r="C17" s="60">
        <v>8</v>
      </c>
      <c r="E17" s="62">
        <v>56182</v>
      </c>
      <c r="F17" s="62"/>
      <c r="G17" s="62">
        <v>38987</v>
      </c>
      <c r="H17" s="62"/>
      <c r="I17" s="62">
        <v>0</v>
      </c>
      <c r="J17" s="62"/>
      <c r="K17" s="62">
        <v>0</v>
      </c>
    </row>
    <row r="18" spans="1:11" ht="20.100000000000001" customHeight="1" x14ac:dyDescent="0.2">
      <c r="A18" s="65" t="s">
        <v>192</v>
      </c>
      <c r="B18" s="66"/>
      <c r="C18" s="60">
        <v>9</v>
      </c>
      <c r="E18" s="62">
        <v>225793</v>
      </c>
      <c r="F18" s="62"/>
      <c r="G18" s="62">
        <v>207632</v>
      </c>
      <c r="H18" s="62"/>
      <c r="I18" s="62">
        <v>0</v>
      </c>
      <c r="J18" s="62"/>
      <c r="K18" s="62">
        <v>0</v>
      </c>
    </row>
    <row r="19" spans="1:11" ht="20.100000000000001" customHeight="1" x14ac:dyDescent="0.2">
      <c r="A19" s="65" t="s">
        <v>193</v>
      </c>
      <c r="B19" s="66"/>
      <c r="C19" s="60">
        <v>10</v>
      </c>
      <c r="E19" s="62">
        <v>50937</v>
      </c>
      <c r="F19" s="62"/>
      <c r="G19" s="62">
        <v>37911</v>
      </c>
      <c r="H19" s="62"/>
      <c r="I19" s="62">
        <v>0</v>
      </c>
      <c r="J19" s="62"/>
      <c r="K19" s="62">
        <v>0</v>
      </c>
    </row>
    <row r="20" spans="1:11" ht="20.100000000000001" customHeight="1" x14ac:dyDescent="0.2">
      <c r="A20" s="65" t="s">
        <v>194</v>
      </c>
      <c r="B20" s="66"/>
      <c r="C20" s="60">
        <v>11</v>
      </c>
      <c r="E20" s="62">
        <v>0</v>
      </c>
      <c r="F20" s="62"/>
      <c r="G20" s="62">
        <v>293831</v>
      </c>
      <c r="H20" s="62"/>
      <c r="I20" s="62">
        <v>0</v>
      </c>
      <c r="J20" s="62"/>
      <c r="K20" s="62">
        <v>0</v>
      </c>
    </row>
    <row r="21" spans="1:11" ht="20.100000000000001" customHeight="1" x14ac:dyDescent="0.2">
      <c r="A21" s="65" t="s">
        <v>138</v>
      </c>
      <c r="B21" s="66"/>
      <c r="C21" s="60"/>
      <c r="E21" s="62">
        <v>25</v>
      </c>
      <c r="F21" s="62"/>
      <c r="G21" s="62">
        <v>51</v>
      </c>
      <c r="H21" s="62"/>
      <c r="I21" s="62">
        <v>0</v>
      </c>
      <c r="J21" s="62"/>
      <c r="K21" s="62">
        <v>0</v>
      </c>
    </row>
    <row r="22" spans="1:11" ht="20.100000000000001" customHeight="1" x14ac:dyDescent="0.2">
      <c r="A22" s="65" t="s">
        <v>139</v>
      </c>
      <c r="B22" s="66"/>
      <c r="C22" s="60">
        <v>14</v>
      </c>
      <c r="E22" s="62">
        <v>2687349</v>
      </c>
      <c r="F22" s="62"/>
      <c r="G22" s="62">
        <v>3030412</v>
      </c>
      <c r="H22" s="62"/>
      <c r="I22" s="62">
        <v>0</v>
      </c>
      <c r="J22" s="62"/>
      <c r="K22" s="62">
        <v>0</v>
      </c>
    </row>
    <row r="23" spans="1:11" ht="20.100000000000001" customHeight="1" x14ac:dyDescent="0.2">
      <c r="A23" s="65" t="s">
        <v>205</v>
      </c>
      <c r="B23" s="66"/>
      <c r="C23" s="60">
        <v>15</v>
      </c>
      <c r="E23" s="62">
        <v>127053</v>
      </c>
      <c r="F23" s="62"/>
      <c r="G23" s="62">
        <v>215999</v>
      </c>
      <c r="H23" s="62"/>
      <c r="I23" s="62">
        <v>0</v>
      </c>
      <c r="J23" s="62"/>
      <c r="K23" s="62">
        <v>0</v>
      </c>
    </row>
    <row r="24" spans="1:11" ht="20.100000000000001" customHeight="1" x14ac:dyDescent="0.2">
      <c r="A24" s="65" t="s">
        <v>265</v>
      </c>
      <c r="B24" s="66"/>
      <c r="C24" s="60"/>
      <c r="E24" s="62"/>
      <c r="F24" s="62"/>
      <c r="G24" s="62"/>
      <c r="H24" s="62"/>
      <c r="I24" s="62"/>
      <c r="J24" s="62"/>
      <c r="K24" s="62"/>
    </row>
    <row r="25" spans="1:11" ht="20.100000000000001" customHeight="1" x14ac:dyDescent="0.2">
      <c r="A25" s="65" t="s">
        <v>266</v>
      </c>
      <c r="B25" s="66"/>
      <c r="C25" s="60">
        <v>16</v>
      </c>
      <c r="E25" s="62">
        <v>493900</v>
      </c>
      <c r="F25" s="62"/>
      <c r="G25" s="62">
        <v>378372</v>
      </c>
      <c r="H25" s="62"/>
      <c r="I25" s="62">
        <v>0</v>
      </c>
      <c r="J25" s="62"/>
      <c r="K25" s="62">
        <v>0</v>
      </c>
    </row>
    <row r="26" spans="1:11" ht="20.100000000000001" customHeight="1" x14ac:dyDescent="0.2">
      <c r="A26" s="65" t="s">
        <v>161</v>
      </c>
      <c r="B26" s="66"/>
      <c r="C26" s="60"/>
      <c r="E26" s="62">
        <v>183467</v>
      </c>
      <c r="F26" s="62"/>
      <c r="G26" s="62">
        <v>188708</v>
      </c>
      <c r="H26" s="62"/>
      <c r="I26" s="62">
        <v>0</v>
      </c>
      <c r="J26" s="62"/>
      <c r="K26" s="62">
        <v>106</v>
      </c>
    </row>
    <row r="27" spans="1:11" ht="20.100000000000001" customHeight="1" x14ac:dyDescent="0.2">
      <c r="A27" s="65" t="s">
        <v>267</v>
      </c>
      <c r="B27" s="66"/>
      <c r="C27" s="60">
        <v>11</v>
      </c>
      <c r="E27" s="62">
        <v>235997</v>
      </c>
      <c r="F27" s="62"/>
      <c r="G27" s="62">
        <v>0</v>
      </c>
      <c r="H27" s="62"/>
      <c r="I27" s="62">
        <v>0</v>
      </c>
      <c r="J27" s="62"/>
      <c r="K27" s="62">
        <v>0</v>
      </c>
    </row>
    <row r="28" spans="1:11" ht="20.100000000000001" customHeight="1" x14ac:dyDescent="0.2">
      <c r="A28" s="61" t="s">
        <v>7</v>
      </c>
      <c r="C28" s="60">
        <v>12</v>
      </c>
      <c r="E28" s="62">
        <v>396827</v>
      </c>
      <c r="F28" s="62"/>
      <c r="G28" s="62">
        <v>373581</v>
      </c>
      <c r="H28" s="62"/>
      <c r="I28" s="62">
        <v>38754</v>
      </c>
      <c r="J28" s="62"/>
      <c r="K28" s="62">
        <v>36760</v>
      </c>
    </row>
    <row r="29" spans="1:11" ht="20.100000000000001" customHeight="1" x14ac:dyDescent="0.2">
      <c r="A29" s="47" t="s">
        <v>8</v>
      </c>
      <c r="C29" s="60"/>
      <c r="E29" s="67">
        <f>SUM(E11:E28)</f>
        <v>7961528</v>
      </c>
      <c r="F29" s="62"/>
      <c r="G29" s="67">
        <f>SUM(G11:G28)</f>
        <v>7271067</v>
      </c>
      <c r="H29" s="62"/>
      <c r="I29" s="67">
        <f>SUM(I11:I28)</f>
        <v>2974473</v>
      </c>
      <c r="J29" s="62"/>
      <c r="K29" s="67">
        <f>SUM(K11:K28)</f>
        <v>2830132</v>
      </c>
    </row>
    <row r="30" spans="1:11" ht="20.100000000000001" customHeight="1" x14ac:dyDescent="0.2">
      <c r="A30" s="47" t="s">
        <v>9</v>
      </c>
      <c r="C30" s="60"/>
      <c r="E30" s="62"/>
      <c r="F30" s="62"/>
      <c r="G30" s="62"/>
      <c r="H30" s="62"/>
      <c r="I30" s="62"/>
      <c r="J30" s="62"/>
      <c r="K30" s="62"/>
    </row>
    <row r="31" spans="1:11" ht="20.100000000000001" customHeight="1" x14ac:dyDescent="0.2">
      <c r="A31" s="61" t="s">
        <v>10</v>
      </c>
      <c r="C31" s="60">
        <v>13</v>
      </c>
      <c r="E31" s="62">
        <v>2544</v>
      </c>
      <c r="F31" s="62"/>
      <c r="G31" s="62">
        <v>2549</v>
      </c>
      <c r="H31" s="62"/>
      <c r="I31" s="62">
        <v>0</v>
      </c>
      <c r="J31" s="62"/>
      <c r="K31" s="62">
        <v>0</v>
      </c>
    </row>
    <row r="32" spans="1:11" ht="20.100000000000001" customHeight="1" x14ac:dyDescent="0.2">
      <c r="A32" s="61" t="s">
        <v>134</v>
      </c>
      <c r="F32" s="62"/>
      <c r="G32" s="62"/>
      <c r="H32" s="62"/>
      <c r="I32" s="62"/>
      <c r="J32" s="62"/>
      <c r="K32" s="62"/>
    </row>
    <row r="33" spans="1:11" ht="20.100000000000001" customHeight="1" x14ac:dyDescent="0.2">
      <c r="A33" s="61" t="s">
        <v>18</v>
      </c>
      <c r="C33" s="60">
        <v>14</v>
      </c>
      <c r="E33" s="62">
        <v>194052</v>
      </c>
      <c r="F33" s="62"/>
      <c r="G33" s="62">
        <v>109242</v>
      </c>
      <c r="H33" s="62"/>
      <c r="I33" s="62">
        <v>0</v>
      </c>
      <c r="J33" s="62"/>
      <c r="K33" s="62">
        <v>0</v>
      </c>
    </row>
    <row r="34" spans="1:11" ht="20.100000000000001" customHeight="1" x14ac:dyDescent="0.2">
      <c r="A34" s="61" t="s">
        <v>171</v>
      </c>
      <c r="C34" s="60"/>
      <c r="E34" s="62"/>
      <c r="F34" s="62"/>
      <c r="G34" s="62"/>
      <c r="H34" s="62"/>
      <c r="I34" s="62"/>
      <c r="J34" s="62"/>
      <c r="K34" s="62"/>
    </row>
    <row r="35" spans="1:11" ht="20.100000000000001" customHeight="1" x14ac:dyDescent="0.2">
      <c r="A35" s="61" t="s">
        <v>172</v>
      </c>
      <c r="C35" s="60">
        <v>16</v>
      </c>
      <c r="E35" s="62">
        <v>8554809</v>
      </c>
      <c r="F35" s="62"/>
      <c r="G35" s="62">
        <v>7339116</v>
      </c>
      <c r="H35" s="62"/>
      <c r="I35" s="62">
        <v>0</v>
      </c>
      <c r="J35" s="62"/>
      <c r="K35" s="62">
        <v>0</v>
      </c>
    </row>
    <row r="36" spans="1:11" ht="20.100000000000001" customHeight="1" x14ac:dyDescent="0.2">
      <c r="A36" s="65" t="s">
        <v>268</v>
      </c>
      <c r="C36" s="60">
        <v>17</v>
      </c>
      <c r="E36" s="62">
        <v>197657</v>
      </c>
      <c r="F36" s="62"/>
      <c r="G36" s="62">
        <v>0</v>
      </c>
      <c r="H36" s="62"/>
      <c r="I36" s="62">
        <v>0</v>
      </c>
      <c r="J36" s="62"/>
      <c r="K36" s="62">
        <v>0</v>
      </c>
    </row>
    <row r="37" spans="1:11" ht="20.100000000000001" customHeight="1" x14ac:dyDescent="0.2">
      <c r="A37" s="61" t="s">
        <v>12</v>
      </c>
      <c r="C37" s="60">
        <v>18</v>
      </c>
      <c r="E37" s="62">
        <v>0</v>
      </c>
      <c r="F37" s="62"/>
      <c r="G37" s="62">
        <v>0</v>
      </c>
      <c r="H37" s="62"/>
      <c r="I37" s="62">
        <v>3660690</v>
      </c>
      <c r="J37" s="62"/>
      <c r="K37" s="62">
        <v>3970159</v>
      </c>
    </row>
    <row r="38" spans="1:11" ht="20.100000000000001" customHeight="1" x14ac:dyDescent="0.2">
      <c r="A38" s="61" t="s">
        <v>11</v>
      </c>
      <c r="C38" s="60">
        <v>19</v>
      </c>
      <c r="E38" s="62">
        <v>1206550</v>
      </c>
      <c r="F38" s="62"/>
      <c r="G38" s="62">
        <v>1241486</v>
      </c>
      <c r="H38" s="62"/>
      <c r="I38" s="62">
        <v>1206550</v>
      </c>
      <c r="J38" s="62"/>
      <c r="K38" s="62">
        <v>1241486</v>
      </c>
    </row>
    <row r="39" spans="1:11" ht="20.100000000000001" customHeight="1" x14ac:dyDescent="0.2">
      <c r="A39" s="61" t="s">
        <v>173</v>
      </c>
      <c r="B39" s="66"/>
      <c r="C39" s="60">
        <v>17</v>
      </c>
      <c r="E39" s="62">
        <v>0</v>
      </c>
      <c r="F39" s="62"/>
      <c r="G39" s="62">
        <v>115331</v>
      </c>
      <c r="H39" s="62"/>
      <c r="I39" s="62">
        <v>0</v>
      </c>
      <c r="J39" s="62"/>
      <c r="K39" s="62">
        <v>0</v>
      </c>
    </row>
    <row r="40" spans="1:11" ht="20.100000000000001" customHeight="1" x14ac:dyDescent="0.2">
      <c r="A40" s="68" t="s">
        <v>95</v>
      </c>
      <c r="B40" s="66"/>
      <c r="C40" s="60">
        <v>20</v>
      </c>
      <c r="E40" s="62">
        <v>2690629</v>
      </c>
      <c r="F40" s="62"/>
      <c r="G40" s="62">
        <v>524973</v>
      </c>
      <c r="H40" s="62"/>
      <c r="I40" s="62">
        <v>538923</v>
      </c>
      <c r="J40" s="62"/>
      <c r="K40" s="62">
        <v>383761</v>
      </c>
    </row>
    <row r="41" spans="1:11" ht="20.100000000000001" customHeight="1" x14ac:dyDescent="0.2">
      <c r="A41" s="65" t="s">
        <v>96</v>
      </c>
      <c r="B41" s="66"/>
      <c r="C41" s="60">
        <v>21</v>
      </c>
      <c r="E41" s="62">
        <v>777709</v>
      </c>
      <c r="F41" s="62"/>
      <c r="G41" s="62">
        <v>845011</v>
      </c>
      <c r="H41" s="62"/>
      <c r="I41" s="62">
        <v>33456</v>
      </c>
      <c r="J41" s="62"/>
      <c r="K41" s="62">
        <v>39790</v>
      </c>
    </row>
    <row r="42" spans="1:11" ht="20.100000000000001" customHeight="1" x14ac:dyDescent="0.2">
      <c r="A42" s="65" t="s">
        <v>269</v>
      </c>
      <c r="B42" s="66"/>
      <c r="C42" s="60">
        <v>22</v>
      </c>
      <c r="E42" s="62">
        <v>719687</v>
      </c>
      <c r="F42" s="62"/>
      <c r="G42" s="62">
        <v>0</v>
      </c>
      <c r="H42" s="62"/>
      <c r="I42" s="62">
        <v>0</v>
      </c>
      <c r="J42" s="62"/>
      <c r="K42" s="62">
        <v>0</v>
      </c>
    </row>
    <row r="43" spans="1:11" ht="20.100000000000001" customHeight="1" x14ac:dyDescent="0.2">
      <c r="A43" s="65" t="s">
        <v>174</v>
      </c>
      <c r="B43" s="66"/>
      <c r="C43" s="60">
        <v>23</v>
      </c>
      <c r="E43" s="62">
        <v>295645</v>
      </c>
      <c r="F43" s="62"/>
      <c r="G43" s="62">
        <v>295645</v>
      </c>
      <c r="H43" s="62"/>
      <c r="I43" s="62">
        <v>0</v>
      </c>
      <c r="J43" s="62"/>
      <c r="K43" s="62">
        <v>0</v>
      </c>
    </row>
    <row r="44" spans="1:11" ht="20.100000000000001" customHeight="1" x14ac:dyDescent="0.2">
      <c r="A44" s="68" t="s">
        <v>103</v>
      </c>
      <c r="B44" s="66"/>
      <c r="C44" s="60">
        <v>24</v>
      </c>
      <c r="E44" s="62">
        <v>422108</v>
      </c>
      <c r="F44" s="62"/>
      <c r="G44" s="62">
        <v>400534</v>
      </c>
      <c r="H44" s="62"/>
      <c r="I44" s="62">
        <v>37124</v>
      </c>
      <c r="J44" s="62"/>
      <c r="K44" s="62">
        <v>40158</v>
      </c>
    </row>
    <row r="45" spans="1:11" ht="20.100000000000001" customHeight="1" x14ac:dyDescent="0.2">
      <c r="A45" s="68" t="s">
        <v>148</v>
      </c>
      <c r="C45" s="60">
        <v>25</v>
      </c>
      <c r="E45" s="62">
        <v>0</v>
      </c>
      <c r="F45" s="62"/>
      <c r="G45" s="62">
        <v>1530015</v>
      </c>
      <c r="H45" s="62"/>
      <c r="I45" s="62">
        <v>0</v>
      </c>
      <c r="J45" s="62"/>
      <c r="K45" s="62">
        <v>135975</v>
      </c>
    </row>
    <row r="46" spans="1:11" ht="20.100000000000001" customHeight="1" x14ac:dyDescent="0.2">
      <c r="A46" s="68" t="s">
        <v>270</v>
      </c>
      <c r="C46" s="60">
        <v>3</v>
      </c>
      <c r="E46" s="62">
        <v>286095</v>
      </c>
      <c r="F46" s="62"/>
      <c r="G46" s="62">
        <v>296657</v>
      </c>
      <c r="H46" s="62"/>
      <c r="I46" s="62">
        <v>820</v>
      </c>
      <c r="J46" s="62"/>
      <c r="K46" s="62">
        <v>2314</v>
      </c>
    </row>
    <row r="47" spans="1:11" ht="20.100000000000001" customHeight="1" x14ac:dyDescent="0.2">
      <c r="A47" s="68" t="s">
        <v>104</v>
      </c>
      <c r="E47" s="62">
        <v>427720</v>
      </c>
      <c r="F47" s="62"/>
      <c r="G47" s="62">
        <v>343760</v>
      </c>
      <c r="H47" s="62"/>
      <c r="I47" s="62">
        <v>0</v>
      </c>
      <c r="J47" s="62"/>
      <c r="K47" s="62">
        <v>13033</v>
      </c>
    </row>
    <row r="48" spans="1:11" ht="20.100000000000001" customHeight="1" x14ac:dyDescent="0.2">
      <c r="A48" s="61" t="s">
        <v>13</v>
      </c>
      <c r="C48" s="60">
        <v>26</v>
      </c>
      <c r="E48" s="69">
        <v>31225</v>
      </c>
      <c r="F48" s="62"/>
      <c r="G48" s="69">
        <v>57385</v>
      </c>
      <c r="H48" s="62"/>
      <c r="I48" s="69">
        <v>24</v>
      </c>
      <c r="J48" s="62"/>
      <c r="K48" s="69">
        <v>0</v>
      </c>
    </row>
    <row r="49" spans="1:11" ht="20.100000000000001" customHeight="1" x14ac:dyDescent="0.2">
      <c r="A49" s="47" t="s">
        <v>14</v>
      </c>
      <c r="E49" s="62">
        <f>SUM(E31:E48)</f>
        <v>15806430</v>
      </c>
      <c r="F49" s="62"/>
      <c r="G49" s="62">
        <f>SUM(G31:G48)</f>
        <v>13101704</v>
      </c>
      <c r="H49" s="62"/>
      <c r="I49" s="62">
        <f>SUM(I31:I48)</f>
        <v>5477587</v>
      </c>
      <c r="J49" s="62"/>
      <c r="K49" s="62">
        <f>SUM(K31:K48)</f>
        <v>5826676</v>
      </c>
    </row>
    <row r="50" spans="1:11" ht="20.100000000000001" customHeight="1" thickBot="1" x14ac:dyDescent="0.25">
      <c r="A50" s="47" t="s">
        <v>15</v>
      </c>
      <c r="E50" s="70">
        <f>E49+E29</f>
        <v>23767958</v>
      </c>
      <c r="F50" s="62"/>
      <c r="G50" s="70">
        <f>G49+G29</f>
        <v>20372771</v>
      </c>
      <c r="H50" s="62"/>
      <c r="I50" s="70">
        <f>I49+I29</f>
        <v>8452060</v>
      </c>
      <c r="J50" s="62"/>
      <c r="K50" s="70">
        <f>K49+K29</f>
        <v>8656808</v>
      </c>
    </row>
    <row r="51" spans="1:11" ht="20.100000000000001" customHeight="1" thickTop="1" x14ac:dyDescent="0.2"/>
    <row r="52" spans="1:11" ht="23.25" x14ac:dyDescent="0.2">
      <c r="A52" s="51" t="s">
        <v>325</v>
      </c>
    </row>
    <row r="53" spans="1:11" s="45" customFormat="1" ht="23.25" x14ac:dyDescent="0.2">
      <c r="A53" s="41" t="s">
        <v>101</v>
      </c>
      <c r="B53" s="42"/>
      <c r="C53" s="43"/>
      <c r="D53" s="44"/>
      <c r="E53" s="44"/>
      <c r="F53" s="44"/>
      <c r="G53" s="44"/>
      <c r="H53" s="44"/>
      <c r="I53" s="44"/>
      <c r="J53" s="44"/>
      <c r="K53" s="44"/>
    </row>
    <row r="54" spans="1:11" s="45" customFormat="1" ht="23.25" x14ac:dyDescent="0.2">
      <c r="A54" s="46" t="s">
        <v>126</v>
      </c>
      <c r="B54" s="42"/>
      <c r="C54" s="43"/>
      <c r="D54" s="44"/>
      <c r="E54" s="44"/>
      <c r="F54" s="44"/>
      <c r="G54" s="44"/>
      <c r="H54" s="44"/>
      <c r="I54" s="42"/>
      <c r="J54" s="44"/>
      <c r="K54" s="42"/>
    </row>
    <row r="55" spans="1:11" s="48" customFormat="1" ht="22.5" customHeight="1" x14ac:dyDescent="0.2">
      <c r="A55" s="47" t="s">
        <v>271</v>
      </c>
      <c r="B55" s="47"/>
      <c r="C55" s="47"/>
      <c r="D55" s="47"/>
      <c r="E55" s="47"/>
      <c r="F55" s="47"/>
      <c r="G55" s="47"/>
      <c r="H55" s="47"/>
      <c r="I55" s="47"/>
      <c r="J55" s="47"/>
      <c r="K55" s="47"/>
    </row>
    <row r="56" spans="1:11" ht="23.25" x14ac:dyDescent="0.2">
      <c r="A56" s="43"/>
      <c r="B56" s="44"/>
      <c r="C56" s="43"/>
      <c r="D56" s="44"/>
      <c r="E56" s="44"/>
      <c r="F56" s="44"/>
      <c r="G56" s="44"/>
      <c r="H56" s="44"/>
      <c r="I56" s="44"/>
      <c r="J56" s="44"/>
      <c r="K56" s="49" t="s">
        <v>111</v>
      </c>
    </row>
    <row r="57" spans="1:11" ht="23.25" x14ac:dyDescent="0.2">
      <c r="E57" s="175" t="s">
        <v>1</v>
      </c>
      <c r="F57" s="175"/>
      <c r="G57" s="175"/>
      <c r="H57" s="52"/>
      <c r="I57" s="175" t="s">
        <v>2</v>
      </c>
      <c r="J57" s="175"/>
      <c r="K57" s="175"/>
    </row>
    <row r="58" spans="1:11" ht="23.25" x14ac:dyDescent="0.2">
      <c r="C58" s="53" t="s">
        <v>3</v>
      </c>
      <c r="D58" s="54"/>
      <c r="E58" s="55" t="s">
        <v>272</v>
      </c>
      <c r="F58" s="56"/>
      <c r="G58" s="55" t="s">
        <v>273</v>
      </c>
      <c r="H58" s="57"/>
      <c r="I58" s="55" t="s">
        <v>272</v>
      </c>
      <c r="J58" s="56"/>
      <c r="K58" s="55" t="s">
        <v>273</v>
      </c>
    </row>
    <row r="59" spans="1:11" ht="23.25" x14ac:dyDescent="0.2">
      <c r="C59" s="53"/>
      <c r="D59" s="54"/>
      <c r="E59" s="58" t="s">
        <v>107</v>
      </c>
      <c r="F59" s="59"/>
      <c r="G59" s="58" t="s">
        <v>108</v>
      </c>
      <c r="H59" s="57"/>
      <c r="I59" s="58" t="s">
        <v>107</v>
      </c>
      <c r="J59" s="59"/>
      <c r="K59" s="58" t="s">
        <v>108</v>
      </c>
    </row>
    <row r="60" spans="1:11" ht="23.25" x14ac:dyDescent="0.2">
      <c r="C60" s="53"/>
      <c r="D60" s="54"/>
      <c r="E60" s="58" t="s">
        <v>109</v>
      </c>
      <c r="F60" s="59"/>
      <c r="G60" s="58"/>
      <c r="H60" s="57"/>
      <c r="I60" s="58" t="s">
        <v>109</v>
      </c>
      <c r="J60" s="59"/>
      <c r="K60" s="58"/>
    </row>
    <row r="61" spans="1:11" ht="23.25" x14ac:dyDescent="0.2">
      <c r="A61" s="47" t="s">
        <v>16</v>
      </c>
    </row>
    <row r="62" spans="1:11" ht="23.25" x14ac:dyDescent="0.2">
      <c r="A62" s="47" t="s">
        <v>17</v>
      </c>
    </row>
    <row r="63" spans="1:11" ht="23.25" x14ac:dyDescent="0.2">
      <c r="A63" s="65" t="s">
        <v>151</v>
      </c>
      <c r="B63" s="66"/>
      <c r="C63" s="60">
        <v>27</v>
      </c>
      <c r="E63" s="62">
        <v>1641799</v>
      </c>
      <c r="F63" s="71"/>
      <c r="G63" s="71">
        <v>2608711</v>
      </c>
      <c r="H63" s="71"/>
      <c r="I63" s="62">
        <v>500000</v>
      </c>
      <c r="J63" s="71"/>
      <c r="K63" s="71">
        <v>500000</v>
      </c>
    </row>
    <row r="64" spans="1:11" ht="23.25" x14ac:dyDescent="0.2">
      <c r="A64" s="65" t="s">
        <v>91</v>
      </c>
      <c r="B64" s="66"/>
      <c r="C64" s="60" t="s">
        <v>327</v>
      </c>
      <c r="E64" s="62">
        <v>611089</v>
      </c>
      <c r="F64" s="71"/>
      <c r="G64" s="71">
        <v>578762</v>
      </c>
      <c r="H64" s="71"/>
      <c r="I64" s="71">
        <v>25778</v>
      </c>
      <c r="J64" s="71"/>
      <c r="K64" s="71">
        <v>43520</v>
      </c>
    </row>
    <row r="65" spans="1:11" ht="23.25" x14ac:dyDescent="0.2">
      <c r="A65" s="65" t="s">
        <v>336</v>
      </c>
      <c r="B65" s="66"/>
      <c r="C65" s="60"/>
      <c r="E65" s="62">
        <v>1253634</v>
      </c>
      <c r="F65" s="71"/>
      <c r="G65" s="71">
        <v>121209</v>
      </c>
      <c r="H65" s="71"/>
      <c r="I65" s="71">
        <v>0</v>
      </c>
      <c r="J65" s="71"/>
      <c r="K65" s="71">
        <v>0</v>
      </c>
    </row>
    <row r="66" spans="1:11" ht="23.25" x14ac:dyDescent="0.2">
      <c r="A66" s="65" t="s">
        <v>218</v>
      </c>
      <c r="B66" s="66"/>
      <c r="C66" s="60">
        <v>3</v>
      </c>
      <c r="E66" s="62">
        <v>0</v>
      </c>
      <c r="F66" s="32"/>
      <c r="G66" s="71">
        <v>0</v>
      </c>
      <c r="H66" s="32"/>
      <c r="I66" s="71">
        <v>0</v>
      </c>
      <c r="J66" s="32"/>
      <c r="K66" s="32">
        <v>30000</v>
      </c>
    </row>
    <row r="67" spans="1:11" ht="23.25" x14ac:dyDescent="0.2">
      <c r="A67" s="68" t="s">
        <v>152</v>
      </c>
      <c r="B67" s="66"/>
      <c r="C67" s="60">
        <v>27</v>
      </c>
      <c r="E67" s="62">
        <v>9854</v>
      </c>
      <c r="F67" s="71"/>
      <c r="G67" s="71">
        <v>236585</v>
      </c>
      <c r="H67" s="71"/>
      <c r="I67" s="71">
        <v>0</v>
      </c>
      <c r="J67" s="71"/>
      <c r="K67" s="71">
        <v>0</v>
      </c>
    </row>
    <row r="68" spans="1:11" ht="23.25" x14ac:dyDescent="0.2">
      <c r="A68" s="65" t="s">
        <v>195</v>
      </c>
      <c r="B68" s="66"/>
      <c r="C68" s="60">
        <v>29</v>
      </c>
      <c r="E68" s="62">
        <v>421141</v>
      </c>
      <c r="F68" s="32"/>
      <c r="G68" s="32">
        <v>421522</v>
      </c>
      <c r="H68" s="32"/>
      <c r="I68" s="71">
        <v>0</v>
      </c>
      <c r="J68" s="32"/>
      <c r="K68" s="71">
        <v>0</v>
      </c>
    </row>
    <row r="69" spans="1:11" ht="23.25" x14ac:dyDescent="0.2">
      <c r="A69" s="65" t="s">
        <v>196</v>
      </c>
      <c r="B69" s="66"/>
      <c r="C69" s="60">
        <v>30</v>
      </c>
      <c r="E69" s="62">
        <v>160164</v>
      </c>
      <c r="F69" s="32"/>
      <c r="G69" s="32">
        <v>119187</v>
      </c>
      <c r="H69" s="32"/>
      <c r="I69" s="71">
        <v>0</v>
      </c>
      <c r="J69" s="32"/>
      <c r="K69" s="71">
        <v>0</v>
      </c>
    </row>
    <row r="70" spans="1:11" ht="23.25" x14ac:dyDescent="0.2">
      <c r="A70" s="65" t="s">
        <v>274</v>
      </c>
      <c r="B70" s="66"/>
      <c r="C70" s="60">
        <v>31</v>
      </c>
      <c r="E70" s="62">
        <v>366773</v>
      </c>
      <c r="F70" s="71"/>
      <c r="G70" s="71">
        <v>432577</v>
      </c>
      <c r="H70" s="71"/>
      <c r="I70" s="71">
        <v>25215</v>
      </c>
      <c r="J70" s="71"/>
      <c r="K70" s="71">
        <v>34939</v>
      </c>
    </row>
    <row r="71" spans="1:11" ht="23.25" x14ac:dyDescent="0.2">
      <c r="A71" s="68" t="s">
        <v>275</v>
      </c>
      <c r="B71" s="66"/>
      <c r="C71" s="60">
        <v>32</v>
      </c>
      <c r="E71" s="62">
        <v>427265</v>
      </c>
      <c r="F71" s="71"/>
      <c r="G71" s="72">
        <v>616</v>
      </c>
      <c r="H71" s="71"/>
      <c r="I71" s="71">
        <v>5614</v>
      </c>
      <c r="J71" s="71"/>
      <c r="K71" s="71">
        <v>0</v>
      </c>
    </row>
    <row r="72" spans="1:11" ht="23.25" x14ac:dyDescent="0.2">
      <c r="A72" s="68" t="s">
        <v>276</v>
      </c>
      <c r="B72" s="66"/>
      <c r="C72" s="60">
        <v>33</v>
      </c>
      <c r="E72" s="72">
        <v>146218</v>
      </c>
      <c r="F72" s="71"/>
      <c r="G72" s="72">
        <v>0</v>
      </c>
      <c r="H72" s="71"/>
      <c r="I72" s="72">
        <v>146218</v>
      </c>
      <c r="J72" s="71"/>
      <c r="K72" s="71">
        <v>0</v>
      </c>
    </row>
    <row r="73" spans="1:11" ht="23.25" x14ac:dyDescent="0.2">
      <c r="A73" s="68" t="s">
        <v>277</v>
      </c>
      <c r="B73" s="66"/>
      <c r="C73" s="60">
        <v>33</v>
      </c>
      <c r="E73" s="62">
        <v>4326910</v>
      </c>
      <c r="F73" s="71"/>
      <c r="G73" s="71">
        <v>2726354</v>
      </c>
      <c r="H73" s="71"/>
      <c r="I73" s="71">
        <v>2587911</v>
      </c>
      <c r="J73" s="71"/>
      <c r="K73" s="71">
        <v>988961</v>
      </c>
    </row>
    <row r="74" spans="1:11" ht="23.25" x14ac:dyDescent="0.2">
      <c r="A74" s="68" t="s">
        <v>19</v>
      </c>
      <c r="B74" s="66"/>
      <c r="C74" s="60"/>
      <c r="E74" s="62">
        <v>267485</v>
      </c>
      <c r="F74" s="71"/>
      <c r="G74" s="71">
        <v>99923</v>
      </c>
      <c r="H74" s="71"/>
      <c r="I74" s="71">
        <v>59905</v>
      </c>
      <c r="J74" s="71"/>
      <c r="K74" s="71">
        <v>0</v>
      </c>
    </row>
    <row r="75" spans="1:11" ht="23.25" x14ac:dyDescent="0.2">
      <c r="A75" s="61" t="s">
        <v>20</v>
      </c>
      <c r="B75" s="66"/>
      <c r="C75" s="60"/>
      <c r="E75" s="62">
        <v>146725</v>
      </c>
      <c r="F75" s="71"/>
      <c r="G75" s="71">
        <v>112754</v>
      </c>
      <c r="H75" s="71"/>
      <c r="I75" s="71">
        <v>5860</v>
      </c>
      <c r="J75" s="71"/>
      <c r="K75" s="71">
        <v>6124</v>
      </c>
    </row>
    <row r="76" spans="1:11" ht="23.25" x14ac:dyDescent="0.2">
      <c r="A76" s="47" t="s">
        <v>21</v>
      </c>
      <c r="C76" s="60"/>
      <c r="E76" s="73">
        <f>SUM(E63:E75)</f>
        <v>9779057</v>
      </c>
      <c r="F76" s="71"/>
      <c r="G76" s="73">
        <f>SUM(G63:G75)</f>
        <v>7458200</v>
      </c>
      <c r="H76" s="71"/>
      <c r="I76" s="73">
        <f>SUM(I63:I75)</f>
        <v>3356501</v>
      </c>
      <c r="J76" s="71"/>
      <c r="K76" s="73">
        <f>SUM(K63:K75)</f>
        <v>1603544</v>
      </c>
    </row>
    <row r="77" spans="1:11" ht="23.25" x14ac:dyDescent="0.2">
      <c r="A77" s="47" t="s">
        <v>22</v>
      </c>
      <c r="C77" s="60"/>
      <c r="E77" s="71"/>
      <c r="F77" s="71"/>
      <c r="G77" s="71"/>
      <c r="H77" s="71"/>
      <c r="I77" s="71"/>
      <c r="J77" s="71"/>
      <c r="K77" s="71"/>
    </row>
    <row r="78" spans="1:11" ht="23.25" x14ac:dyDescent="0.2">
      <c r="A78" s="61" t="s">
        <v>278</v>
      </c>
      <c r="C78" s="60">
        <v>31</v>
      </c>
      <c r="E78" s="62">
        <v>660367</v>
      </c>
      <c r="F78" s="71"/>
      <c r="G78" s="71">
        <v>675234</v>
      </c>
      <c r="H78" s="71"/>
      <c r="I78" s="71">
        <v>0</v>
      </c>
      <c r="J78" s="71"/>
      <c r="K78" s="71">
        <v>7616</v>
      </c>
    </row>
    <row r="79" spans="1:11" ht="23.25" x14ac:dyDescent="0.2">
      <c r="A79" s="61" t="s">
        <v>279</v>
      </c>
      <c r="C79" s="60">
        <v>32</v>
      </c>
      <c r="E79" s="71">
        <v>893031</v>
      </c>
      <c r="F79" s="71"/>
      <c r="G79" s="71">
        <v>717</v>
      </c>
      <c r="H79" s="71"/>
      <c r="I79" s="71">
        <v>27554</v>
      </c>
      <c r="J79" s="71"/>
      <c r="K79" s="71">
        <v>0</v>
      </c>
    </row>
    <row r="80" spans="1:11" ht="23.25" x14ac:dyDescent="0.2">
      <c r="A80" s="61" t="s">
        <v>280</v>
      </c>
      <c r="C80" s="60">
        <v>33</v>
      </c>
      <c r="E80" s="71">
        <v>6390981</v>
      </c>
      <c r="F80" s="71"/>
      <c r="G80" s="71">
        <v>6393440</v>
      </c>
      <c r="H80" s="71"/>
      <c r="I80" s="71">
        <v>1635626</v>
      </c>
      <c r="J80" s="71"/>
      <c r="K80" s="71">
        <v>3631240</v>
      </c>
    </row>
    <row r="81" spans="1:13" ht="23.25" x14ac:dyDescent="0.2">
      <c r="A81" s="61" t="s">
        <v>201</v>
      </c>
      <c r="C81" s="60" t="s">
        <v>328</v>
      </c>
      <c r="E81" s="32">
        <v>421684</v>
      </c>
      <c r="F81" s="32"/>
      <c r="G81" s="32">
        <v>441694</v>
      </c>
      <c r="H81" s="32"/>
      <c r="I81" s="62">
        <v>0</v>
      </c>
      <c r="J81" s="32"/>
      <c r="K81" s="62">
        <v>0</v>
      </c>
    </row>
    <row r="82" spans="1:13" ht="23.25" x14ac:dyDescent="0.2">
      <c r="A82" s="61" t="s">
        <v>23</v>
      </c>
      <c r="C82" s="60"/>
      <c r="E82" s="71">
        <v>14012</v>
      </c>
      <c r="F82" s="71"/>
      <c r="G82" s="71">
        <v>13858</v>
      </c>
      <c r="H82" s="71"/>
      <c r="I82" s="71">
        <v>5985</v>
      </c>
      <c r="J82" s="71"/>
      <c r="K82" s="71">
        <v>5593</v>
      </c>
    </row>
    <row r="83" spans="1:13" ht="23.25" x14ac:dyDescent="0.2">
      <c r="A83" s="61" t="s">
        <v>281</v>
      </c>
      <c r="C83" s="60">
        <v>3</v>
      </c>
      <c r="E83" s="71">
        <v>90605</v>
      </c>
      <c r="F83" s="71"/>
      <c r="G83" s="71">
        <v>104387</v>
      </c>
      <c r="H83" s="71"/>
      <c r="I83" s="71">
        <v>21626</v>
      </c>
      <c r="J83" s="71"/>
      <c r="K83" s="71">
        <v>23201</v>
      </c>
      <c r="L83" s="62"/>
      <c r="M83" s="62"/>
    </row>
    <row r="84" spans="1:13" ht="23.25" x14ac:dyDescent="0.2">
      <c r="A84" s="61" t="s">
        <v>105</v>
      </c>
      <c r="C84" s="60"/>
      <c r="E84" s="71">
        <v>30838</v>
      </c>
      <c r="F84" s="71"/>
      <c r="G84" s="71">
        <v>12242</v>
      </c>
      <c r="H84" s="71"/>
      <c r="I84" s="71">
        <v>13417</v>
      </c>
      <c r="J84" s="71"/>
      <c r="K84" s="71">
        <v>0</v>
      </c>
    </row>
    <row r="85" spans="1:13" ht="23.25" x14ac:dyDescent="0.2">
      <c r="A85" s="61" t="s">
        <v>24</v>
      </c>
      <c r="C85" s="60">
        <v>35</v>
      </c>
      <c r="E85" s="74">
        <v>41838</v>
      </c>
      <c r="F85" s="71"/>
      <c r="G85" s="74">
        <v>40566</v>
      </c>
      <c r="H85" s="71"/>
      <c r="I85" s="74">
        <v>204</v>
      </c>
      <c r="J85" s="71"/>
      <c r="K85" s="74">
        <v>144</v>
      </c>
    </row>
    <row r="86" spans="1:13" ht="23.25" x14ac:dyDescent="0.2">
      <c r="A86" s="47" t="s">
        <v>25</v>
      </c>
      <c r="C86" s="50"/>
      <c r="E86" s="71">
        <f>SUM(E78:E85)</f>
        <v>8543356</v>
      </c>
      <c r="F86" s="71"/>
      <c r="G86" s="71">
        <f>SUM(G78:G85)</f>
        <v>7682138</v>
      </c>
      <c r="H86" s="71"/>
      <c r="I86" s="71">
        <f>SUM(I78:I85)</f>
        <v>1704412</v>
      </c>
      <c r="J86" s="71"/>
      <c r="K86" s="71">
        <f>SUM(K78:K85)</f>
        <v>3667794</v>
      </c>
    </row>
    <row r="87" spans="1:13" ht="23.25" x14ac:dyDescent="0.2">
      <c r="A87" s="47" t="s">
        <v>26</v>
      </c>
      <c r="C87" s="50"/>
      <c r="E87" s="73">
        <f>E86+E76</f>
        <v>18322413</v>
      </c>
      <c r="F87" s="71"/>
      <c r="G87" s="73">
        <f>G86+G76</f>
        <v>15140338</v>
      </c>
      <c r="H87" s="71"/>
      <c r="I87" s="73">
        <f>I86+I76</f>
        <v>5060913</v>
      </c>
      <c r="J87" s="71"/>
      <c r="K87" s="73">
        <f>K86+K76</f>
        <v>5271338</v>
      </c>
    </row>
    <row r="88" spans="1:13" ht="23.25" x14ac:dyDescent="0.2">
      <c r="E88" s="75"/>
      <c r="F88" s="75"/>
      <c r="G88" s="75"/>
      <c r="I88" s="75"/>
      <c r="J88" s="75"/>
      <c r="K88" s="75"/>
    </row>
    <row r="89" spans="1:13" ht="23.25" x14ac:dyDescent="0.2">
      <c r="A89" s="51" t="s">
        <v>325</v>
      </c>
      <c r="E89" s="75"/>
      <c r="F89" s="75"/>
      <c r="G89" s="75"/>
      <c r="I89" s="75"/>
      <c r="J89" s="75"/>
      <c r="K89" s="75"/>
    </row>
    <row r="90" spans="1:13" s="45" customFormat="1" ht="23.25" x14ac:dyDescent="0.2">
      <c r="A90" s="41" t="s">
        <v>101</v>
      </c>
      <c r="B90" s="42"/>
      <c r="C90" s="43"/>
      <c r="D90" s="44"/>
      <c r="E90" s="44"/>
      <c r="F90" s="44"/>
      <c r="G90" s="44"/>
      <c r="H90" s="44"/>
      <c r="I90" s="44"/>
      <c r="J90" s="44"/>
      <c r="K90" s="44"/>
    </row>
    <row r="91" spans="1:13" s="45" customFormat="1" ht="23.25" x14ac:dyDescent="0.2">
      <c r="A91" s="46" t="s">
        <v>126</v>
      </c>
      <c r="B91" s="42"/>
      <c r="C91" s="43"/>
      <c r="D91" s="44"/>
      <c r="E91" s="44"/>
      <c r="F91" s="44"/>
      <c r="G91" s="44"/>
      <c r="H91" s="44"/>
      <c r="I91" s="42"/>
      <c r="J91" s="44"/>
      <c r="K91" s="42"/>
    </row>
    <row r="92" spans="1:13" s="48" customFormat="1" ht="22.5" customHeight="1" x14ac:dyDescent="0.2">
      <c r="A92" s="47" t="s">
        <v>271</v>
      </c>
      <c r="B92" s="47"/>
      <c r="C92" s="47"/>
      <c r="D92" s="47"/>
      <c r="E92" s="47"/>
      <c r="F92" s="47"/>
      <c r="G92" s="47"/>
      <c r="H92" s="47"/>
      <c r="I92" s="47"/>
      <c r="J92" s="47"/>
      <c r="K92" s="47"/>
    </row>
    <row r="93" spans="1:13" ht="23.25" x14ac:dyDescent="0.2">
      <c r="A93" s="43"/>
      <c r="B93" s="44"/>
      <c r="C93" s="43"/>
      <c r="D93" s="44"/>
      <c r="E93" s="44"/>
      <c r="F93" s="44"/>
      <c r="G93" s="44"/>
      <c r="H93" s="44"/>
      <c r="I93" s="44"/>
      <c r="J93" s="44"/>
      <c r="K93" s="49" t="s">
        <v>111</v>
      </c>
    </row>
    <row r="94" spans="1:13" ht="23.25" x14ac:dyDescent="0.2">
      <c r="E94" s="175" t="s">
        <v>1</v>
      </c>
      <c r="F94" s="175"/>
      <c r="G94" s="175"/>
      <c r="H94" s="52"/>
      <c r="I94" s="175" t="s">
        <v>2</v>
      </c>
      <c r="J94" s="175"/>
      <c r="K94" s="175"/>
    </row>
    <row r="95" spans="1:13" ht="23.25" x14ac:dyDescent="0.2">
      <c r="C95" s="53" t="s">
        <v>3</v>
      </c>
      <c r="D95" s="54"/>
      <c r="E95" s="55" t="s">
        <v>272</v>
      </c>
      <c r="F95" s="56"/>
      <c r="G95" s="55" t="s">
        <v>273</v>
      </c>
      <c r="H95" s="57"/>
      <c r="I95" s="55" t="s">
        <v>272</v>
      </c>
      <c r="J95" s="56"/>
      <c r="K95" s="55" t="s">
        <v>273</v>
      </c>
    </row>
    <row r="96" spans="1:13" ht="23.25" x14ac:dyDescent="0.2">
      <c r="C96" s="53"/>
      <c r="D96" s="54"/>
      <c r="E96" s="58" t="s">
        <v>107</v>
      </c>
      <c r="F96" s="59"/>
      <c r="G96" s="58" t="s">
        <v>108</v>
      </c>
      <c r="H96" s="57"/>
      <c r="I96" s="58" t="s">
        <v>107</v>
      </c>
      <c r="J96" s="59"/>
      <c r="K96" s="58" t="s">
        <v>108</v>
      </c>
    </row>
    <row r="97" spans="1:12" ht="23.25" x14ac:dyDescent="0.2">
      <c r="C97" s="53"/>
      <c r="D97" s="54"/>
      <c r="E97" s="58" t="s">
        <v>109</v>
      </c>
      <c r="F97" s="59"/>
      <c r="G97" s="58"/>
      <c r="H97" s="57"/>
      <c r="I97" s="58" t="s">
        <v>109</v>
      </c>
      <c r="J97" s="59"/>
      <c r="K97" s="58"/>
    </row>
    <row r="98" spans="1:12" ht="23.25" x14ac:dyDescent="0.2">
      <c r="A98" s="47" t="s">
        <v>27</v>
      </c>
      <c r="E98" s="76"/>
      <c r="F98" s="76"/>
      <c r="G98" s="76"/>
      <c r="I98" s="76"/>
      <c r="J98" s="76"/>
      <c r="K98" s="76"/>
    </row>
    <row r="99" spans="1:12" ht="23.25" x14ac:dyDescent="0.2">
      <c r="A99" s="61" t="s">
        <v>28</v>
      </c>
      <c r="C99" s="60">
        <v>36</v>
      </c>
      <c r="E99" s="76"/>
      <c r="F99" s="76"/>
      <c r="G99" s="76"/>
      <c r="I99" s="76"/>
      <c r="J99" s="76"/>
      <c r="K99" s="76"/>
    </row>
    <row r="100" spans="1:12" ht="23.25" x14ac:dyDescent="0.2">
      <c r="A100" s="68" t="s">
        <v>29</v>
      </c>
      <c r="B100" s="66"/>
      <c r="C100" s="60"/>
      <c r="E100" s="76"/>
      <c r="F100" s="76"/>
      <c r="G100" s="76"/>
      <c r="I100" s="76"/>
      <c r="J100" s="76"/>
      <c r="K100" s="76"/>
    </row>
    <row r="101" spans="1:12" ht="23.25" x14ac:dyDescent="0.2">
      <c r="A101" s="68" t="s">
        <v>329</v>
      </c>
      <c r="B101" s="66"/>
      <c r="C101" s="60"/>
      <c r="E101" s="76"/>
      <c r="F101" s="76"/>
      <c r="G101" s="76"/>
      <c r="I101" s="76"/>
      <c r="J101" s="76"/>
      <c r="K101" s="76"/>
    </row>
    <row r="102" spans="1:12" thickBot="1" x14ac:dyDescent="0.25">
      <c r="A102" s="68" t="s">
        <v>330</v>
      </c>
      <c r="B102" s="66"/>
      <c r="C102" s="60"/>
      <c r="E102" s="77">
        <v>1108077</v>
      </c>
      <c r="F102" s="76"/>
      <c r="G102" s="77">
        <v>906612</v>
      </c>
      <c r="I102" s="77">
        <v>1108077</v>
      </c>
      <c r="K102" s="77">
        <v>906612</v>
      </c>
    </row>
    <row r="103" spans="1:12" thickTop="1" x14ac:dyDescent="0.2">
      <c r="A103" s="68" t="s">
        <v>30</v>
      </c>
      <c r="B103" s="66"/>
      <c r="C103" s="60"/>
      <c r="E103" s="76"/>
      <c r="F103" s="76"/>
      <c r="G103" s="76"/>
      <c r="I103" s="76"/>
      <c r="K103" s="76"/>
    </row>
    <row r="104" spans="1:12" ht="23.25" x14ac:dyDescent="0.2">
      <c r="A104" s="68" t="s">
        <v>282</v>
      </c>
      <c r="B104" s="66"/>
      <c r="C104" s="60"/>
      <c r="E104" s="76">
        <v>906609</v>
      </c>
      <c r="F104" s="76"/>
      <c r="G104" s="76">
        <v>906609</v>
      </c>
      <c r="I104" s="76">
        <v>906609</v>
      </c>
      <c r="K104" s="76">
        <v>906609</v>
      </c>
    </row>
    <row r="105" spans="1:12" ht="23.25" x14ac:dyDescent="0.2">
      <c r="A105" s="61" t="s">
        <v>31</v>
      </c>
      <c r="B105" s="66"/>
      <c r="C105" s="60"/>
      <c r="E105" s="50">
        <v>548089</v>
      </c>
      <c r="F105" s="76"/>
      <c r="G105" s="50">
        <v>548089</v>
      </c>
      <c r="I105" s="50">
        <v>548089</v>
      </c>
      <c r="K105" s="50">
        <v>548089</v>
      </c>
    </row>
    <row r="106" spans="1:12" ht="23.25" x14ac:dyDescent="0.2">
      <c r="A106" s="61" t="s">
        <v>197</v>
      </c>
      <c r="C106" s="60">
        <v>18</v>
      </c>
      <c r="E106" s="50">
        <v>1115248</v>
      </c>
      <c r="F106" s="76"/>
      <c r="G106" s="50">
        <v>797028</v>
      </c>
      <c r="I106" s="62">
        <v>1115248</v>
      </c>
      <c r="K106" s="50">
        <v>797028</v>
      </c>
    </row>
    <row r="107" spans="1:12" ht="23.25" x14ac:dyDescent="0.2">
      <c r="A107" s="61" t="s">
        <v>283</v>
      </c>
      <c r="C107" s="60"/>
      <c r="E107" s="62">
        <v>-901</v>
      </c>
      <c r="F107" s="76"/>
      <c r="G107" s="62">
        <v>-901</v>
      </c>
      <c r="I107" s="50">
        <v>-901</v>
      </c>
      <c r="K107" s="62">
        <v>-901</v>
      </c>
    </row>
    <row r="108" spans="1:12" ht="23.25" x14ac:dyDescent="0.2">
      <c r="A108" s="61" t="s">
        <v>167</v>
      </c>
      <c r="B108" s="45"/>
      <c r="C108" s="60"/>
      <c r="E108" s="62">
        <v>0</v>
      </c>
      <c r="F108" s="62"/>
      <c r="G108" s="62">
        <v>0</v>
      </c>
      <c r="H108" s="62"/>
      <c r="I108" s="62">
        <v>156412</v>
      </c>
      <c r="J108" s="62"/>
      <c r="K108" s="62">
        <v>156412</v>
      </c>
      <c r="L108" s="78"/>
    </row>
    <row r="109" spans="1:12" ht="23.25" x14ac:dyDescent="0.2">
      <c r="A109" s="61" t="s">
        <v>168</v>
      </c>
      <c r="B109" s="45"/>
      <c r="C109" s="60"/>
      <c r="E109" s="62">
        <v>0</v>
      </c>
      <c r="F109" s="62"/>
      <c r="G109" s="62">
        <v>0</v>
      </c>
      <c r="H109" s="62"/>
      <c r="I109" s="62">
        <v>-156412</v>
      </c>
      <c r="J109" s="62"/>
      <c r="K109" s="62">
        <v>-156412</v>
      </c>
      <c r="L109" s="78"/>
    </row>
    <row r="110" spans="1:12" ht="23.25" x14ac:dyDescent="0.2">
      <c r="A110" s="68" t="s">
        <v>32</v>
      </c>
      <c r="B110" s="45"/>
      <c r="C110" s="60"/>
      <c r="E110" s="62"/>
      <c r="F110" s="62"/>
      <c r="G110" s="62"/>
      <c r="H110" s="62"/>
      <c r="I110" s="62"/>
      <c r="J110" s="62"/>
      <c r="K110" s="62"/>
    </row>
    <row r="111" spans="1:12" ht="23.25" x14ac:dyDescent="0.2">
      <c r="A111" s="68" t="s">
        <v>33</v>
      </c>
      <c r="B111" s="45"/>
      <c r="C111" s="60"/>
      <c r="E111" s="76">
        <v>90661</v>
      </c>
      <c r="F111" s="76"/>
      <c r="G111" s="76">
        <v>90661</v>
      </c>
      <c r="I111" s="76">
        <v>90661</v>
      </c>
      <c r="K111" s="76">
        <v>90661</v>
      </c>
    </row>
    <row r="112" spans="1:12" ht="23.25" x14ac:dyDescent="0.2">
      <c r="A112" s="68" t="s">
        <v>34</v>
      </c>
      <c r="B112" s="45"/>
      <c r="C112" s="60"/>
      <c r="E112" s="76">
        <v>613622</v>
      </c>
      <c r="F112" s="76"/>
      <c r="G112" s="76">
        <v>925992</v>
      </c>
      <c r="I112" s="76">
        <v>671806</v>
      </c>
      <c r="K112" s="76">
        <v>984176</v>
      </c>
      <c r="L112" s="78"/>
    </row>
    <row r="113" spans="1:11" ht="23.25" x14ac:dyDescent="0.2">
      <c r="A113" s="68" t="s">
        <v>35</v>
      </c>
      <c r="B113" s="45"/>
      <c r="E113" s="79">
        <v>117819</v>
      </c>
      <c r="F113" s="76"/>
      <c r="G113" s="79">
        <v>117992</v>
      </c>
      <c r="I113" s="79">
        <v>59635</v>
      </c>
      <c r="K113" s="79">
        <v>59808</v>
      </c>
    </row>
    <row r="114" spans="1:11" ht="23.25" customHeight="1" x14ac:dyDescent="0.2">
      <c r="A114" s="68" t="s">
        <v>83</v>
      </c>
      <c r="B114" s="45"/>
      <c r="E114" s="76">
        <f>SUM(E104:E113)</f>
        <v>3391147</v>
      </c>
      <c r="F114" s="76"/>
      <c r="G114" s="76">
        <f>SUM(G104:G113)</f>
        <v>3385470</v>
      </c>
      <c r="I114" s="76">
        <f>SUM(I104:I113)</f>
        <v>3391147</v>
      </c>
      <c r="K114" s="76">
        <v>3385470</v>
      </c>
    </row>
    <row r="115" spans="1:11" s="78" customFormat="1" ht="23.25" customHeight="1" x14ac:dyDescent="0.2">
      <c r="A115" s="68" t="s">
        <v>36</v>
      </c>
      <c r="B115" s="80"/>
      <c r="C115" s="81"/>
      <c r="E115" s="79">
        <v>2054398</v>
      </c>
      <c r="F115" s="76"/>
      <c r="G115" s="79">
        <v>1846963</v>
      </c>
      <c r="H115" s="50"/>
      <c r="I115" s="69">
        <v>0</v>
      </c>
      <c r="J115" s="50"/>
      <c r="K115" s="69">
        <v>0</v>
      </c>
    </row>
    <row r="116" spans="1:11" ht="23.25" customHeight="1" x14ac:dyDescent="0.2">
      <c r="A116" s="82" t="s">
        <v>37</v>
      </c>
      <c r="B116" s="45"/>
      <c r="E116" s="79">
        <f>SUM(E114:E115)</f>
        <v>5445545</v>
      </c>
      <c r="F116" s="76"/>
      <c r="G116" s="79">
        <f>SUM(G114:G115)</f>
        <v>5232433</v>
      </c>
      <c r="I116" s="79">
        <f>SUM(I114:I115)</f>
        <v>3391147</v>
      </c>
      <c r="K116" s="79">
        <f>SUM(K114:K115)</f>
        <v>3385470</v>
      </c>
    </row>
    <row r="117" spans="1:11" ht="23.25" customHeight="1" thickBot="1" x14ac:dyDescent="0.25">
      <c r="A117" s="47" t="s">
        <v>38</v>
      </c>
      <c r="E117" s="77">
        <f>E116+E87</f>
        <v>23767958</v>
      </c>
      <c r="F117" s="76"/>
      <c r="G117" s="77">
        <f>G116+G87</f>
        <v>20372771</v>
      </c>
      <c r="I117" s="77">
        <f>I116+I87</f>
        <v>8452060</v>
      </c>
      <c r="K117" s="77">
        <f>K116+K87</f>
        <v>8656808</v>
      </c>
    </row>
    <row r="118" spans="1:11" ht="23.25" customHeight="1" thickTop="1" x14ac:dyDescent="0.2">
      <c r="C118" s="83"/>
      <c r="E118" s="76">
        <f>E117-E50</f>
        <v>0</v>
      </c>
      <c r="G118" s="76">
        <f>G117-G50</f>
        <v>0</v>
      </c>
      <c r="I118" s="76">
        <f>I117-I50</f>
        <v>0</v>
      </c>
      <c r="K118" s="76">
        <f>K117-K50</f>
        <v>0</v>
      </c>
    </row>
    <row r="119" spans="1:11" ht="23.25" customHeight="1" x14ac:dyDescent="0.2">
      <c r="A119" s="51" t="s">
        <v>325</v>
      </c>
      <c r="C119" s="83"/>
    </row>
    <row r="120" spans="1:11" ht="23.25" customHeight="1" x14ac:dyDescent="0.2">
      <c r="C120" s="83"/>
    </row>
    <row r="121" spans="1:11" ht="23.25" customHeight="1" x14ac:dyDescent="0.2">
      <c r="A121" s="84"/>
      <c r="B121" s="78"/>
      <c r="C121" s="83"/>
    </row>
    <row r="122" spans="1:11" ht="23.25" customHeight="1" x14ac:dyDescent="0.2">
      <c r="A122" s="81"/>
      <c r="B122" s="78"/>
      <c r="C122" s="83"/>
    </row>
    <row r="123" spans="1:11" ht="23.25" customHeight="1" x14ac:dyDescent="0.2">
      <c r="B123" s="85" t="s">
        <v>39</v>
      </c>
    </row>
    <row r="124" spans="1:11" ht="23.25" customHeight="1" x14ac:dyDescent="0.2">
      <c r="A124" s="84"/>
      <c r="B124" s="78"/>
      <c r="C124" s="83"/>
    </row>
    <row r="125" spans="1:11" ht="23.25" x14ac:dyDescent="0.2"/>
    <row r="126" spans="1:11" ht="23.25" x14ac:dyDescent="0.2"/>
    <row r="127" spans="1:11" ht="23.25" x14ac:dyDescent="0.2"/>
    <row r="128" spans="1:11" ht="23.25" x14ac:dyDescent="0.2"/>
    <row r="129" spans="2:13" ht="23.25" x14ac:dyDescent="0.2"/>
    <row r="130" spans="2:13" ht="23.25" x14ac:dyDescent="0.2"/>
    <row r="131" spans="2:13" ht="23.25" x14ac:dyDescent="0.2"/>
    <row r="132" spans="2:13" s="51" customFormat="1" ht="23.25" x14ac:dyDescent="0.2">
      <c r="B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</row>
    <row r="133" spans="2:13" s="51" customFormat="1" ht="23.25" x14ac:dyDescent="0.2">
      <c r="B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</row>
    <row r="134" spans="2:13" s="51" customFormat="1" ht="23.25" x14ac:dyDescent="0.2">
      <c r="B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</row>
    <row r="135" spans="2:13" s="51" customFormat="1" ht="23.25" x14ac:dyDescent="0.2">
      <c r="B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</row>
    <row r="136" spans="2:13" s="51" customFormat="1" ht="23.25" x14ac:dyDescent="0.2">
      <c r="B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</row>
    <row r="137" spans="2:13" s="51" customFormat="1" ht="23.25" x14ac:dyDescent="0.2">
      <c r="B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</row>
    <row r="138" spans="2:13" s="51" customFormat="1" ht="23.25" x14ac:dyDescent="0.2">
      <c r="B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</row>
    <row r="139" spans="2:13" s="51" customFormat="1" ht="23.25" x14ac:dyDescent="0.2">
      <c r="B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</row>
    <row r="140" spans="2:13" s="51" customFormat="1" ht="23.25" x14ac:dyDescent="0.2">
      <c r="B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</row>
    <row r="141" spans="2:13" s="51" customFormat="1" ht="23.25" x14ac:dyDescent="0.2">
      <c r="B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</row>
    <row r="142" spans="2:13" s="51" customFormat="1" ht="23.25" x14ac:dyDescent="0.2">
      <c r="B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</row>
    <row r="143" spans="2:13" s="51" customFormat="1" ht="23.25" x14ac:dyDescent="0.2">
      <c r="B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</row>
    <row r="144" spans="2:13" s="51" customFormat="1" ht="23.25" x14ac:dyDescent="0.2">
      <c r="B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</row>
    <row r="145" spans="2:13" s="51" customFormat="1" ht="23.25" x14ac:dyDescent="0.2">
      <c r="B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</row>
    <row r="146" spans="2:13" s="51" customFormat="1" ht="23.25" x14ac:dyDescent="0.2">
      <c r="B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</row>
    <row r="147" spans="2:13" s="51" customFormat="1" ht="23.25" x14ac:dyDescent="0.2">
      <c r="B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</row>
    <row r="148" spans="2:13" s="51" customFormat="1" ht="23.25" x14ac:dyDescent="0.2">
      <c r="B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</row>
    <row r="149" spans="2:13" s="51" customFormat="1" ht="23.25" x14ac:dyDescent="0.2">
      <c r="B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</row>
    <row r="150" spans="2:13" s="51" customFormat="1" ht="23.25" x14ac:dyDescent="0.2">
      <c r="B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</row>
    <row r="151" spans="2:13" s="51" customFormat="1" ht="23.25" x14ac:dyDescent="0.2">
      <c r="B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</row>
    <row r="152" spans="2:13" s="51" customFormat="1" ht="23.25" x14ac:dyDescent="0.2">
      <c r="B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</row>
    <row r="153" spans="2:13" s="51" customFormat="1" ht="23.25" x14ac:dyDescent="0.2">
      <c r="B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</row>
    <row r="154" spans="2:13" s="51" customFormat="1" ht="23.25" x14ac:dyDescent="0.2">
      <c r="B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</row>
    <row r="155" spans="2:13" s="51" customFormat="1" ht="23.25" x14ac:dyDescent="0.2">
      <c r="B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</row>
    <row r="156" spans="2:13" s="51" customFormat="1" ht="23.25" x14ac:dyDescent="0.2">
      <c r="B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</row>
    <row r="157" spans="2:13" s="51" customFormat="1" ht="23.25" x14ac:dyDescent="0.2">
      <c r="B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</row>
    <row r="158" spans="2:13" s="51" customFormat="1" ht="23.25" x14ac:dyDescent="0.2">
      <c r="B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</row>
    <row r="159" spans="2:13" s="51" customFormat="1" ht="23.25" x14ac:dyDescent="0.2">
      <c r="B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</row>
    <row r="160" spans="2:13" s="51" customFormat="1" ht="23.25" x14ac:dyDescent="0.2">
      <c r="B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</row>
    <row r="161" spans="2:13" s="51" customFormat="1" ht="23.25" x14ac:dyDescent="0.2">
      <c r="B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</row>
    <row r="162" spans="2:13" s="51" customFormat="1" ht="23.25" x14ac:dyDescent="0.2">
      <c r="B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</row>
    <row r="163" spans="2:13" s="51" customFormat="1" ht="23.25" x14ac:dyDescent="0.2">
      <c r="B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</row>
    <row r="164" spans="2:13" s="51" customFormat="1" ht="23.25" x14ac:dyDescent="0.2">
      <c r="B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</row>
    <row r="165" spans="2:13" s="51" customFormat="1" ht="23.25" x14ac:dyDescent="0.2">
      <c r="B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</row>
    <row r="166" spans="2:13" s="51" customFormat="1" ht="23.25" x14ac:dyDescent="0.2">
      <c r="B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</row>
    <row r="167" spans="2:13" s="51" customFormat="1" ht="23.25" x14ac:dyDescent="0.2">
      <c r="B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</row>
    <row r="168" spans="2:13" s="51" customFormat="1" ht="23.25" x14ac:dyDescent="0.2">
      <c r="B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</row>
    <row r="169" spans="2:13" s="51" customFormat="1" ht="23.25" x14ac:dyDescent="0.2">
      <c r="B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</row>
    <row r="170" spans="2:13" s="51" customFormat="1" ht="23.25" x14ac:dyDescent="0.2">
      <c r="B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</row>
    <row r="171" spans="2:13" s="51" customFormat="1" ht="23.25" x14ac:dyDescent="0.2">
      <c r="B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</row>
    <row r="172" spans="2:13" s="51" customFormat="1" ht="23.25" x14ac:dyDescent="0.2">
      <c r="B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</row>
    <row r="173" spans="2:13" s="51" customFormat="1" ht="23.25" x14ac:dyDescent="0.2">
      <c r="B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</row>
    <row r="174" spans="2:13" s="51" customFormat="1" ht="23.25" x14ac:dyDescent="0.2">
      <c r="B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</row>
    <row r="175" spans="2:13" s="51" customFormat="1" ht="23.25" x14ac:dyDescent="0.2">
      <c r="B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</row>
    <row r="176" spans="2:13" s="51" customFormat="1" ht="23.25" x14ac:dyDescent="0.2">
      <c r="B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</row>
    <row r="177" spans="2:13" s="51" customFormat="1" ht="23.25" x14ac:dyDescent="0.2">
      <c r="B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</row>
    <row r="178" spans="2:13" s="51" customFormat="1" ht="23.25" x14ac:dyDescent="0.2">
      <c r="B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</row>
    <row r="179" spans="2:13" s="51" customFormat="1" ht="23.25" x14ac:dyDescent="0.2">
      <c r="B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</row>
    <row r="180" spans="2:13" s="51" customFormat="1" ht="23.25" x14ac:dyDescent="0.2">
      <c r="B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</row>
    <row r="181" spans="2:13" s="51" customFormat="1" ht="23.25" x14ac:dyDescent="0.2">
      <c r="B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</row>
  </sheetData>
  <mergeCells count="6">
    <mergeCell ref="E5:G5"/>
    <mergeCell ref="I5:K5"/>
    <mergeCell ref="E57:G57"/>
    <mergeCell ref="I57:K57"/>
    <mergeCell ref="E94:G94"/>
    <mergeCell ref="I94:K94"/>
  </mergeCells>
  <pageMargins left="0.78740157480314965" right="0.39370078740157483" top="0.78740157480314965" bottom="0.19685039370078741" header="0.19685039370078741" footer="0.19685039370078741"/>
  <pageSetup paperSize="9" scale="70" fitToHeight="7" orientation="portrait" r:id="rId1"/>
  <headerFooter>
    <evenHeader>&amp;R&amp;"Arial,Italic"&amp;12For internal use only</evenHeader>
  </headerFooter>
  <rowBreaks count="2" manualBreakCount="2">
    <brk id="52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11"/>
  <sheetViews>
    <sheetView showGridLines="0" topLeftCell="A46" zoomScale="85" zoomScaleNormal="85" zoomScaleSheetLayoutView="55" workbookViewId="0">
      <selection activeCell="E116" sqref="E116"/>
    </sheetView>
  </sheetViews>
  <sheetFormatPr defaultColWidth="10.7109375" defaultRowHeight="24" customHeight="1" x14ac:dyDescent="0.2"/>
  <cols>
    <col min="1" max="1" width="58.5703125" style="51" customWidth="1"/>
    <col min="2" max="2" width="5.42578125" style="50" customWidth="1"/>
    <col min="3" max="3" width="8.85546875" style="51" customWidth="1"/>
    <col min="4" max="4" width="1.42578125" style="50" customWidth="1"/>
    <col min="5" max="5" width="15.7109375" style="50" customWidth="1"/>
    <col min="6" max="6" width="1.42578125" style="50" customWidth="1"/>
    <col min="7" max="7" width="15.7109375" style="50" customWidth="1"/>
    <col min="8" max="8" width="1.42578125" style="50" customWidth="1"/>
    <col min="9" max="9" width="15.7109375" style="50" customWidth="1"/>
    <col min="10" max="10" width="1.42578125" style="50" customWidth="1"/>
    <col min="11" max="11" width="15.7109375" style="50" customWidth="1"/>
    <col min="12" max="12" width="1.42578125" style="50" customWidth="1"/>
    <col min="13" max="16384" width="10.7109375" style="50"/>
  </cols>
  <sheetData>
    <row r="1" spans="1:21" s="86" customFormat="1" ht="20.100000000000001" customHeight="1" x14ac:dyDescent="0.2">
      <c r="I1" s="87"/>
      <c r="K1" s="49"/>
      <c r="L1" s="88" t="s">
        <v>110</v>
      </c>
      <c r="M1" s="87"/>
      <c r="O1" s="87"/>
      <c r="Q1" s="87"/>
      <c r="S1" s="87"/>
      <c r="U1" s="87"/>
    </row>
    <row r="2" spans="1:21" s="45" customFormat="1" ht="19.5" customHeight="1" x14ac:dyDescent="0.2">
      <c r="A2" s="41" t="s">
        <v>101</v>
      </c>
      <c r="B2" s="42"/>
      <c r="C2" s="43"/>
      <c r="D2" s="44"/>
      <c r="E2" s="44"/>
      <c r="F2" s="44"/>
      <c r="G2" s="44"/>
      <c r="H2" s="44"/>
      <c r="I2" s="44"/>
      <c r="J2" s="44"/>
      <c r="K2" s="44"/>
    </row>
    <row r="3" spans="1:21" s="45" customFormat="1" ht="19.5" customHeight="1" x14ac:dyDescent="0.2">
      <c r="A3" s="41" t="s">
        <v>46</v>
      </c>
      <c r="B3" s="42"/>
      <c r="C3" s="43"/>
      <c r="D3" s="44"/>
      <c r="E3" s="44"/>
      <c r="F3" s="44"/>
      <c r="G3" s="44"/>
      <c r="H3" s="44"/>
      <c r="I3" s="44"/>
      <c r="J3" s="44"/>
      <c r="K3" s="44"/>
    </row>
    <row r="4" spans="1:21" s="45" customFormat="1" ht="19.5" customHeight="1" x14ac:dyDescent="0.2">
      <c r="A4" s="41" t="s">
        <v>287</v>
      </c>
      <c r="B4" s="42"/>
      <c r="C4" s="43"/>
      <c r="D4" s="44"/>
      <c r="E4" s="44"/>
      <c r="F4" s="44"/>
      <c r="G4" s="44"/>
      <c r="H4" s="44"/>
      <c r="I4" s="44"/>
      <c r="J4" s="44"/>
      <c r="K4" s="44"/>
    </row>
    <row r="5" spans="1:21" s="45" customFormat="1" ht="19.5" customHeight="1" x14ac:dyDescent="0.2">
      <c r="B5" s="42"/>
      <c r="C5" s="43"/>
      <c r="D5" s="44"/>
      <c r="E5" s="44"/>
      <c r="F5" s="44"/>
      <c r="G5" s="44"/>
      <c r="H5" s="44"/>
      <c r="I5" s="42"/>
      <c r="J5" s="44"/>
      <c r="K5" s="49" t="s">
        <v>147</v>
      </c>
    </row>
    <row r="6" spans="1:21" ht="19.5" customHeight="1" x14ac:dyDescent="0.2">
      <c r="E6" s="89"/>
      <c r="F6" s="89" t="s">
        <v>1</v>
      </c>
      <c r="G6" s="89"/>
      <c r="H6" s="52"/>
      <c r="I6" s="89"/>
      <c r="J6" s="89" t="s">
        <v>2</v>
      </c>
      <c r="K6" s="89"/>
    </row>
    <row r="7" spans="1:21" ht="19.5" customHeight="1" x14ac:dyDescent="0.2">
      <c r="C7" s="53" t="s">
        <v>3</v>
      </c>
      <c r="D7" s="54"/>
      <c r="E7" s="90">
        <v>2563</v>
      </c>
      <c r="F7" s="56"/>
      <c r="G7" s="90">
        <v>2562</v>
      </c>
      <c r="H7" s="57"/>
      <c r="I7" s="90">
        <v>2563</v>
      </c>
      <c r="J7" s="56"/>
      <c r="K7" s="90">
        <v>2562</v>
      </c>
    </row>
    <row r="8" spans="1:21" ht="19.5" customHeight="1" x14ac:dyDescent="0.2">
      <c r="A8" s="91" t="s">
        <v>144</v>
      </c>
      <c r="C8" s="53"/>
      <c r="D8" s="54"/>
      <c r="E8" s="90"/>
      <c r="F8" s="56"/>
      <c r="G8" s="90"/>
      <c r="H8" s="57"/>
      <c r="I8" s="90"/>
      <c r="J8" s="56"/>
      <c r="K8" s="90"/>
    </row>
    <row r="9" spans="1:21" ht="19.5" customHeight="1" x14ac:dyDescent="0.2">
      <c r="A9" s="91" t="s">
        <v>145</v>
      </c>
    </row>
    <row r="10" spans="1:21" ht="19.5" customHeight="1" x14ac:dyDescent="0.2">
      <c r="A10" s="92" t="s">
        <v>290</v>
      </c>
      <c r="B10" s="66"/>
      <c r="C10" s="60">
        <v>38</v>
      </c>
      <c r="E10" s="32">
        <v>1413156</v>
      </c>
      <c r="F10" s="32"/>
      <c r="G10" s="32">
        <v>1837240</v>
      </c>
      <c r="H10" s="32"/>
      <c r="I10" s="71">
        <v>0</v>
      </c>
      <c r="J10" s="71"/>
      <c r="K10" s="170">
        <v>0</v>
      </c>
    </row>
    <row r="11" spans="1:21" ht="19.5" customHeight="1" x14ac:dyDescent="0.2">
      <c r="A11" s="92" t="s">
        <v>295</v>
      </c>
      <c r="B11" s="66"/>
      <c r="C11" s="60"/>
      <c r="E11" s="32"/>
      <c r="F11" s="32"/>
      <c r="G11" s="32"/>
      <c r="H11" s="32"/>
      <c r="I11" s="71"/>
      <c r="J11" s="71"/>
      <c r="K11" s="170"/>
    </row>
    <row r="12" spans="1:21" ht="19.5" customHeight="1" x14ac:dyDescent="0.2">
      <c r="A12" s="92" t="s">
        <v>296</v>
      </c>
      <c r="B12" s="66"/>
      <c r="C12" s="94"/>
      <c r="E12" s="32">
        <v>575087</v>
      </c>
      <c r="F12" s="32"/>
      <c r="G12" s="32">
        <v>529552</v>
      </c>
      <c r="H12" s="32"/>
      <c r="I12" s="71">
        <v>0</v>
      </c>
      <c r="J12" s="71"/>
      <c r="K12" s="170">
        <v>0</v>
      </c>
    </row>
    <row r="13" spans="1:21" ht="19.5" customHeight="1" x14ac:dyDescent="0.2">
      <c r="A13" s="92" t="s">
        <v>292</v>
      </c>
      <c r="B13" s="66"/>
      <c r="C13" s="94"/>
      <c r="E13" s="32">
        <v>221778</v>
      </c>
      <c r="F13" s="32"/>
      <c r="G13" s="32">
        <v>127819</v>
      </c>
      <c r="H13" s="32"/>
      <c r="I13" s="71">
        <v>0</v>
      </c>
      <c r="J13" s="71"/>
      <c r="K13" s="170">
        <v>0</v>
      </c>
    </row>
    <row r="14" spans="1:21" ht="19.5" customHeight="1" x14ac:dyDescent="0.2">
      <c r="A14" s="92" t="s">
        <v>291</v>
      </c>
      <c r="B14" s="66"/>
      <c r="C14" s="60"/>
      <c r="E14" s="32">
        <v>49657</v>
      </c>
      <c r="F14" s="32"/>
      <c r="G14" s="32">
        <v>116539</v>
      </c>
      <c r="H14" s="32"/>
      <c r="I14" s="32">
        <v>17024</v>
      </c>
      <c r="J14" s="32"/>
      <c r="K14" s="32">
        <v>23060</v>
      </c>
    </row>
    <row r="15" spans="1:21" ht="19.5" customHeight="1" x14ac:dyDescent="0.2">
      <c r="A15" s="92" t="s">
        <v>203</v>
      </c>
      <c r="B15" s="66"/>
      <c r="C15" s="60">
        <v>39</v>
      </c>
      <c r="E15" s="169">
        <v>66416</v>
      </c>
      <c r="F15" s="32"/>
      <c r="G15" s="169">
        <v>45134</v>
      </c>
      <c r="H15" s="32"/>
      <c r="I15" s="95">
        <v>0</v>
      </c>
      <c r="J15" s="32"/>
      <c r="K15" s="95">
        <v>0</v>
      </c>
    </row>
    <row r="16" spans="1:21" ht="19.5" customHeight="1" x14ac:dyDescent="0.2">
      <c r="A16" s="91" t="s">
        <v>146</v>
      </c>
      <c r="E16" s="95">
        <f>SUM(E10:E15)</f>
        <v>2326094</v>
      </c>
      <c r="F16" s="32"/>
      <c r="G16" s="95">
        <f>SUM(G10:G15)</f>
        <v>2656284</v>
      </c>
      <c r="H16" s="32"/>
      <c r="I16" s="95">
        <f>SUM(I10:I15)</f>
        <v>17024</v>
      </c>
      <c r="J16" s="32"/>
      <c r="K16" s="95">
        <f>SUM(K10:K15)</f>
        <v>23060</v>
      </c>
    </row>
    <row r="17" spans="1:11" ht="19.5" customHeight="1" x14ac:dyDescent="0.2">
      <c r="A17" s="91" t="s">
        <v>120</v>
      </c>
      <c r="E17" s="32"/>
      <c r="F17" s="32"/>
      <c r="G17" s="32"/>
      <c r="H17" s="32"/>
      <c r="I17" s="32"/>
      <c r="J17" s="32"/>
      <c r="K17" s="32"/>
    </row>
    <row r="18" spans="1:11" ht="19.5" customHeight="1" x14ac:dyDescent="0.2">
      <c r="A18" s="92" t="s">
        <v>99</v>
      </c>
      <c r="B18" s="66"/>
      <c r="C18" s="94"/>
      <c r="E18" s="32">
        <v>1211453</v>
      </c>
      <c r="F18" s="32"/>
      <c r="G18" s="32">
        <v>1449749</v>
      </c>
      <c r="H18" s="32"/>
      <c r="I18" s="71">
        <v>0</v>
      </c>
      <c r="J18" s="71"/>
      <c r="K18" s="170">
        <v>0</v>
      </c>
    </row>
    <row r="19" spans="1:11" ht="19.5" customHeight="1" x14ac:dyDescent="0.2">
      <c r="A19" s="92" t="s">
        <v>100</v>
      </c>
      <c r="B19" s="66"/>
      <c r="C19" s="94"/>
      <c r="E19" s="32">
        <v>222322</v>
      </c>
      <c r="F19" s="32"/>
      <c r="G19" s="32">
        <v>240495</v>
      </c>
      <c r="H19" s="32"/>
      <c r="I19" s="71">
        <v>0</v>
      </c>
      <c r="J19" s="71"/>
      <c r="K19" s="170">
        <v>0</v>
      </c>
    </row>
    <row r="20" spans="1:11" ht="19.5" customHeight="1" x14ac:dyDescent="0.2">
      <c r="A20" s="92" t="s">
        <v>293</v>
      </c>
      <c r="B20" s="66"/>
      <c r="C20" s="94"/>
      <c r="E20" s="32">
        <v>7946</v>
      </c>
      <c r="F20" s="32"/>
      <c r="G20" s="32">
        <v>143864</v>
      </c>
      <c r="H20" s="32"/>
      <c r="I20" s="32">
        <v>3217</v>
      </c>
      <c r="J20" s="32"/>
      <c r="K20" s="32">
        <v>10319</v>
      </c>
    </row>
    <row r="21" spans="1:11" ht="19.5" customHeight="1" x14ac:dyDescent="0.2">
      <c r="A21" s="92" t="s">
        <v>204</v>
      </c>
      <c r="B21" s="66"/>
      <c r="C21" s="60">
        <v>40</v>
      </c>
      <c r="E21" s="32">
        <v>51290</v>
      </c>
      <c r="F21" s="32"/>
      <c r="G21" s="32">
        <v>59598</v>
      </c>
      <c r="H21" s="32"/>
      <c r="I21" s="74">
        <v>0</v>
      </c>
      <c r="J21" s="71"/>
      <c r="K21" s="95">
        <v>0</v>
      </c>
    </row>
    <row r="22" spans="1:11" ht="19.5" customHeight="1" x14ac:dyDescent="0.2">
      <c r="A22" s="96" t="s">
        <v>121</v>
      </c>
      <c r="B22" s="66"/>
      <c r="C22" s="94"/>
      <c r="E22" s="97">
        <f>SUM(E18:E21)</f>
        <v>1493011</v>
      </c>
      <c r="F22" s="32"/>
      <c r="G22" s="97">
        <f>SUM(G18:G21)</f>
        <v>1893706</v>
      </c>
      <c r="H22" s="32"/>
      <c r="I22" s="95">
        <f>SUM(I18:I21)</f>
        <v>3217</v>
      </c>
      <c r="J22" s="32"/>
      <c r="K22" s="95">
        <f>SUM(K18:K21)</f>
        <v>10319</v>
      </c>
    </row>
    <row r="23" spans="1:11" ht="19.5" customHeight="1" x14ac:dyDescent="0.2">
      <c r="A23" s="96" t="s">
        <v>122</v>
      </c>
      <c r="B23" s="66"/>
      <c r="C23" s="94"/>
      <c r="E23" s="32">
        <f>E16-E22</f>
        <v>833083</v>
      </c>
      <c r="F23" s="32"/>
      <c r="G23" s="32">
        <f>G16-G22</f>
        <v>762578</v>
      </c>
      <c r="H23" s="32"/>
      <c r="I23" s="93">
        <f>I16-I22</f>
        <v>13807</v>
      </c>
      <c r="J23" s="32"/>
      <c r="K23" s="93">
        <f>K16-K22</f>
        <v>12741</v>
      </c>
    </row>
    <row r="24" spans="1:11" ht="19.5" customHeight="1" x14ac:dyDescent="0.2">
      <c r="A24" s="92" t="s">
        <v>123</v>
      </c>
      <c r="B24" s="66"/>
      <c r="C24" s="94"/>
      <c r="E24" s="32">
        <v>36020</v>
      </c>
      <c r="F24" s="32"/>
      <c r="G24" s="32">
        <v>80554</v>
      </c>
      <c r="H24" s="32"/>
      <c r="I24" s="71">
        <v>0</v>
      </c>
      <c r="J24" s="71"/>
      <c r="K24" s="170">
        <v>0</v>
      </c>
    </row>
    <row r="25" spans="1:11" ht="19.5" customHeight="1" x14ac:dyDescent="0.2">
      <c r="A25" s="92" t="s">
        <v>124</v>
      </c>
      <c r="B25" s="66"/>
      <c r="C25" s="94"/>
      <c r="E25" s="32">
        <v>1131</v>
      </c>
      <c r="F25" s="32"/>
      <c r="G25" s="32">
        <v>1038</v>
      </c>
      <c r="H25" s="32"/>
      <c r="I25" s="32">
        <v>24136</v>
      </c>
      <c r="J25" s="32"/>
      <c r="K25" s="170">
        <v>33295</v>
      </c>
    </row>
    <row r="26" spans="1:11" ht="19.5" customHeight="1" x14ac:dyDescent="0.2">
      <c r="A26" s="92" t="s">
        <v>180</v>
      </c>
      <c r="B26" s="66"/>
      <c r="C26" s="94"/>
      <c r="E26" s="32">
        <v>4181</v>
      </c>
      <c r="F26" s="32"/>
      <c r="G26" s="32">
        <v>2887</v>
      </c>
      <c r="H26" s="32"/>
      <c r="I26" s="32">
        <v>33515</v>
      </c>
      <c r="J26" s="32"/>
      <c r="K26" s="170">
        <v>33097</v>
      </c>
    </row>
    <row r="27" spans="1:11" ht="19.5" customHeight="1" x14ac:dyDescent="0.2">
      <c r="A27" s="92" t="s">
        <v>40</v>
      </c>
      <c r="B27" s="66"/>
      <c r="C27" s="94"/>
      <c r="E27" s="32">
        <v>45289</v>
      </c>
      <c r="F27" s="170"/>
      <c r="G27" s="32">
        <v>42562</v>
      </c>
      <c r="H27" s="32"/>
      <c r="I27" s="32">
        <v>475</v>
      </c>
      <c r="J27" s="32"/>
      <c r="K27" s="32">
        <v>873</v>
      </c>
    </row>
    <row r="28" spans="1:11" ht="19.5" customHeight="1" x14ac:dyDescent="0.2">
      <c r="A28" s="92" t="s">
        <v>294</v>
      </c>
      <c r="B28" s="66"/>
      <c r="C28" s="94"/>
      <c r="E28" s="32">
        <v>-25129</v>
      </c>
      <c r="F28" s="170"/>
      <c r="G28" s="71">
        <v>0</v>
      </c>
      <c r="H28" s="32"/>
      <c r="I28" s="32">
        <v>-5684</v>
      </c>
      <c r="J28" s="32"/>
      <c r="K28" s="71">
        <v>0</v>
      </c>
    </row>
    <row r="29" spans="1:11" ht="19.5" customHeight="1" x14ac:dyDescent="0.2">
      <c r="A29" s="92" t="s">
        <v>332</v>
      </c>
      <c r="B29" s="66"/>
      <c r="C29" s="94"/>
      <c r="E29" s="32">
        <v>10159</v>
      </c>
      <c r="F29" s="170"/>
      <c r="G29" s="71">
        <v>0</v>
      </c>
      <c r="H29" s="32"/>
      <c r="I29" s="71">
        <v>0</v>
      </c>
      <c r="J29" s="71"/>
      <c r="K29" s="71">
        <v>0</v>
      </c>
    </row>
    <row r="30" spans="1:11" ht="19.5" customHeight="1" x14ac:dyDescent="0.2">
      <c r="A30" s="92" t="s">
        <v>241</v>
      </c>
      <c r="B30" s="66"/>
      <c r="C30" s="94"/>
      <c r="E30" s="71">
        <v>0</v>
      </c>
      <c r="F30" s="32"/>
      <c r="G30" s="32">
        <v>1287</v>
      </c>
      <c r="H30" s="32"/>
      <c r="I30" s="71">
        <v>0</v>
      </c>
      <c r="J30" s="71"/>
      <c r="K30" s="170">
        <v>0</v>
      </c>
    </row>
    <row r="31" spans="1:11" ht="19.5" customHeight="1" x14ac:dyDescent="0.2">
      <c r="A31" s="92" t="s">
        <v>326</v>
      </c>
      <c r="B31" s="66"/>
      <c r="C31" s="94"/>
      <c r="E31" s="32">
        <v>-3612</v>
      </c>
      <c r="F31" s="32"/>
      <c r="G31" s="32">
        <v>1770</v>
      </c>
      <c r="H31" s="32"/>
      <c r="I31" s="71">
        <v>0</v>
      </c>
      <c r="J31" s="71"/>
      <c r="K31" s="170">
        <v>0</v>
      </c>
    </row>
    <row r="32" spans="1:11" ht="19.5" customHeight="1" x14ac:dyDescent="0.2">
      <c r="A32" s="92" t="s">
        <v>233</v>
      </c>
      <c r="B32" s="66"/>
      <c r="C32" s="94"/>
      <c r="E32" s="32">
        <v>3024</v>
      </c>
      <c r="F32" s="170"/>
      <c r="G32" s="32">
        <v>889</v>
      </c>
      <c r="H32" s="32"/>
      <c r="I32" s="71">
        <v>0</v>
      </c>
      <c r="J32" s="71"/>
      <c r="K32" s="95">
        <v>0</v>
      </c>
    </row>
    <row r="33" spans="1:21" ht="19.5" customHeight="1" x14ac:dyDescent="0.2">
      <c r="A33" s="96" t="s">
        <v>125</v>
      </c>
      <c r="B33" s="66"/>
      <c r="C33" s="94"/>
      <c r="E33" s="97">
        <f>SUM(E23:E32)</f>
        <v>904146</v>
      </c>
      <c r="F33" s="32"/>
      <c r="G33" s="97">
        <f>SUM(G23:G32)</f>
        <v>893565</v>
      </c>
      <c r="H33" s="32"/>
      <c r="I33" s="97">
        <f>SUM(I23:I32)</f>
        <v>66249</v>
      </c>
      <c r="J33" s="32"/>
      <c r="K33" s="97">
        <f>SUM(K23:K32)</f>
        <v>80006</v>
      </c>
    </row>
    <row r="34" spans="1:21" ht="19.5" customHeight="1" x14ac:dyDescent="0.2">
      <c r="A34" s="92" t="s">
        <v>225</v>
      </c>
      <c r="B34" s="66"/>
      <c r="C34" s="98"/>
      <c r="E34" s="32">
        <v>114301</v>
      </c>
      <c r="F34" s="32"/>
      <c r="G34" s="32">
        <v>235785</v>
      </c>
      <c r="H34" s="32"/>
      <c r="I34" s="32">
        <v>29</v>
      </c>
      <c r="J34" s="32"/>
      <c r="K34" s="32">
        <v>227</v>
      </c>
    </row>
    <row r="35" spans="1:21" ht="19.5" customHeight="1" x14ac:dyDescent="0.2">
      <c r="A35" s="92" t="s">
        <v>41</v>
      </c>
      <c r="B35" s="66"/>
      <c r="C35" s="60"/>
      <c r="E35" s="32">
        <v>369379</v>
      </c>
      <c r="F35" s="32"/>
      <c r="G35" s="169">
        <v>320985</v>
      </c>
      <c r="H35" s="32"/>
      <c r="I35" s="32">
        <v>26570</v>
      </c>
      <c r="J35" s="32"/>
      <c r="K35" s="169">
        <v>18041</v>
      </c>
    </row>
    <row r="36" spans="1:21" ht="19.5" customHeight="1" x14ac:dyDescent="0.2">
      <c r="A36" s="91" t="s">
        <v>42</v>
      </c>
      <c r="E36" s="97">
        <f>SUM(E34:E35)</f>
        <v>483680</v>
      </c>
      <c r="F36" s="32"/>
      <c r="G36" s="97">
        <f>SUM(G34:G35)</f>
        <v>556770</v>
      </c>
      <c r="H36" s="32"/>
      <c r="I36" s="97">
        <f>SUM(I34:I35)</f>
        <v>26599</v>
      </c>
      <c r="J36" s="32"/>
      <c r="K36" s="97">
        <f>SUM(K34:K35)</f>
        <v>18268</v>
      </c>
    </row>
    <row r="37" spans="1:21" ht="19.5" customHeight="1" x14ac:dyDescent="0.2">
      <c r="A37" s="96" t="s">
        <v>190</v>
      </c>
      <c r="B37" s="45"/>
      <c r="E37" s="32">
        <f>E33-E36</f>
        <v>420466</v>
      </c>
      <c r="F37" s="32"/>
      <c r="G37" s="32">
        <f>G33-G36</f>
        <v>336795</v>
      </c>
      <c r="H37" s="32"/>
      <c r="I37" s="32">
        <f>I33-I36</f>
        <v>39650</v>
      </c>
      <c r="J37" s="32"/>
      <c r="K37" s="32">
        <f>K33-K36</f>
        <v>61738</v>
      </c>
    </row>
    <row r="38" spans="1:21" ht="19.5" customHeight="1" x14ac:dyDescent="0.2">
      <c r="A38" s="92" t="s">
        <v>43</v>
      </c>
      <c r="B38" s="45"/>
      <c r="E38" s="169">
        <v>-147013</v>
      </c>
      <c r="F38" s="32"/>
      <c r="G38" s="169">
        <v>-130129</v>
      </c>
      <c r="H38" s="32"/>
      <c r="I38" s="169">
        <v>-51889</v>
      </c>
      <c r="J38" s="32"/>
      <c r="K38" s="169">
        <v>-60639</v>
      </c>
    </row>
    <row r="39" spans="1:21" ht="19.5" customHeight="1" x14ac:dyDescent="0.2">
      <c r="A39" s="96" t="s">
        <v>162</v>
      </c>
      <c r="B39" s="45"/>
      <c r="E39" s="34">
        <f>SUM(E37:E38)</f>
        <v>273453</v>
      </c>
      <c r="F39" s="32"/>
      <c r="G39" s="34">
        <f>SUM(G37:G38)</f>
        <v>206666</v>
      </c>
      <c r="H39" s="32"/>
      <c r="I39" s="34">
        <f>SUM(I37:I38)</f>
        <v>-12239</v>
      </c>
      <c r="J39" s="32"/>
      <c r="K39" s="34">
        <f>SUM(K37:K38)</f>
        <v>1099</v>
      </c>
    </row>
    <row r="40" spans="1:21" ht="19.5" customHeight="1" x14ac:dyDescent="0.2">
      <c r="A40" s="92" t="s">
        <v>243</v>
      </c>
      <c r="B40" s="45"/>
      <c r="C40" s="60">
        <v>18</v>
      </c>
      <c r="E40" s="170">
        <v>0</v>
      </c>
      <c r="F40" s="32"/>
      <c r="G40" s="170">
        <v>0</v>
      </c>
      <c r="H40" s="32"/>
      <c r="I40" s="170">
        <v>135921</v>
      </c>
      <c r="J40" s="32"/>
      <c r="K40" s="170">
        <v>120407</v>
      </c>
    </row>
    <row r="41" spans="1:21" ht="19.5" customHeight="1" x14ac:dyDescent="0.2">
      <c r="A41" s="92" t="s">
        <v>244</v>
      </c>
      <c r="B41" s="45"/>
      <c r="C41" s="60">
        <v>19</v>
      </c>
      <c r="E41" s="169">
        <v>33928</v>
      </c>
      <c r="F41" s="32"/>
      <c r="G41" s="169">
        <v>15781</v>
      </c>
      <c r="H41" s="32"/>
      <c r="I41" s="169">
        <v>33928</v>
      </c>
      <c r="J41" s="32"/>
      <c r="K41" s="169">
        <v>15781</v>
      </c>
    </row>
    <row r="42" spans="1:21" ht="19.5" customHeight="1" x14ac:dyDescent="0.2">
      <c r="A42" s="96" t="s">
        <v>245</v>
      </c>
      <c r="B42" s="45"/>
      <c r="E42" s="32">
        <f>SUM(E39:E41)</f>
        <v>307381</v>
      </c>
      <c r="F42" s="32"/>
      <c r="G42" s="32">
        <f>SUM(G39:G41)</f>
        <v>222447</v>
      </c>
      <c r="H42" s="32"/>
      <c r="I42" s="32">
        <f>SUM(I39:I41)</f>
        <v>157610</v>
      </c>
      <c r="J42" s="32"/>
      <c r="K42" s="32">
        <f>SUM(K39:K41)</f>
        <v>137287</v>
      </c>
    </row>
    <row r="43" spans="1:21" ht="19.5" customHeight="1" x14ac:dyDescent="0.2">
      <c r="A43" s="92" t="s">
        <v>163</v>
      </c>
      <c r="B43" s="45"/>
      <c r="C43" s="60">
        <v>41</v>
      </c>
      <c r="E43" s="169">
        <v>-36588</v>
      </c>
      <c r="F43" s="32"/>
      <c r="G43" s="169">
        <v>-39026</v>
      </c>
      <c r="H43" s="32"/>
      <c r="I43" s="169">
        <v>3082</v>
      </c>
      <c r="J43" s="32"/>
      <c r="K43" s="169">
        <v>-270</v>
      </c>
    </row>
    <row r="44" spans="1:21" ht="19.5" customHeight="1" x14ac:dyDescent="0.2">
      <c r="A44" s="91" t="s">
        <v>229</v>
      </c>
      <c r="E44" s="97">
        <f>SUM(E42:E43)</f>
        <v>270793</v>
      </c>
      <c r="F44" s="34"/>
      <c r="G44" s="97">
        <f>SUM(G42:G43)</f>
        <v>183421</v>
      </c>
      <c r="H44" s="34"/>
      <c r="I44" s="97">
        <f>SUM(I42:I43)</f>
        <v>160692</v>
      </c>
      <c r="J44" s="34"/>
      <c r="K44" s="97">
        <f>SUM(K42:K43)</f>
        <v>137017</v>
      </c>
    </row>
    <row r="45" spans="1:21" ht="19.5" customHeight="1" x14ac:dyDescent="0.2">
      <c r="A45" s="91"/>
      <c r="E45" s="34"/>
      <c r="F45" s="34"/>
      <c r="G45" s="34"/>
      <c r="H45" s="34"/>
      <c r="I45" s="34"/>
      <c r="J45" s="34"/>
      <c r="K45" s="34"/>
    </row>
    <row r="46" spans="1:21" s="86" customFormat="1" ht="19.5" customHeight="1" x14ac:dyDescent="0.2">
      <c r="A46" s="99" t="s">
        <v>82</v>
      </c>
      <c r="C46" s="100"/>
      <c r="D46" s="101"/>
      <c r="E46" s="102"/>
      <c r="F46" s="100"/>
      <c r="G46" s="102"/>
      <c r="H46" s="103"/>
      <c r="I46" s="104"/>
      <c r="J46" s="105"/>
      <c r="K46" s="104"/>
      <c r="M46" s="87"/>
      <c r="O46" s="87"/>
      <c r="Q46" s="87"/>
      <c r="S46" s="87"/>
      <c r="U46" s="87"/>
    </row>
    <row r="47" spans="1:21" s="86" customFormat="1" ht="19.5" customHeight="1" x14ac:dyDescent="0.2">
      <c r="A47" s="106" t="s">
        <v>97</v>
      </c>
      <c r="C47" s="100"/>
      <c r="D47" s="101"/>
      <c r="E47" s="102"/>
      <c r="F47" s="100"/>
      <c r="G47" s="102"/>
      <c r="H47" s="103"/>
      <c r="I47" s="104"/>
      <c r="J47" s="105"/>
      <c r="K47" s="104"/>
      <c r="M47" s="87"/>
      <c r="O47" s="87"/>
      <c r="Q47" s="87"/>
      <c r="S47" s="87"/>
      <c r="U47" s="87"/>
    </row>
    <row r="48" spans="1:21" s="86" customFormat="1" ht="19.5" customHeight="1" x14ac:dyDescent="0.2">
      <c r="A48" s="107" t="s">
        <v>182</v>
      </c>
      <c r="C48" s="100"/>
      <c r="D48" s="101"/>
      <c r="E48" s="102"/>
      <c r="F48" s="100"/>
      <c r="G48" s="102"/>
      <c r="H48" s="103"/>
      <c r="I48" s="104"/>
      <c r="J48" s="105"/>
      <c r="K48" s="104"/>
      <c r="M48" s="87"/>
      <c r="O48" s="87"/>
      <c r="Q48" s="87"/>
      <c r="S48" s="87"/>
      <c r="U48" s="87"/>
    </row>
    <row r="49" spans="1:21" s="86" customFormat="1" ht="19.5" customHeight="1" x14ac:dyDescent="0.2">
      <c r="A49" s="107" t="s">
        <v>181</v>
      </c>
      <c r="C49" s="100"/>
      <c r="D49" s="101"/>
      <c r="E49" s="170">
        <v>-206</v>
      </c>
      <c r="F49" s="170"/>
      <c r="G49" s="170">
        <v>-499</v>
      </c>
      <c r="H49" s="170"/>
      <c r="I49" s="170">
        <v>0</v>
      </c>
      <c r="J49" s="170"/>
      <c r="K49" s="170">
        <v>0</v>
      </c>
      <c r="M49" s="87"/>
      <c r="O49" s="87"/>
      <c r="Q49" s="87"/>
      <c r="S49" s="87"/>
      <c r="U49" s="87"/>
    </row>
    <row r="50" spans="1:21" s="86" customFormat="1" ht="19.5" customHeight="1" x14ac:dyDescent="0.2">
      <c r="A50" s="107" t="s">
        <v>333</v>
      </c>
      <c r="C50" s="100"/>
      <c r="D50" s="101"/>
      <c r="E50" s="170">
        <v>0</v>
      </c>
      <c r="F50" s="170"/>
      <c r="G50" s="170">
        <v>2544</v>
      </c>
      <c r="H50" s="170"/>
      <c r="I50" s="170">
        <v>0</v>
      </c>
      <c r="J50" s="170"/>
      <c r="K50" s="170">
        <v>0</v>
      </c>
      <c r="M50" s="87"/>
      <c r="O50" s="87"/>
      <c r="Q50" s="87"/>
      <c r="S50" s="87"/>
      <c r="U50" s="87"/>
    </row>
    <row r="51" spans="1:21" s="86" customFormat="1" ht="19.5" customHeight="1" x14ac:dyDescent="0.2">
      <c r="A51" s="107" t="s">
        <v>158</v>
      </c>
      <c r="C51" s="60">
        <v>18</v>
      </c>
      <c r="D51" s="101"/>
      <c r="E51" s="95">
        <v>0</v>
      </c>
      <c r="F51" s="100"/>
      <c r="G51" s="95">
        <v>0</v>
      </c>
      <c r="H51" s="100"/>
      <c r="I51" s="95">
        <v>-110</v>
      </c>
      <c r="J51" s="100"/>
      <c r="K51" s="95">
        <v>502</v>
      </c>
      <c r="M51" s="87"/>
      <c r="O51" s="87"/>
      <c r="Q51" s="87"/>
      <c r="S51" s="87"/>
      <c r="U51" s="87"/>
    </row>
    <row r="52" spans="1:21" s="86" customFormat="1" ht="19.5" customHeight="1" x14ac:dyDescent="0.2">
      <c r="A52" s="106" t="s">
        <v>334</v>
      </c>
      <c r="C52" s="100"/>
      <c r="D52" s="101"/>
      <c r="E52" s="95">
        <f>SUM(E49:E51)</f>
        <v>-206</v>
      </c>
      <c r="F52" s="108"/>
      <c r="G52" s="95">
        <f>SUM(G49:G51)</f>
        <v>2045</v>
      </c>
      <c r="H52" s="93"/>
      <c r="I52" s="95">
        <f>SUM(I49:I51)</f>
        <v>-110</v>
      </c>
      <c r="J52" s="93"/>
      <c r="K52" s="95">
        <f>SUM(K49:K51)</f>
        <v>502</v>
      </c>
      <c r="M52" s="87"/>
      <c r="O52" s="87"/>
      <c r="Q52" s="87"/>
      <c r="S52" s="87"/>
      <c r="U52" s="87"/>
    </row>
    <row r="53" spans="1:21" s="86" customFormat="1" ht="19.5" customHeight="1" x14ac:dyDescent="0.2">
      <c r="A53" s="106"/>
      <c r="C53" s="100"/>
      <c r="D53" s="101"/>
      <c r="E53" s="93"/>
      <c r="F53" s="108"/>
      <c r="G53" s="93"/>
      <c r="H53" s="93"/>
      <c r="I53" s="93"/>
      <c r="J53" s="93"/>
      <c r="K53" s="93"/>
      <c r="M53" s="87"/>
      <c r="O53" s="87"/>
      <c r="Q53" s="87"/>
      <c r="S53" s="87"/>
      <c r="U53" s="87"/>
    </row>
    <row r="54" spans="1:21" s="87" customFormat="1" ht="19.5" customHeight="1" x14ac:dyDescent="0.2">
      <c r="A54" s="109" t="s">
        <v>253</v>
      </c>
      <c r="C54" s="110"/>
      <c r="D54" s="111"/>
      <c r="E54" s="93"/>
      <c r="F54" s="108"/>
      <c r="G54" s="93"/>
      <c r="H54" s="93"/>
      <c r="I54" s="93"/>
      <c r="J54" s="93"/>
      <c r="K54" s="93"/>
    </row>
    <row r="55" spans="1:21" s="87" customFormat="1" ht="19.5" customHeight="1" x14ac:dyDescent="0.2">
      <c r="A55" s="112" t="s">
        <v>159</v>
      </c>
      <c r="C55" s="60">
        <v>19</v>
      </c>
      <c r="D55" s="111"/>
      <c r="E55" s="95">
        <v>0</v>
      </c>
      <c r="F55" s="171"/>
      <c r="G55" s="95">
        <v>2541</v>
      </c>
      <c r="H55" s="170"/>
      <c r="I55" s="95">
        <v>0</v>
      </c>
      <c r="J55" s="170"/>
      <c r="K55" s="95">
        <v>2541</v>
      </c>
    </row>
    <row r="56" spans="1:21" s="87" customFormat="1" ht="19.5" customHeight="1" x14ac:dyDescent="0.2">
      <c r="A56" s="109" t="s">
        <v>335</v>
      </c>
      <c r="C56" s="110"/>
      <c r="D56" s="111"/>
      <c r="E56" s="113">
        <f>SUM(E55)</f>
        <v>0</v>
      </c>
      <c r="F56" s="108"/>
      <c r="G56" s="113">
        <f>SUM(G55)</f>
        <v>2541</v>
      </c>
      <c r="H56" s="93"/>
      <c r="I56" s="113">
        <f>SUM(I55)</f>
        <v>0</v>
      </c>
      <c r="J56" s="93"/>
      <c r="K56" s="113">
        <f>SUM(K55)</f>
        <v>2541</v>
      </c>
    </row>
    <row r="57" spans="1:21" s="86" customFormat="1" ht="19.5" customHeight="1" x14ac:dyDescent="0.2">
      <c r="A57" s="99" t="s">
        <v>98</v>
      </c>
      <c r="C57" s="102"/>
      <c r="D57" s="101"/>
      <c r="E57" s="114">
        <f>SUM(E52,E56)</f>
        <v>-206</v>
      </c>
      <c r="F57" s="115"/>
      <c r="G57" s="114">
        <f>SUM(G52,G56)</f>
        <v>4586</v>
      </c>
      <c r="H57" s="116"/>
      <c r="I57" s="114">
        <f>SUM(I52,I56)</f>
        <v>-110</v>
      </c>
      <c r="J57" s="105"/>
      <c r="K57" s="114">
        <f>SUM(K52,K56)</f>
        <v>3043</v>
      </c>
      <c r="M57" s="87"/>
      <c r="O57" s="87"/>
      <c r="Q57" s="87"/>
      <c r="S57" s="87"/>
      <c r="U57" s="87"/>
    </row>
    <row r="58" spans="1:21" ht="19.5" customHeight="1" x14ac:dyDescent="0.2">
      <c r="A58" s="91"/>
      <c r="E58" s="34"/>
      <c r="F58" s="34"/>
      <c r="G58" s="34"/>
      <c r="H58" s="34"/>
      <c r="I58" s="34"/>
      <c r="J58" s="34"/>
      <c r="K58" s="34"/>
    </row>
    <row r="59" spans="1:21" s="86" customFormat="1" ht="19.5" customHeight="1" thickBot="1" x14ac:dyDescent="0.25">
      <c r="A59" s="99" t="s">
        <v>113</v>
      </c>
      <c r="C59" s="102"/>
      <c r="D59" s="101"/>
      <c r="E59" s="117">
        <f>SUM(E44,E57)</f>
        <v>270587</v>
      </c>
      <c r="F59" s="115"/>
      <c r="G59" s="117">
        <f>SUM(G44,G57)</f>
        <v>188007</v>
      </c>
      <c r="H59" s="103"/>
      <c r="I59" s="117">
        <f>SUM(I44,I57)</f>
        <v>160582</v>
      </c>
      <c r="J59" s="105"/>
      <c r="K59" s="117">
        <f>SUM(K44,K57)</f>
        <v>140060</v>
      </c>
      <c r="M59" s="87"/>
      <c r="O59" s="87"/>
      <c r="Q59" s="87"/>
      <c r="S59" s="87"/>
      <c r="U59" s="87"/>
    </row>
    <row r="60" spans="1:21" s="86" customFormat="1" ht="19.5" customHeight="1" thickTop="1" x14ac:dyDescent="0.2">
      <c r="A60" s="99"/>
      <c r="C60" s="102"/>
      <c r="D60" s="101"/>
      <c r="E60" s="102"/>
      <c r="F60" s="115"/>
      <c r="G60" s="118"/>
      <c r="H60" s="103"/>
      <c r="I60" s="118"/>
      <c r="J60" s="105"/>
      <c r="K60" s="105"/>
      <c r="M60" s="87"/>
      <c r="O60" s="87"/>
      <c r="Q60" s="87"/>
      <c r="S60" s="87"/>
      <c r="U60" s="87"/>
    </row>
    <row r="61" spans="1:21" ht="19.5" customHeight="1" x14ac:dyDescent="0.2">
      <c r="A61" s="51" t="s">
        <v>325</v>
      </c>
      <c r="C61" s="83"/>
      <c r="E61" s="75"/>
      <c r="G61" s="75"/>
      <c r="I61" s="75"/>
      <c r="J61" s="76"/>
      <c r="K61" s="75"/>
    </row>
    <row r="62" spans="1:21" s="86" customFormat="1" ht="19.5" customHeight="1" x14ac:dyDescent="0.2">
      <c r="I62" s="87"/>
      <c r="K62" s="88"/>
      <c r="L62" s="88" t="s">
        <v>110</v>
      </c>
      <c r="M62" s="87"/>
      <c r="O62" s="87"/>
      <c r="Q62" s="87"/>
      <c r="S62" s="87"/>
      <c r="U62" s="87"/>
    </row>
    <row r="63" spans="1:21" s="86" customFormat="1" ht="19.5" customHeight="1" x14ac:dyDescent="0.2">
      <c r="A63" s="41" t="s">
        <v>101</v>
      </c>
      <c r="I63" s="87"/>
      <c r="K63" s="49"/>
      <c r="M63" s="87"/>
      <c r="O63" s="87"/>
      <c r="Q63" s="87"/>
      <c r="S63" s="87"/>
      <c r="U63" s="87"/>
    </row>
    <row r="64" spans="1:21" s="86" customFormat="1" ht="19.5" customHeight="1" x14ac:dyDescent="0.2">
      <c r="A64" s="41" t="s">
        <v>127</v>
      </c>
      <c r="I64" s="87"/>
      <c r="K64" s="49"/>
      <c r="M64" s="87"/>
      <c r="O64" s="87"/>
      <c r="Q64" s="87"/>
      <c r="S64" s="87"/>
      <c r="U64" s="87"/>
    </row>
    <row r="65" spans="1:21" s="86" customFormat="1" ht="19.5" customHeight="1" x14ac:dyDescent="0.2">
      <c r="A65" s="41" t="s">
        <v>287</v>
      </c>
      <c r="I65" s="87"/>
      <c r="K65" s="49"/>
      <c r="M65" s="87"/>
      <c r="O65" s="87"/>
      <c r="Q65" s="87"/>
      <c r="S65" s="87"/>
      <c r="U65" s="87"/>
    </row>
    <row r="66" spans="1:21" s="86" customFormat="1" ht="19.5" customHeight="1" x14ac:dyDescent="0.2">
      <c r="C66" s="43"/>
      <c r="D66" s="44"/>
      <c r="E66" s="44"/>
      <c r="F66" s="44"/>
      <c r="G66" s="44"/>
      <c r="H66" s="44"/>
      <c r="I66" s="42"/>
      <c r="J66" s="44"/>
      <c r="K66" s="49" t="s">
        <v>147</v>
      </c>
      <c r="M66" s="87"/>
      <c r="O66" s="87"/>
      <c r="Q66" s="87"/>
      <c r="S66" s="87"/>
      <c r="U66" s="87"/>
    </row>
    <row r="67" spans="1:21" s="86" customFormat="1" ht="19.5" customHeight="1" x14ac:dyDescent="0.2">
      <c r="C67" s="51"/>
      <c r="D67" s="50"/>
      <c r="E67" s="89"/>
      <c r="F67" s="89" t="s">
        <v>1</v>
      </c>
      <c r="G67" s="89"/>
      <c r="H67" s="52"/>
      <c r="I67" s="89"/>
      <c r="J67" s="89" t="s">
        <v>2</v>
      </c>
      <c r="K67" s="89"/>
      <c r="M67" s="87"/>
      <c r="O67" s="87"/>
      <c r="Q67" s="87"/>
      <c r="S67" s="87"/>
      <c r="U67" s="87"/>
    </row>
    <row r="68" spans="1:21" s="86" customFormat="1" ht="19.5" customHeight="1" x14ac:dyDescent="0.2">
      <c r="C68" s="53" t="s">
        <v>3</v>
      </c>
      <c r="D68" s="54"/>
      <c r="E68" s="90">
        <v>2563</v>
      </c>
      <c r="F68" s="56"/>
      <c r="G68" s="90">
        <v>2562</v>
      </c>
      <c r="H68" s="57"/>
      <c r="I68" s="90">
        <v>2563</v>
      </c>
      <c r="J68" s="56"/>
      <c r="K68" s="90">
        <v>2562</v>
      </c>
      <c r="M68" s="87"/>
      <c r="O68" s="87"/>
      <c r="Q68" s="87"/>
      <c r="S68" s="87"/>
      <c r="U68" s="87"/>
    </row>
    <row r="69" spans="1:21" ht="19.5" customHeight="1" x14ac:dyDescent="0.2">
      <c r="A69" s="91" t="s">
        <v>246</v>
      </c>
      <c r="C69" s="60"/>
      <c r="E69" s="76"/>
      <c r="G69" s="76"/>
      <c r="I69" s="76"/>
      <c r="J69" s="76"/>
      <c r="K69" s="76"/>
    </row>
    <row r="70" spans="1:21" ht="19.5" customHeight="1" thickBot="1" x14ac:dyDescent="0.25">
      <c r="A70" s="51" t="s">
        <v>84</v>
      </c>
      <c r="C70" s="60"/>
      <c r="E70" s="32">
        <v>160692</v>
      </c>
      <c r="G70" s="34">
        <v>137017</v>
      </c>
      <c r="I70" s="119">
        <f>SUM(I44)</f>
        <v>160692</v>
      </c>
      <c r="K70" s="119">
        <f>SUM(K44)</f>
        <v>137017</v>
      </c>
    </row>
    <row r="71" spans="1:21" ht="19.5" customHeight="1" thickTop="1" x14ac:dyDescent="0.2">
      <c r="A71" s="51" t="s">
        <v>44</v>
      </c>
      <c r="C71" s="60"/>
      <c r="E71" s="32">
        <v>110101</v>
      </c>
      <c r="G71" s="75">
        <v>46404</v>
      </c>
      <c r="I71" s="75"/>
      <c r="J71" s="78"/>
      <c r="K71" s="75"/>
    </row>
    <row r="72" spans="1:21" ht="19.5" customHeight="1" thickBot="1" x14ac:dyDescent="0.25">
      <c r="E72" s="120">
        <f>SUM(E70:E71)</f>
        <v>270793</v>
      </c>
      <c r="F72" s="34"/>
      <c r="G72" s="120">
        <f>SUM(G70:G71)</f>
        <v>183421</v>
      </c>
      <c r="H72" s="34"/>
      <c r="I72" s="34"/>
      <c r="J72" s="34"/>
      <c r="K72" s="34"/>
    </row>
    <row r="73" spans="1:21" s="87" customFormat="1" ht="19.5" customHeight="1" thickTop="1" x14ac:dyDescent="0.2">
      <c r="A73" s="112"/>
      <c r="C73" s="110"/>
      <c r="D73" s="111"/>
      <c r="E73" s="93"/>
      <c r="F73" s="108"/>
      <c r="G73" s="93"/>
      <c r="H73" s="93"/>
      <c r="I73" s="93"/>
      <c r="J73" s="93"/>
      <c r="K73" s="93"/>
    </row>
    <row r="74" spans="1:21" s="86" customFormat="1" ht="19.5" customHeight="1" x14ac:dyDescent="0.2">
      <c r="A74" s="99" t="s">
        <v>47</v>
      </c>
      <c r="C74" s="105"/>
      <c r="D74" s="121"/>
      <c r="E74" s="105"/>
      <c r="F74" s="115"/>
      <c r="G74" s="105"/>
      <c r="H74" s="116"/>
      <c r="I74" s="122"/>
      <c r="J74" s="105"/>
      <c r="K74" s="122"/>
      <c r="M74" s="87"/>
      <c r="O74" s="87"/>
      <c r="Q74" s="87"/>
      <c r="S74" s="87"/>
      <c r="U74" s="87"/>
    </row>
    <row r="75" spans="1:21" s="86" customFormat="1" ht="19.5" customHeight="1" thickBot="1" x14ac:dyDescent="0.25">
      <c r="A75" s="51" t="s">
        <v>84</v>
      </c>
      <c r="C75" s="105"/>
      <c r="D75" s="121"/>
      <c r="E75" s="32">
        <v>160582</v>
      </c>
      <c r="F75" s="50"/>
      <c r="G75" s="34">
        <v>140060</v>
      </c>
      <c r="H75" s="50"/>
      <c r="I75" s="119">
        <f>SUM(I59)</f>
        <v>160582</v>
      </c>
      <c r="J75" s="50"/>
      <c r="K75" s="119">
        <f>SUM(K59)</f>
        <v>140060</v>
      </c>
      <c r="M75" s="87"/>
      <c r="O75" s="87"/>
      <c r="Q75" s="87"/>
      <c r="S75" s="87"/>
      <c r="U75" s="87"/>
    </row>
    <row r="76" spans="1:21" s="86" customFormat="1" ht="19.5" customHeight="1" thickTop="1" x14ac:dyDescent="0.2">
      <c r="A76" s="51" t="s">
        <v>44</v>
      </c>
      <c r="C76" s="105"/>
      <c r="D76" s="121"/>
      <c r="E76" s="76">
        <v>110005</v>
      </c>
      <c r="F76" s="50"/>
      <c r="G76" s="75">
        <v>47947</v>
      </c>
      <c r="H76" s="50"/>
      <c r="I76" s="75"/>
      <c r="J76" s="78"/>
      <c r="K76" s="75"/>
      <c r="M76" s="87"/>
      <c r="O76" s="87"/>
      <c r="Q76" s="87"/>
      <c r="S76" s="87"/>
      <c r="U76" s="87"/>
    </row>
    <row r="77" spans="1:21" s="86" customFormat="1" ht="19.5" customHeight="1" thickBot="1" x14ac:dyDescent="0.25">
      <c r="A77" s="123"/>
      <c r="C77" s="105"/>
      <c r="D77" s="121"/>
      <c r="E77" s="120">
        <f>SUM(E75:E76)</f>
        <v>270587</v>
      </c>
      <c r="F77" s="34"/>
      <c r="G77" s="120">
        <f>SUM(G75:G76)</f>
        <v>188007</v>
      </c>
      <c r="H77" s="34"/>
      <c r="I77" s="34"/>
      <c r="J77" s="34"/>
      <c r="K77" s="34"/>
      <c r="M77" s="87"/>
      <c r="O77" s="87"/>
      <c r="Q77" s="87"/>
      <c r="S77" s="87"/>
      <c r="U77" s="87"/>
    </row>
    <row r="78" spans="1:21" s="86" customFormat="1" ht="19.5" customHeight="1" thickTop="1" x14ac:dyDescent="0.2">
      <c r="A78" s="123"/>
      <c r="C78" s="105"/>
      <c r="D78" s="121"/>
      <c r="E78" s="34"/>
      <c r="F78" s="34"/>
      <c r="G78" s="34"/>
      <c r="H78" s="34"/>
      <c r="I78" s="34"/>
      <c r="J78" s="34"/>
      <c r="K78" s="34"/>
      <c r="M78" s="87"/>
      <c r="O78" s="87"/>
      <c r="Q78" s="87"/>
      <c r="S78" s="87"/>
      <c r="U78" s="87"/>
    </row>
    <row r="79" spans="1:21" s="86" customFormat="1" ht="19.5" customHeight="1" x14ac:dyDescent="0.2">
      <c r="A79" s="123"/>
      <c r="C79" s="105"/>
      <c r="D79" s="121"/>
      <c r="E79" s="34"/>
      <c r="F79" s="34"/>
      <c r="G79" s="34" t="s">
        <v>297</v>
      </c>
      <c r="H79" s="34"/>
      <c r="I79" s="34"/>
      <c r="J79" s="34"/>
      <c r="K79" s="34" t="s">
        <v>297</v>
      </c>
      <c r="M79" s="87"/>
      <c r="O79" s="87"/>
      <c r="Q79" s="87"/>
      <c r="S79" s="87"/>
      <c r="U79" s="87"/>
    </row>
    <row r="80" spans="1:21" ht="19.5" customHeight="1" x14ac:dyDescent="0.2">
      <c r="A80" s="91" t="s">
        <v>45</v>
      </c>
      <c r="C80" s="60">
        <v>42</v>
      </c>
      <c r="E80" s="76"/>
      <c r="G80" s="76"/>
    </row>
    <row r="81" spans="1:21" ht="19.5" customHeight="1" x14ac:dyDescent="0.2">
      <c r="A81" s="92" t="s">
        <v>247</v>
      </c>
      <c r="B81" s="66"/>
      <c r="C81" s="60"/>
      <c r="E81" s="76"/>
      <c r="G81" s="76"/>
      <c r="H81" s="76"/>
      <c r="I81" s="76"/>
      <c r="J81" s="76"/>
      <c r="K81" s="76"/>
    </row>
    <row r="82" spans="1:21" ht="19.5" customHeight="1" thickBot="1" x14ac:dyDescent="0.25">
      <c r="A82" s="92" t="s">
        <v>248</v>
      </c>
      <c r="B82" s="45"/>
      <c r="C82" s="60"/>
      <c r="E82" s="172">
        <v>0.17699999999999999</v>
      </c>
      <c r="F82" s="124"/>
      <c r="G82" s="172">
        <v>0.151</v>
      </c>
      <c r="H82" s="124"/>
      <c r="I82" s="172">
        <v>0.17699999999999999</v>
      </c>
      <c r="J82" s="124"/>
      <c r="K82" s="172">
        <v>0.151</v>
      </c>
    </row>
    <row r="83" spans="1:21" s="86" customFormat="1" ht="19.5" customHeight="1" thickTop="1" x14ac:dyDescent="0.2">
      <c r="A83" s="99"/>
      <c r="C83" s="102"/>
      <c r="D83" s="101"/>
      <c r="E83" s="102"/>
      <c r="F83" s="115"/>
      <c r="G83" s="118"/>
      <c r="H83" s="103"/>
      <c r="I83" s="118"/>
      <c r="J83" s="105"/>
      <c r="K83" s="105"/>
      <c r="M83" s="87"/>
      <c r="O83" s="87"/>
      <c r="Q83" s="87"/>
      <c r="S83" s="87"/>
      <c r="U83" s="87"/>
    </row>
    <row r="84" spans="1:21" s="86" customFormat="1" ht="19.5" customHeight="1" x14ac:dyDescent="0.2">
      <c r="A84" s="51" t="s">
        <v>325</v>
      </c>
      <c r="I84" s="87"/>
      <c r="K84" s="49"/>
      <c r="M84" s="87"/>
      <c r="O84" s="87"/>
      <c r="Q84" s="87"/>
      <c r="S84" s="87"/>
      <c r="U84" s="87"/>
    </row>
    <row r="85" spans="1:21" s="86" customFormat="1" ht="19.5" customHeight="1" x14ac:dyDescent="0.2">
      <c r="I85" s="87"/>
      <c r="K85" s="49"/>
      <c r="L85" s="88" t="s">
        <v>110</v>
      </c>
      <c r="M85" s="87"/>
      <c r="O85" s="87"/>
      <c r="Q85" s="87"/>
      <c r="S85" s="87"/>
      <c r="U85" s="87"/>
    </row>
    <row r="86" spans="1:21" s="45" customFormat="1" ht="19.5" customHeight="1" x14ac:dyDescent="0.2">
      <c r="A86" s="41" t="s">
        <v>101</v>
      </c>
      <c r="B86" s="42"/>
      <c r="C86" s="43"/>
      <c r="D86" s="44"/>
      <c r="E86" s="44"/>
      <c r="F86" s="44"/>
      <c r="G86" s="44"/>
      <c r="H86" s="44"/>
      <c r="I86" s="44"/>
      <c r="J86" s="44"/>
      <c r="K86" s="44"/>
    </row>
    <row r="87" spans="1:21" s="45" customFormat="1" ht="19.5" customHeight="1" x14ac:dyDescent="0.2">
      <c r="A87" s="41" t="s">
        <v>46</v>
      </c>
      <c r="B87" s="42"/>
      <c r="C87" s="43"/>
      <c r="D87" s="44"/>
      <c r="E87" s="44"/>
      <c r="F87" s="44"/>
      <c r="G87" s="44"/>
      <c r="H87" s="44"/>
      <c r="I87" s="44"/>
      <c r="J87" s="44"/>
      <c r="K87" s="44"/>
    </row>
    <row r="88" spans="1:21" s="45" customFormat="1" ht="19.5" customHeight="1" x14ac:dyDescent="0.2">
      <c r="A88" s="41" t="s">
        <v>284</v>
      </c>
      <c r="B88" s="42"/>
      <c r="C88" s="43"/>
      <c r="D88" s="44"/>
      <c r="E88" s="44"/>
      <c r="F88" s="44"/>
      <c r="G88" s="44"/>
      <c r="H88" s="44"/>
      <c r="I88" s="44"/>
      <c r="J88" s="44"/>
      <c r="K88" s="44"/>
    </row>
    <row r="89" spans="1:21" s="45" customFormat="1" ht="19.5" customHeight="1" x14ac:dyDescent="0.2">
      <c r="B89" s="42"/>
      <c r="C89" s="43"/>
      <c r="D89" s="44"/>
      <c r="E89" s="44"/>
      <c r="F89" s="44"/>
      <c r="G89" s="44"/>
      <c r="H89" s="44"/>
      <c r="I89" s="42"/>
      <c r="J89" s="44"/>
      <c r="K89" s="49" t="s">
        <v>147</v>
      </c>
    </row>
    <row r="90" spans="1:21" ht="19.5" customHeight="1" x14ac:dyDescent="0.2">
      <c r="E90" s="89"/>
      <c r="F90" s="89" t="s">
        <v>1</v>
      </c>
      <c r="G90" s="89"/>
      <c r="H90" s="52"/>
      <c r="I90" s="89"/>
      <c r="J90" s="89" t="s">
        <v>2</v>
      </c>
      <c r="K90" s="89"/>
    </row>
    <row r="91" spans="1:21" ht="19.5" customHeight="1" x14ac:dyDescent="0.2">
      <c r="C91" s="53" t="s">
        <v>3</v>
      </c>
      <c r="D91" s="54"/>
      <c r="E91" s="90">
        <v>2563</v>
      </c>
      <c r="F91" s="56"/>
      <c r="G91" s="90">
        <v>2562</v>
      </c>
      <c r="H91" s="57"/>
      <c r="I91" s="90">
        <v>2563</v>
      </c>
      <c r="J91" s="56"/>
      <c r="K91" s="90">
        <v>2562</v>
      </c>
    </row>
    <row r="92" spans="1:21" ht="19.5" customHeight="1" x14ac:dyDescent="0.2">
      <c r="A92" s="91" t="s">
        <v>144</v>
      </c>
      <c r="C92" s="53"/>
      <c r="D92" s="54"/>
      <c r="E92" s="90"/>
      <c r="F92" s="56"/>
      <c r="G92" s="90"/>
      <c r="H92" s="57"/>
      <c r="I92" s="90"/>
      <c r="J92" s="56"/>
      <c r="K92" s="90"/>
    </row>
    <row r="93" spans="1:21" ht="19.5" customHeight="1" x14ac:dyDescent="0.2">
      <c r="A93" s="91" t="s">
        <v>145</v>
      </c>
    </row>
    <row r="94" spans="1:21" ht="19.5" customHeight="1" x14ac:dyDescent="0.2">
      <c r="A94" s="92" t="s">
        <v>290</v>
      </c>
      <c r="B94" s="60"/>
      <c r="C94" s="60">
        <v>38</v>
      </c>
      <c r="E94" s="32">
        <v>3127142</v>
      </c>
      <c r="F94" s="32"/>
      <c r="G94" s="32">
        <v>3780795</v>
      </c>
      <c r="H94" s="32"/>
      <c r="I94" s="93">
        <v>0</v>
      </c>
      <c r="J94" s="32"/>
      <c r="K94" s="93">
        <v>0</v>
      </c>
    </row>
    <row r="95" spans="1:21" ht="19.5" customHeight="1" x14ac:dyDescent="0.2">
      <c r="A95" s="92" t="s">
        <v>295</v>
      </c>
      <c r="B95" s="66"/>
      <c r="C95" s="94"/>
      <c r="F95" s="32"/>
      <c r="I95" s="93"/>
    </row>
    <row r="96" spans="1:21" ht="19.5" customHeight="1" x14ac:dyDescent="0.2">
      <c r="A96" s="92" t="s">
        <v>296</v>
      </c>
      <c r="B96" s="66"/>
      <c r="C96" s="94"/>
      <c r="E96" s="32">
        <v>1127676</v>
      </c>
      <c r="F96" s="32"/>
      <c r="G96" s="32">
        <v>1079187</v>
      </c>
      <c r="H96" s="32"/>
      <c r="I96" s="93">
        <v>0</v>
      </c>
      <c r="J96" s="32"/>
      <c r="K96" s="93">
        <v>0</v>
      </c>
    </row>
    <row r="97" spans="1:11" ht="19.5" customHeight="1" x14ac:dyDescent="0.2">
      <c r="A97" s="92" t="s">
        <v>292</v>
      </c>
      <c r="B97" s="66"/>
      <c r="C97" s="94"/>
      <c r="E97" s="32">
        <v>454561</v>
      </c>
      <c r="F97" s="32"/>
      <c r="G97" s="32">
        <v>216124</v>
      </c>
      <c r="H97" s="32"/>
      <c r="I97" s="93">
        <v>0</v>
      </c>
      <c r="J97" s="32"/>
      <c r="K97" s="93">
        <v>0</v>
      </c>
    </row>
    <row r="98" spans="1:11" ht="19.5" customHeight="1" x14ac:dyDescent="0.2">
      <c r="A98" s="92" t="s">
        <v>291</v>
      </c>
      <c r="B98" s="66"/>
      <c r="C98" s="60"/>
      <c r="E98" s="32">
        <v>143316</v>
      </c>
      <c r="F98" s="32"/>
      <c r="G98" s="32">
        <v>240701</v>
      </c>
      <c r="H98" s="32"/>
      <c r="I98" s="32">
        <v>39503</v>
      </c>
      <c r="J98" s="32"/>
      <c r="K98" s="32">
        <v>45472</v>
      </c>
    </row>
    <row r="99" spans="1:11" ht="19.5" customHeight="1" x14ac:dyDescent="0.2">
      <c r="A99" s="92" t="s">
        <v>203</v>
      </c>
      <c r="B99" s="66"/>
      <c r="C99" s="60">
        <v>39</v>
      </c>
      <c r="E99" s="33">
        <v>137773</v>
      </c>
      <c r="F99" s="32"/>
      <c r="G99" s="33">
        <v>82431</v>
      </c>
      <c r="H99" s="32"/>
      <c r="I99" s="95">
        <v>0</v>
      </c>
      <c r="J99" s="32"/>
      <c r="K99" s="95">
        <v>0</v>
      </c>
    </row>
    <row r="100" spans="1:11" ht="19.5" customHeight="1" x14ac:dyDescent="0.2">
      <c r="A100" s="91" t="s">
        <v>146</v>
      </c>
      <c r="E100" s="95">
        <f>SUM(E94:E99)</f>
        <v>4990468</v>
      </c>
      <c r="F100" s="32"/>
      <c r="G100" s="95">
        <f>SUM(G94:G99)</f>
        <v>5399238</v>
      </c>
      <c r="H100" s="32"/>
      <c r="I100" s="95">
        <f>SUM(I94:I99)</f>
        <v>39503</v>
      </c>
      <c r="J100" s="32"/>
      <c r="K100" s="95">
        <f>SUM(K94:K99)</f>
        <v>45472</v>
      </c>
    </row>
    <row r="101" spans="1:11" ht="19.5" customHeight="1" x14ac:dyDescent="0.2">
      <c r="A101" s="91" t="s">
        <v>120</v>
      </c>
      <c r="E101" s="32"/>
      <c r="F101" s="32"/>
      <c r="G101" s="32"/>
      <c r="H101" s="32"/>
      <c r="I101" s="32"/>
      <c r="J101" s="32"/>
      <c r="K101" s="32"/>
    </row>
    <row r="102" spans="1:11" ht="19.5" customHeight="1" x14ac:dyDescent="0.2">
      <c r="A102" s="92" t="s">
        <v>99</v>
      </c>
      <c r="B102" s="66"/>
      <c r="C102" s="94"/>
      <c r="E102" s="32">
        <v>2596596</v>
      </c>
      <c r="F102" s="32"/>
      <c r="G102" s="32">
        <v>3024838</v>
      </c>
      <c r="H102" s="32"/>
      <c r="I102" s="93">
        <v>0</v>
      </c>
      <c r="J102" s="32"/>
      <c r="K102" s="93">
        <v>0</v>
      </c>
    </row>
    <row r="103" spans="1:11" ht="19.5" customHeight="1" x14ac:dyDescent="0.2">
      <c r="A103" s="92" t="s">
        <v>100</v>
      </c>
      <c r="B103" s="66"/>
      <c r="C103" s="94"/>
      <c r="E103" s="32">
        <v>453947</v>
      </c>
      <c r="F103" s="32"/>
      <c r="G103" s="32">
        <v>448778</v>
      </c>
      <c r="H103" s="32"/>
      <c r="I103" s="93">
        <v>0</v>
      </c>
      <c r="J103" s="32"/>
      <c r="K103" s="93">
        <v>0</v>
      </c>
    </row>
    <row r="104" spans="1:11" ht="19.5" customHeight="1" x14ac:dyDescent="0.2">
      <c r="A104" s="92" t="s">
        <v>293</v>
      </c>
      <c r="B104" s="66"/>
      <c r="C104" s="94"/>
      <c r="E104" s="32">
        <v>46903</v>
      </c>
      <c r="F104" s="32"/>
      <c r="G104" s="32">
        <v>292724</v>
      </c>
      <c r="H104" s="32"/>
      <c r="I104" s="32">
        <v>7100</v>
      </c>
      <c r="J104" s="32"/>
      <c r="K104" s="32">
        <v>20498</v>
      </c>
    </row>
    <row r="105" spans="1:11" ht="19.5" customHeight="1" x14ac:dyDescent="0.2">
      <c r="A105" s="92" t="s">
        <v>204</v>
      </c>
      <c r="B105" s="66"/>
      <c r="C105" s="60">
        <v>40</v>
      </c>
      <c r="E105" s="32">
        <v>110748</v>
      </c>
      <c r="F105" s="32"/>
      <c r="G105" s="32">
        <v>92186</v>
      </c>
      <c r="H105" s="32"/>
      <c r="I105" s="95">
        <v>0</v>
      </c>
      <c r="J105" s="32"/>
      <c r="K105" s="95">
        <v>0</v>
      </c>
    </row>
    <row r="106" spans="1:11" ht="19.5" customHeight="1" x14ac:dyDescent="0.2">
      <c r="A106" s="96" t="s">
        <v>121</v>
      </c>
      <c r="B106" s="66"/>
      <c r="C106" s="94"/>
      <c r="E106" s="97">
        <f>SUM(E102:E105)</f>
        <v>3208194</v>
      </c>
      <c r="F106" s="32"/>
      <c r="G106" s="97">
        <f>SUM(G102:G105)</f>
        <v>3858526</v>
      </c>
      <c r="H106" s="32"/>
      <c r="I106" s="95">
        <f>SUM(I102:I105)</f>
        <v>7100</v>
      </c>
      <c r="J106" s="32"/>
      <c r="K106" s="95">
        <f>SUM(K102:K105)</f>
        <v>20498</v>
      </c>
    </row>
    <row r="107" spans="1:11" ht="19.5" customHeight="1" x14ac:dyDescent="0.2">
      <c r="A107" s="96" t="s">
        <v>122</v>
      </c>
      <c r="B107" s="66"/>
      <c r="C107" s="94"/>
      <c r="E107" s="32">
        <f>E100-E106</f>
        <v>1782274</v>
      </c>
      <c r="F107" s="32"/>
      <c r="G107" s="32">
        <f>G100-G106</f>
        <v>1540712</v>
      </c>
      <c r="H107" s="32"/>
      <c r="I107" s="93">
        <f>I100-I106</f>
        <v>32403</v>
      </c>
      <c r="J107" s="32"/>
      <c r="K107" s="93">
        <f>K100-K106</f>
        <v>24974</v>
      </c>
    </row>
    <row r="108" spans="1:11" ht="19.5" customHeight="1" x14ac:dyDescent="0.2">
      <c r="A108" s="92" t="s">
        <v>123</v>
      </c>
      <c r="B108" s="66"/>
      <c r="C108" s="94"/>
      <c r="E108" s="32">
        <v>105340</v>
      </c>
      <c r="F108" s="32"/>
      <c r="G108" s="32">
        <v>142352</v>
      </c>
      <c r="H108" s="32"/>
      <c r="I108" s="93">
        <v>0</v>
      </c>
      <c r="J108" s="32"/>
      <c r="K108" s="93">
        <v>0</v>
      </c>
    </row>
    <row r="109" spans="1:11" ht="19.5" customHeight="1" x14ac:dyDescent="0.2">
      <c r="A109" s="92" t="s">
        <v>124</v>
      </c>
      <c r="B109" s="66"/>
      <c r="C109" s="94"/>
      <c r="E109" s="93">
        <v>2202</v>
      </c>
      <c r="F109" s="32"/>
      <c r="G109" s="93">
        <v>2076</v>
      </c>
      <c r="H109" s="32"/>
      <c r="I109" s="93">
        <v>57413</v>
      </c>
      <c r="J109" s="32"/>
      <c r="K109" s="93">
        <v>67763</v>
      </c>
    </row>
    <row r="110" spans="1:11" ht="19.5" customHeight="1" x14ac:dyDescent="0.2">
      <c r="A110" s="92" t="s">
        <v>180</v>
      </c>
      <c r="B110" s="66"/>
      <c r="C110" s="94"/>
      <c r="E110" s="93">
        <v>7038</v>
      </c>
      <c r="F110" s="32"/>
      <c r="G110" s="93">
        <v>5543</v>
      </c>
      <c r="H110" s="32"/>
      <c r="I110" s="93">
        <v>65887</v>
      </c>
      <c r="J110" s="32"/>
      <c r="K110" s="93">
        <v>68102</v>
      </c>
    </row>
    <row r="111" spans="1:11" ht="19.5" customHeight="1" x14ac:dyDescent="0.2">
      <c r="A111" s="92" t="s">
        <v>40</v>
      </c>
      <c r="B111" s="66"/>
      <c r="C111" s="94"/>
      <c r="E111" s="93">
        <v>84774</v>
      </c>
      <c r="F111" s="93"/>
      <c r="G111" s="93">
        <v>92263</v>
      </c>
      <c r="H111" s="32"/>
      <c r="I111" s="32">
        <v>1249</v>
      </c>
      <c r="J111" s="32"/>
      <c r="K111" s="32">
        <v>1887</v>
      </c>
    </row>
    <row r="112" spans="1:11" ht="19.5" customHeight="1" x14ac:dyDescent="0.2">
      <c r="A112" s="92" t="s">
        <v>294</v>
      </c>
      <c r="B112" s="66"/>
      <c r="C112" s="94"/>
      <c r="E112" s="93">
        <v>-80710</v>
      </c>
      <c r="F112" s="93"/>
      <c r="G112" s="93">
        <v>0</v>
      </c>
      <c r="H112" s="32"/>
      <c r="I112" s="32">
        <v>-13289</v>
      </c>
      <c r="J112" s="32"/>
      <c r="K112" s="93">
        <v>0</v>
      </c>
    </row>
    <row r="113" spans="1:11" ht="19.5" customHeight="1" x14ac:dyDescent="0.2">
      <c r="A113" s="92" t="s">
        <v>361</v>
      </c>
      <c r="B113" s="66"/>
      <c r="C113" s="94"/>
      <c r="E113" s="93">
        <v>-1255</v>
      </c>
      <c r="F113" s="93"/>
      <c r="G113" s="93">
        <v>0</v>
      </c>
      <c r="H113" s="32"/>
      <c r="I113" s="93">
        <v>0</v>
      </c>
      <c r="J113" s="32"/>
      <c r="K113" s="93">
        <v>0</v>
      </c>
    </row>
    <row r="114" spans="1:11" ht="19.5" customHeight="1" x14ac:dyDescent="0.2">
      <c r="A114" s="92" t="s">
        <v>241</v>
      </c>
      <c r="B114" s="66"/>
      <c r="C114" s="94"/>
      <c r="E114" s="93">
        <v>0</v>
      </c>
      <c r="F114" s="32"/>
      <c r="G114" s="93">
        <v>2937</v>
      </c>
      <c r="H114" s="32"/>
      <c r="I114" s="93">
        <v>0</v>
      </c>
      <c r="J114" s="32"/>
      <c r="K114" s="93">
        <v>0</v>
      </c>
    </row>
    <row r="115" spans="1:11" ht="19.5" customHeight="1" x14ac:dyDescent="0.2">
      <c r="A115" s="92" t="s">
        <v>326</v>
      </c>
      <c r="B115" s="66"/>
      <c r="C115" s="94"/>
      <c r="E115" s="93">
        <v>-9657</v>
      </c>
      <c r="F115" s="32"/>
      <c r="G115" s="93">
        <v>5212</v>
      </c>
      <c r="H115" s="32"/>
      <c r="I115" s="93">
        <v>0</v>
      </c>
      <c r="J115" s="32"/>
      <c r="K115" s="93">
        <v>0</v>
      </c>
    </row>
    <row r="116" spans="1:11" ht="19.5" customHeight="1" x14ac:dyDescent="0.2">
      <c r="A116" s="92" t="s">
        <v>233</v>
      </c>
      <c r="B116" s="66"/>
      <c r="C116" s="94"/>
      <c r="E116" s="93">
        <v>3379</v>
      </c>
      <c r="F116" s="93"/>
      <c r="G116" s="93">
        <v>11256</v>
      </c>
      <c r="H116" s="32"/>
      <c r="I116" s="93">
        <v>0</v>
      </c>
      <c r="J116" s="32"/>
      <c r="K116" s="95">
        <v>0</v>
      </c>
    </row>
    <row r="117" spans="1:11" ht="19.5" customHeight="1" x14ac:dyDescent="0.2">
      <c r="A117" s="96" t="s">
        <v>125</v>
      </c>
      <c r="B117" s="66"/>
      <c r="C117" s="94"/>
      <c r="E117" s="97">
        <f>SUM(E107:E116)</f>
        <v>1893385</v>
      </c>
      <c r="F117" s="32"/>
      <c r="G117" s="97">
        <f>SUM(G107:G116)</f>
        <v>1802351</v>
      </c>
      <c r="H117" s="32"/>
      <c r="I117" s="97">
        <f>SUM(I107:I116)</f>
        <v>143663</v>
      </c>
      <c r="J117" s="32"/>
      <c r="K117" s="97">
        <f>SUM(K107:K116)</f>
        <v>162726</v>
      </c>
    </row>
    <row r="118" spans="1:11" ht="19.5" customHeight="1" x14ac:dyDescent="0.2">
      <c r="A118" s="92" t="s">
        <v>225</v>
      </c>
      <c r="B118" s="66"/>
      <c r="C118" s="98"/>
      <c r="E118" s="32">
        <v>315372</v>
      </c>
      <c r="F118" s="32"/>
      <c r="G118" s="32">
        <v>458152</v>
      </c>
      <c r="H118" s="32"/>
      <c r="I118" s="32">
        <v>137</v>
      </c>
      <c r="J118" s="32"/>
      <c r="K118" s="32">
        <v>509</v>
      </c>
    </row>
    <row r="119" spans="1:11" ht="19.5" customHeight="1" x14ac:dyDescent="0.2">
      <c r="A119" s="92" t="s">
        <v>41</v>
      </c>
      <c r="B119" s="66"/>
      <c r="C119" s="60"/>
      <c r="E119" s="33">
        <v>804974</v>
      </c>
      <c r="F119" s="32"/>
      <c r="G119" s="33">
        <v>662876</v>
      </c>
      <c r="H119" s="32"/>
      <c r="I119" s="33">
        <f>56776-3</f>
        <v>56773</v>
      </c>
      <c r="J119" s="32"/>
      <c r="K119" s="33">
        <v>51014</v>
      </c>
    </row>
    <row r="120" spans="1:11" ht="19.5" customHeight="1" x14ac:dyDescent="0.2">
      <c r="A120" s="91" t="s">
        <v>42</v>
      </c>
      <c r="E120" s="97">
        <f>SUM(E118:E119)</f>
        <v>1120346</v>
      </c>
      <c r="F120" s="32"/>
      <c r="G120" s="97">
        <f>SUM(G118:G119)</f>
        <v>1121028</v>
      </c>
      <c r="H120" s="32"/>
      <c r="I120" s="97">
        <f>SUM(I118:I119)</f>
        <v>56910</v>
      </c>
      <c r="J120" s="32"/>
      <c r="K120" s="97">
        <f>SUM(K118:K119)</f>
        <v>51523</v>
      </c>
    </row>
    <row r="121" spans="1:11" ht="19.5" customHeight="1" x14ac:dyDescent="0.2">
      <c r="A121" s="96" t="s">
        <v>190</v>
      </c>
      <c r="B121" s="45"/>
      <c r="E121" s="32">
        <f>E117-E120</f>
        <v>773039</v>
      </c>
      <c r="F121" s="32"/>
      <c r="G121" s="32">
        <f>G117-G120</f>
        <v>681323</v>
      </c>
      <c r="H121" s="32"/>
      <c r="I121" s="32">
        <f>I117-I120</f>
        <v>86753</v>
      </c>
      <c r="J121" s="32"/>
      <c r="K121" s="32">
        <f>K117-K120</f>
        <v>111203</v>
      </c>
    </row>
    <row r="122" spans="1:11" ht="19.5" customHeight="1" x14ac:dyDescent="0.2">
      <c r="A122" s="92" t="s">
        <v>43</v>
      </c>
      <c r="B122" s="45"/>
      <c r="E122" s="33">
        <v>-297266</v>
      </c>
      <c r="F122" s="32"/>
      <c r="G122" s="33">
        <v>-250259</v>
      </c>
      <c r="H122" s="32"/>
      <c r="I122" s="33">
        <v>-108088</v>
      </c>
      <c r="J122" s="32"/>
      <c r="K122" s="33">
        <v>-116558</v>
      </c>
    </row>
    <row r="123" spans="1:11" ht="19.5" customHeight="1" x14ac:dyDescent="0.2">
      <c r="A123" s="96" t="s">
        <v>162</v>
      </c>
      <c r="B123" s="45"/>
      <c r="E123" s="34">
        <f>SUM(E121:E122)</f>
        <v>475773</v>
      </c>
      <c r="F123" s="32"/>
      <c r="G123" s="34">
        <f>SUM(G121:G122)</f>
        <v>431064</v>
      </c>
      <c r="H123" s="32"/>
      <c r="I123" s="34">
        <f>SUM(I121:I122)</f>
        <v>-21335</v>
      </c>
      <c r="J123" s="32"/>
      <c r="K123" s="34">
        <f>SUM(K121:K122)</f>
        <v>-5355</v>
      </c>
    </row>
    <row r="124" spans="1:11" ht="19.5" customHeight="1" x14ac:dyDescent="0.2">
      <c r="A124" s="92" t="s">
        <v>243</v>
      </c>
      <c r="B124" s="45"/>
      <c r="C124" s="60">
        <v>18</v>
      </c>
      <c r="E124" s="93">
        <v>0</v>
      </c>
      <c r="F124" s="32"/>
      <c r="G124" s="93">
        <v>0</v>
      </c>
      <c r="H124" s="32"/>
      <c r="I124" s="93">
        <v>221484</v>
      </c>
      <c r="J124" s="32"/>
      <c r="K124" s="93">
        <v>236392</v>
      </c>
    </row>
    <row r="125" spans="1:11" ht="19.5" customHeight="1" x14ac:dyDescent="0.2">
      <c r="A125" s="92" t="s">
        <v>244</v>
      </c>
      <c r="B125" s="45"/>
      <c r="C125" s="60">
        <v>19</v>
      </c>
      <c r="E125" s="33">
        <v>59348</v>
      </c>
      <c r="F125" s="32"/>
      <c r="G125" s="33">
        <v>24282</v>
      </c>
      <c r="H125" s="32"/>
      <c r="I125" s="33">
        <v>59348</v>
      </c>
      <c r="J125" s="32"/>
      <c r="K125" s="33">
        <v>24282</v>
      </c>
    </row>
    <row r="126" spans="1:11" ht="19.5" customHeight="1" x14ac:dyDescent="0.2">
      <c r="A126" s="96" t="s">
        <v>245</v>
      </c>
      <c r="B126" s="45"/>
      <c r="E126" s="32">
        <f>SUM(E123:E125)</f>
        <v>535121</v>
      </c>
      <c r="F126" s="32"/>
      <c r="G126" s="32">
        <f>SUM(G123:G125)</f>
        <v>455346</v>
      </c>
      <c r="H126" s="32"/>
      <c r="I126" s="32">
        <f>SUM(I123:I125)</f>
        <v>259497</v>
      </c>
      <c r="J126" s="32"/>
      <c r="K126" s="32">
        <f>SUM(K123:K125)</f>
        <v>255319</v>
      </c>
    </row>
    <row r="127" spans="1:11" ht="19.5" customHeight="1" x14ac:dyDescent="0.2">
      <c r="A127" s="92" t="s">
        <v>163</v>
      </c>
      <c r="B127" s="45"/>
      <c r="C127" s="60">
        <v>41</v>
      </c>
      <c r="E127" s="33">
        <v>-74938</v>
      </c>
      <c r="F127" s="34"/>
      <c r="G127" s="33">
        <v>-92542</v>
      </c>
      <c r="H127" s="34"/>
      <c r="I127" s="93">
        <v>5978</v>
      </c>
      <c r="J127" s="34"/>
      <c r="K127" s="93">
        <v>0</v>
      </c>
    </row>
    <row r="128" spans="1:11" ht="19.5" customHeight="1" x14ac:dyDescent="0.2">
      <c r="A128" s="91" t="s">
        <v>229</v>
      </c>
      <c r="E128" s="97">
        <f>SUM(E126:E127)</f>
        <v>460183</v>
      </c>
      <c r="F128" s="34"/>
      <c r="G128" s="97">
        <f>SUM(G126:G127)</f>
        <v>362804</v>
      </c>
      <c r="H128" s="34"/>
      <c r="I128" s="97">
        <f>SUM(I126:I127)</f>
        <v>265475</v>
      </c>
      <c r="J128" s="34"/>
      <c r="K128" s="97">
        <f>SUM(K126:K127)</f>
        <v>255319</v>
      </c>
    </row>
    <row r="129" spans="1:21" ht="19.5" customHeight="1" x14ac:dyDescent="0.2">
      <c r="A129" s="91"/>
      <c r="E129" s="34"/>
      <c r="F129" s="34"/>
      <c r="G129" s="34"/>
      <c r="H129" s="34"/>
      <c r="I129" s="34"/>
      <c r="J129" s="34"/>
      <c r="K129" s="34"/>
    </row>
    <row r="130" spans="1:21" s="86" customFormat="1" ht="19.5" customHeight="1" x14ac:dyDescent="0.2">
      <c r="A130" s="99" t="s">
        <v>82</v>
      </c>
      <c r="C130" s="100"/>
      <c r="D130" s="101"/>
      <c r="E130" s="102"/>
      <c r="F130" s="100"/>
      <c r="G130" s="102"/>
      <c r="H130" s="103"/>
      <c r="I130" s="104"/>
      <c r="J130" s="105"/>
      <c r="K130" s="104"/>
      <c r="M130" s="87"/>
      <c r="O130" s="87"/>
      <c r="Q130" s="87"/>
      <c r="S130" s="87"/>
      <c r="U130" s="87"/>
    </row>
    <row r="131" spans="1:21" s="86" customFormat="1" ht="19.5" customHeight="1" x14ac:dyDescent="0.2">
      <c r="A131" s="106" t="s">
        <v>97</v>
      </c>
      <c r="C131" s="100"/>
      <c r="D131" s="101"/>
      <c r="E131" s="102"/>
      <c r="F131" s="100"/>
      <c r="G131" s="102"/>
      <c r="H131" s="103"/>
      <c r="I131" s="104"/>
      <c r="J131" s="105"/>
      <c r="K131" s="104"/>
      <c r="M131" s="87"/>
      <c r="O131" s="87"/>
      <c r="Q131" s="87"/>
      <c r="S131" s="87"/>
      <c r="U131" s="87"/>
    </row>
    <row r="132" spans="1:21" s="86" customFormat="1" ht="19.5" customHeight="1" x14ac:dyDescent="0.2">
      <c r="A132" s="107" t="s">
        <v>182</v>
      </c>
      <c r="C132" s="100"/>
      <c r="D132" s="101"/>
      <c r="E132" s="102"/>
      <c r="F132" s="100"/>
      <c r="G132" s="102"/>
      <c r="H132" s="103"/>
      <c r="I132" s="104"/>
      <c r="J132" s="105"/>
      <c r="K132" s="104"/>
      <c r="M132" s="87"/>
      <c r="O132" s="87"/>
      <c r="Q132" s="87"/>
      <c r="S132" s="87"/>
      <c r="U132" s="87"/>
    </row>
    <row r="133" spans="1:21" s="86" customFormat="1" ht="19.5" customHeight="1" x14ac:dyDescent="0.2">
      <c r="A133" s="107" t="s">
        <v>181</v>
      </c>
      <c r="C133" s="100"/>
      <c r="D133" s="101"/>
      <c r="E133" s="93">
        <v>84</v>
      </c>
      <c r="F133" s="93"/>
      <c r="G133" s="93">
        <v>-801</v>
      </c>
      <c r="H133" s="93"/>
      <c r="I133" s="93">
        <v>0</v>
      </c>
      <c r="J133" s="93"/>
      <c r="K133" s="93">
        <v>0</v>
      </c>
      <c r="M133" s="87"/>
      <c r="O133" s="87"/>
      <c r="Q133" s="87"/>
      <c r="S133" s="87"/>
      <c r="U133" s="87"/>
    </row>
    <row r="134" spans="1:21" s="86" customFormat="1" ht="19.5" customHeight="1" x14ac:dyDescent="0.2">
      <c r="A134" s="107" t="s">
        <v>333</v>
      </c>
      <c r="C134" s="100"/>
      <c r="D134" s="101"/>
      <c r="E134" s="93">
        <v>0</v>
      </c>
      <c r="F134" s="93"/>
      <c r="G134" s="93">
        <v>1833</v>
      </c>
      <c r="H134" s="93"/>
      <c r="I134" s="93">
        <v>0</v>
      </c>
      <c r="J134" s="93"/>
      <c r="K134" s="93">
        <v>0</v>
      </c>
      <c r="M134" s="87"/>
      <c r="O134" s="87"/>
      <c r="Q134" s="87"/>
      <c r="S134" s="87"/>
      <c r="U134" s="87"/>
    </row>
    <row r="135" spans="1:21" s="86" customFormat="1" ht="19.5" customHeight="1" x14ac:dyDescent="0.2">
      <c r="A135" s="107" t="s">
        <v>158</v>
      </c>
      <c r="C135" s="60">
        <v>18</v>
      </c>
      <c r="D135" s="101"/>
      <c r="E135" s="93">
        <v>0</v>
      </c>
      <c r="F135" s="100"/>
      <c r="G135" s="93">
        <v>0</v>
      </c>
      <c r="H135" s="100"/>
      <c r="I135" s="93">
        <f>44-1</f>
        <v>43</v>
      </c>
      <c r="J135" s="100"/>
      <c r="K135" s="93">
        <v>115</v>
      </c>
      <c r="M135" s="87"/>
      <c r="O135" s="87"/>
      <c r="Q135" s="87"/>
      <c r="S135" s="87"/>
      <c r="U135" s="87"/>
    </row>
    <row r="136" spans="1:21" s="86" customFormat="1" ht="19.5" customHeight="1" x14ac:dyDescent="0.2">
      <c r="A136" s="106" t="s">
        <v>334</v>
      </c>
      <c r="C136" s="100"/>
      <c r="D136" s="101"/>
      <c r="E136" s="113">
        <f>SUM(E133:E135)</f>
        <v>84</v>
      </c>
      <c r="F136" s="108"/>
      <c r="G136" s="113">
        <f>SUM(G133:G135)</f>
        <v>1032</v>
      </c>
      <c r="H136" s="93"/>
      <c r="I136" s="113">
        <f>SUM(I133:I135)</f>
        <v>43</v>
      </c>
      <c r="J136" s="93"/>
      <c r="K136" s="113">
        <f>SUM(K133:K135)</f>
        <v>115</v>
      </c>
      <c r="M136" s="87"/>
      <c r="O136" s="87"/>
      <c r="Q136" s="87"/>
      <c r="S136" s="87"/>
      <c r="U136" s="87"/>
    </row>
    <row r="137" spans="1:21" s="86" customFormat="1" ht="19.5" customHeight="1" x14ac:dyDescent="0.2">
      <c r="A137" s="106"/>
      <c r="C137" s="100"/>
      <c r="D137" s="101"/>
      <c r="E137" s="93"/>
      <c r="F137" s="108"/>
      <c r="G137" s="93"/>
      <c r="H137" s="93"/>
      <c r="I137" s="93"/>
      <c r="J137" s="93"/>
      <c r="K137" s="93"/>
      <c r="M137" s="87"/>
      <c r="O137" s="87"/>
      <c r="Q137" s="87"/>
      <c r="S137" s="87"/>
      <c r="U137" s="87"/>
    </row>
    <row r="138" spans="1:21" s="87" customFormat="1" ht="19.5" customHeight="1" x14ac:dyDescent="0.2">
      <c r="A138" s="109" t="s">
        <v>253</v>
      </c>
      <c r="C138" s="110"/>
      <c r="D138" s="111"/>
      <c r="E138" s="93"/>
      <c r="F138" s="108"/>
      <c r="G138" s="93"/>
      <c r="H138" s="93"/>
      <c r="I138" s="93"/>
      <c r="J138" s="93"/>
      <c r="K138" s="93"/>
    </row>
    <row r="139" spans="1:21" s="87" customFormat="1" ht="19.5" customHeight="1" x14ac:dyDescent="0.2">
      <c r="A139" s="112" t="s">
        <v>159</v>
      </c>
      <c r="C139" s="60">
        <v>19</v>
      </c>
      <c r="D139" s="111"/>
      <c r="E139" s="95">
        <v>0</v>
      </c>
      <c r="F139" s="108"/>
      <c r="G139" s="95">
        <v>2541</v>
      </c>
      <c r="H139" s="93"/>
      <c r="I139" s="95">
        <v>0</v>
      </c>
      <c r="J139" s="93"/>
      <c r="K139" s="95">
        <v>2541</v>
      </c>
    </row>
    <row r="140" spans="1:21" s="87" customFormat="1" ht="19.5" customHeight="1" x14ac:dyDescent="0.2">
      <c r="A140" s="109" t="s">
        <v>335</v>
      </c>
      <c r="C140" s="110"/>
      <c r="D140" s="111"/>
      <c r="E140" s="113">
        <f>SUM(E139)</f>
        <v>0</v>
      </c>
      <c r="F140" s="108"/>
      <c r="G140" s="113">
        <f>SUM(G139)</f>
        <v>2541</v>
      </c>
      <c r="H140" s="93"/>
      <c r="I140" s="113">
        <f>SUM(I139)</f>
        <v>0</v>
      </c>
      <c r="J140" s="93"/>
      <c r="K140" s="113">
        <f>SUM(K139)</f>
        <v>2541</v>
      </c>
    </row>
    <row r="141" spans="1:21" s="86" customFormat="1" ht="19.5" customHeight="1" x14ac:dyDescent="0.2">
      <c r="A141" s="99" t="s">
        <v>98</v>
      </c>
      <c r="C141" s="102"/>
      <c r="D141" s="101"/>
      <c r="E141" s="114">
        <f>SUM(E136,E140)</f>
        <v>84</v>
      </c>
      <c r="F141" s="115"/>
      <c r="G141" s="114">
        <f>SUM(G136,G140)</f>
        <v>3573</v>
      </c>
      <c r="H141" s="116"/>
      <c r="I141" s="114">
        <f>SUM(I136,I140)</f>
        <v>43</v>
      </c>
      <c r="J141" s="105"/>
      <c r="K141" s="114">
        <f>SUM(K136,K140)</f>
        <v>2656</v>
      </c>
      <c r="M141" s="87"/>
      <c r="O141" s="87"/>
      <c r="Q141" s="87"/>
      <c r="S141" s="87"/>
      <c r="U141" s="87"/>
    </row>
    <row r="142" spans="1:21" ht="19.5" customHeight="1" x14ac:dyDescent="0.2">
      <c r="A142" s="91"/>
      <c r="E142" s="34"/>
      <c r="F142" s="34"/>
      <c r="G142" s="34"/>
      <c r="H142" s="34"/>
      <c r="I142" s="34"/>
      <c r="J142" s="34"/>
      <c r="K142" s="34"/>
    </row>
    <row r="143" spans="1:21" s="86" customFormat="1" ht="19.5" customHeight="1" thickBot="1" x14ac:dyDescent="0.25">
      <c r="A143" s="99" t="s">
        <v>113</v>
      </c>
      <c r="C143" s="102"/>
      <c r="D143" s="101"/>
      <c r="E143" s="117">
        <f>SUM(E128,E141)</f>
        <v>460267</v>
      </c>
      <c r="F143" s="115"/>
      <c r="G143" s="117">
        <f>SUM(G128,G141)</f>
        <v>366377</v>
      </c>
      <c r="H143" s="103"/>
      <c r="I143" s="117">
        <f>SUM(I128,I141)</f>
        <v>265518</v>
      </c>
      <c r="J143" s="105"/>
      <c r="K143" s="117">
        <f>SUM(K128,K141)</f>
        <v>257975</v>
      </c>
      <c r="M143" s="87"/>
      <c r="O143" s="87"/>
      <c r="Q143" s="87"/>
      <c r="S143" s="87"/>
      <c r="U143" s="87"/>
    </row>
    <row r="144" spans="1:21" s="86" customFormat="1" ht="19.5" customHeight="1" thickTop="1" x14ac:dyDescent="0.2">
      <c r="A144" s="99"/>
      <c r="C144" s="102"/>
      <c r="D144" s="101"/>
      <c r="E144" s="102"/>
      <c r="F144" s="115"/>
      <c r="G144" s="118"/>
      <c r="H144" s="103"/>
      <c r="I144" s="118"/>
      <c r="J144" s="105"/>
      <c r="K144" s="105"/>
      <c r="M144" s="87"/>
      <c r="O144" s="87"/>
      <c r="Q144" s="87"/>
      <c r="S144" s="87"/>
      <c r="U144" s="87"/>
    </row>
    <row r="145" spans="1:21" ht="23.25" customHeight="1" x14ac:dyDescent="0.2">
      <c r="A145" s="51" t="s">
        <v>325</v>
      </c>
      <c r="C145" s="83"/>
      <c r="E145" s="75"/>
      <c r="G145" s="75"/>
      <c r="I145" s="75"/>
      <c r="J145" s="76"/>
      <c r="K145" s="75"/>
    </row>
    <row r="146" spans="1:21" s="86" customFormat="1" ht="23.25" customHeight="1" x14ac:dyDescent="0.2">
      <c r="I146" s="87"/>
      <c r="K146" s="88"/>
      <c r="L146" s="88" t="s">
        <v>110</v>
      </c>
      <c r="M146" s="87"/>
      <c r="O146" s="87"/>
      <c r="Q146" s="87"/>
      <c r="S146" s="87"/>
      <c r="U146" s="87"/>
    </row>
    <row r="147" spans="1:21" s="86" customFormat="1" ht="23.25" customHeight="1" x14ac:dyDescent="0.2">
      <c r="A147" s="41" t="s">
        <v>101</v>
      </c>
      <c r="I147" s="87"/>
      <c r="K147" s="49"/>
      <c r="M147" s="87"/>
      <c r="O147" s="87"/>
      <c r="Q147" s="87"/>
      <c r="S147" s="87"/>
      <c r="U147" s="87"/>
    </row>
    <row r="148" spans="1:21" s="86" customFormat="1" ht="23.25" customHeight="1" x14ac:dyDescent="0.2">
      <c r="A148" s="41" t="s">
        <v>127</v>
      </c>
      <c r="I148" s="87"/>
      <c r="K148" s="49"/>
      <c r="M148" s="87"/>
      <c r="O148" s="87"/>
      <c r="Q148" s="87"/>
      <c r="S148" s="87"/>
      <c r="U148" s="87"/>
    </row>
    <row r="149" spans="1:21" s="86" customFormat="1" ht="23.25" customHeight="1" x14ac:dyDescent="0.2">
      <c r="A149" s="41" t="s">
        <v>284</v>
      </c>
      <c r="I149" s="87"/>
      <c r="K149" s="49"/>
      <c r="M149" s="87"/>
      <c r="O149" s="87"/>
      <c r="Q149" s="87"/>
      <c r="S149" s="87"/>
      <c r="U149" s="87"/>
    </row>
    <row r="150" spans="1:21" s="86" customFormat="1" ht="23.25" customHeight="1" x14ac:dyDescent="0.2">
      <c r="C150" s="43"/>
      <c r="D150" s="44"/>
      <c r="E150" s="44"/>
      <c r="F150" s="44"/>
      <c r="G150" s="44"/>
      <c r="H150" s="44"/>
      <c r="I150" s="42"/>
      <c r="J150" s="44"/>
      <c r="K150" s="49" t="s">
        <v>147</v>
      </c>
      <c r="M150" s="87"/>
      <c r="O150" s="87"/>
      <c r="Q150" s="87"/>
      <c r="S150" s="87"/>
      <c r="U150" s="87"/>
    </row>
    <row r="151" spans="1:21" s="86" customFormat="1" ht="23.25" customHeight="1" x14ac:dyDescent="0.2">
      <c r="C151" s="51"/>
      <c r="D151" s="50"/>
      <c r="E151" s="89"/>
      <c r="F151" s="89" t="s">
        <v>1</v>
      </c>
      <c r="G151" s="89"/>
      <c r="H151" s="52"/>
      <c r="I151" s="89"/>
      <c r="J151" s="89" t="s">
        <v>2</v>
      </c>
      <c r="K151" s="89"/>
      <c r="M151" s="87"/>
      <c r="O151" s="87"/>
      <c r="Q151" s="87"/>
      <c r="S151" s="87"/>
      <c r="U151" s="87"/>
    </row>
    <row r="152" spans="1:21" s="86" customFormat="1" ht="23.25" customHeight="1" x14ac:dyDescent="0.2">
      <c r="C152" s="53" t="s">
        <v>3</v>
      </c>
      <c r="D152" s="54"/>
      <c r="E152" s="90">
        <v>2563</v>
      </c>
      <c r="F152" s="56"/>
      <c r="G152" s="90">
        <v>2562</v>
      </c>
      <c r="H152" s="57"/>
      <c r="I152" s="90">
        <v>2563</v>
      </c>
      <c r="J152" s="56"/>
      <c r="K152" s="90">
        <v>2562</v>
      </c>
      <c r="M152" s="87"/>
      <c r="O152" s="87"/>
      <c r="Q152" s="87"/>
      <c r="S152" s="87"/>
      <c r="U152" s="87"/>
    </row>
    <row r="153" spans="1:21" ht="23.25" x14ac:dyDescent="0.2">
      <c r="A153" s="91" t="s">
        <v>246</v>
      </c>
      <c r="C153" s="60"/>
      <c r="E153" s="76"/>
      <c r="G153" s="76"/>
      <c r="I153" s="76"/>
      <c r="J153" s="76"/>
      <c r="K153" s="76"/>
    </row>
    <row r="154" spans="1:21" thickBot="1" x14ac:dyDescent="0.25">
      <c r="A154" s="51" t="s">
        <v>84</v>
      </c>
      <c r="C154" s="60"/>
      <c r="E154" s="34">
        <v>265475</v>
      </c>
      <c r="G154" s="34">
        <v>255319</v>
      </c>
      <c r="I154" s="119">
        <f>SUM(I128)</f>
        <v>265475</v>
      </c>
      <c r="K154" s="119">
        <f>SUM(K128)</f>
        <v>255319</v>
      </c>
    </row>
    <row r="155" spans="1:21" thickTop="1" x14ac:dyDescent="0.2">
      <c r="A155" s="51" t="s">
        <v>44</v>
      </c>
      <c r="C155" s="60"/>
      <c r="E155" s="75">
        <v>194708</v>
      </c>
      <c r="G155" s="75">
        <v>107485</v>
      </c>
      <c r="I155" s="75"/>
      <c r="J155" s="78"/>
      <c r="K155" s="75"/>
    </row>
    <row r="156" spans="1:21" thickBot="1" x14ac:dyDescent="0.25">
      <c r="E156" s="120">
        <f>SUM(E154:E155)</f>
        <v>460183</v>
      </c>
      <c r="F156" s="34"/>
      <c r="G156" s="120">
        <f>SUM(G154:G155)</f>
        <v>362804</v>
      </c>
      <c r="H156" s="34"/>
      <c r="I156" s="34"/>
      <c r="J156" s="34"/>
      <c r="K156" s="34"/>
    </row>
    <row r="157" spans="1:21" s="87" customFormat="1" ht="23.25" customHeight="1" thickTop="1" x14ac:dyDescent="0.2">
      <c r="A157" s="112"/>
      <c r="C157" s="110"/>
      <c r="D157" s="111"/>
      <c r="E157" s="93"/>
      <c r="F157" s="108"/>
      <c r="G157" s="93"/>
      <c r="H157" s="93"/>
      <c r="I157" s="93"/>
      <c r="J157" s="93"/>
      <c r="K157" s="93"/>
    </row>
    <row r="158" spans="1:21" s="86" customFormat="1" ht="23.25" customHeight="1" x14ac:dyDescent="0.2">
      <c r="A158" s="99" t="s">
        <v>47</v>
      </c>
      <c r="C158" s="105"/>
      <c r="D158" s="121"/>
      <c r="E158" s="105"/>
      <c r="F158" s="115"/>
      <c r="G158" s="105"/>
      <c r="H158" s="116"/>
      <c r="I158" s="122"/>
      <c r="J158" s="105"/>
      <c r="K158" s="122"/>
      <c r="M158" s="87"/>
      <c r="O158" s="87"/>
      <c r="Q158" s="87"/>
      <c r="S158" s="87"/>
      <c r="U158" s="87"/>
    </row>
    <row r="159" spans="1:21" s="86" customFormat="1" ht="23.25" customHeight="1" thickBot="1" x14ac:dyDescent="0.25">
      <c r="A159" s="51" t="s">
        <v>84</v>
      </c>
      <c r="C159" s="105"/>
      <c r="D159" s="121"/>
      <c r="E159" s="34">
        <v>265518</v>
      </c>
      <c r="F159" s="50"/>
      <c r="G159" s="34">
        <v>257975</v>
      </c>
      <c r="H159" s="50"/>
      <c r="I159" s="119">
        <f>SUM(I143)</f>
        <v>265518</v>
      </c>
      <c r="J159" s="50"/>
      <c r="K159" s="119">
        <f>SUM(K143)</f>
        <v>257975</v>
      </c>
      <c r="M159" s="87"/>
      <c r="O159" s="87"/>
      <c r="Q159" s="87"/>
      <c r="S159" s="87"/>
      <c r="U159" s="87"/>
    </row>
    <row r="160" spans="1:21" s="86" customFormat="1" ht="23.25" customHeight="1" thickTop="1" x14ac:dyDescent="0.2">
      <c r="A160" s="51" t="s">
        <v>44</v>
      </c>
      <c r="C160" s="105"/>
      <c r="D160" s="121"/>
      <c r="E160" s="75">
        <v>194749</v>
      </c>
      <c r="F160" s="50"/>
      <c r="G160" s="75">
        <v>108402</v>
      </c>
      <c r="H160" s="50"/>
      <c r="I160" s="75"/>
      <c r="J160" s="78"/>
      <c r="K160" s="75"/>
      <c r="M160" s="87"/>
      <c r="O160" s="87"/>
      <c r="Q160" s="87"/>
      <c r="S160" s="87"/>
      <c r="U160" s="87"/>
    </row>
    <row r="161" spans="1:21" s="86" customFormat="1" ht="23.25" customHeight="1" thickBot="1" x14ac:dyDescent="0.25">
      <c r="A161" s="123"/>
      <c r="C161" s="105"/>
      <c r="D161" s="121"/>
      <c r="E161" s="120">
        <f>SUM(E159:E160)</f>
        <v>460267</v>
      </c>
      <c r="F161" s="34"/>
      <c r="G161" s="120">
        <f>SUM(G159:G160)</f>
        <v>366377</v>
      </c>
      <c r="H161" s="34"/>
      <c r="I161" s="34"/>
      <c r="J161" s="34"/>
      <c r="K161" s="34"/>
      <c r="M161" s="87"/>
      <c r="O161" s="87"/>
      <c r="Q161" s="87"/>
      <c r="S161" s="87"/>
      <c r="U161" s="87"/>
    </row>
    <row r="162" spans="1:21" s="86" customFormat="1" ht="23.25" customHeight="1" thickTop="1" x14ac:dyDescent="0.2">
      <c r="A162" s="123"/>
      <c r="C162" s="105"/>
      <c r="D162" s="121"/>
      <c r="E162" s="34"/>
      <c r="F162" s="34"/>
      <c r="G162" s="34"/>
      <c r="H162" s="34"/>
      <c r="I162" s="34"/>
      <c r="J162" s="34"/>
      <c r="K162" s="34"/>
      <c r="M162" s="87"/>
      <c r="O162" s="87"/>
      <c r="Q162" s="87"/>
      <c r="S162" s="87"/>
      <c r="U162" s="87"/>
    </row>
    <row r="163" spans="1:21" s="86" customFormat="1" ht="23.25" customHeight="1" x14ac:dyDescent="0.2">
      <c r="A163" s="123"/>
      <c r="C163" s="105"/>
      <c r="D163" s="121"/>
      <c r="E163" s="34"/>
      <c r="F163" s="34"/>
      <c r="G163" s="34" t="s">
        <v>297</v>
      </c>
      <c r="H163" s="34"/>
      <c r="I163" s="34"/>
      <c r="J163" s="34"/>
      <c r="K163" s="34" t="s">
        <v>297</v>
      </c>
      <c r="M163" s="87"/>
      <c r="O163" s="87"/>
      <c r="Q163" s="87"/>
      <c r="S163" s="87"/>
      <c r="U163" s="87"/>
    </row>
    <row r="164" spans="1:21" ht="23.25" x14ac:dyDescent="0.2">
      <c r="A164" s="91" t="s">
        <v>45</v>
      </c>
      <c r="C164" s="60">
        <v>42</v>
      </c>
      <c r="E164" s="76"/>
      <c r="G164" s="76"/>
    </row>
    <row r="165" spans="1:21" ht="23.25" x14ac:dyDescent="0.2">
      <c r="A165" s="92" t="s">
        <v>247</v>
      </c>
      <c r="B165" s="66"/>
      <c r="C165" s="60"/>
      <c r="E165" s="76"/>
      <c r="G165" s="76"/>
      <c r="H165" s="76"/>
      <c r="I165" s="76"/>
      <c r="J165" s="76"/>
      <c r="K165" s="76"/>
    </row>
    <row r="166" spans="1:21" thickBot="1" x14ac:dyDescent="0.25">
      <c r="A166" s="92" t="s">
        <v>248</v>
      </c>
      <c r="B166" s="45"/>
      <c r="C166" s="60"/>
      <c r="E166" s="172">
        <v>0.29299999999999998</v>
      </c>
      <c r="F166" s="124"/>
      <c r="G166" s="172">
        <v>0.28199999999999997</v>
      </c>
      <c r="H166" s="124"/>
      <c r="I166" s="172">
        <v>0.29299999999999998</v>
      </c>
      <c r="J166" s="124"/>
      <c r="K166" s="172">
        <v>0.28199999999999997</v>
      </c>
    </row>
    <row r="167" spans="1:21" s="86" customFormat="1" ht="23.25" customHeight="1" thickTop="1" x14ac:dyDescent="0.2">
      <c r="A167" s="99"/>
      <c r="C167" s="102"/>
      <c r="D167" s="101"/>
      <c r="E167" s="102"/>
      <c r="F167" s="115"/>
      <c r="G167" s="118"/>
      <c r="H167" s="103"/>
      <c r="I167" s="118"/>
      <c r="J167" s="105"/>
      <c r="K167" s="105"/>
      <c r="M167" s="87"/>
      <c r="O167" s="87"/>
      <c r="Q167" s="87"/>
      <c r="S167" s="87"/>
      <c r="U167" s="87"/>
    </row>
    <row r="168" spans="1:21" s="86" customFormat="1" ht="23.25" customHeight="1" x14ac:dyDescent="0.2">
      <c r="A168" s="51" t="s">
        <v>325</v>
      </c>
      <c r="I168" s="87"/>
      <c r="K168" s="49"/>
      <c r="M168" s="87"/>
      <c r="O168" s="87"/>
      <c r="Q168" s="87"/>
      <c r="S168" s="87"/>
      <c r="U168" s="87"/>
    </row>
    <row r="169" spans="1:21" s="86" customFormat="1" ht="23.25" customHeight="1" x14ac:dyDescent="0.2">
      <c r="A169" s="51"/>
      <c r="I169" s="87"/>
      <c r="K169" s="49"/>
      <c r="M169" s="87"/>
      <c r="O169" s="87"/>
      <c r="Q169" s="87"/>
      <c r="S169" s="87"/>
      <c r="U169" s="87"/>
    </row>
    <row r="170" spans="1:21" s="51" customFormat="1" ht="23.25" x14ac:dyDescent="0.2">
      <c r="B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</row>
    <row r="171" spans="1:21" s="51" customFormat="1" ht="23.25" x14ac:dyDescent="0.2">
      <c r="B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</row>
    <row r="172" spans="1:21" s="51" customFormat="1" ht="23.25" x14ac:dyDescent="0.2">
      <c r="B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</row>
    <row r="173" spans="1:21" s="51" customFormat="1" ht="23.25" x14ac:dyDescent="0.2">
      <c r="B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</row>
    <row r="174" spans="1:21" s="51" customFormat="1" ht="23.25" x14ac:dyDescent="0.2">
      <c r="B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</row>
    <row r="175" spans="1:21" s="51" customFormat="1" ht="23.25" x14ac:dyDescent="0.2">
      <c r="B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</row>
    <row r="176" spans="1:21" s="51" customFormat="1" ht="23.25" x14ac:dyDescent="0.2">
      <c r="B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</row>
    <row r="177" spans="2:21" s="51" customFormat="1" ht="23.25" x14ac:dyDescent="0.2">
      <c r="B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</row>
    <row r="178" spans="2:21" s="51" customFormat="1" ht="23.25" x14ac:dyDescent="0.2">
      <c r="B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</row>
    <row r="179" spans="2:21" s="51" customFormat="1" ht="23.25" x14ac:dyDescent="0.2">
      <c r="B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</row>
    <row r="180" spans="2:21" s="51" customFormat="1" ht="23.25" x14ac:dyDescent="0.2">
      <c r="B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</row>
    <row r="181" spans="2:21" s="51" customFormat="1" ht="23.25" x14ac:dyDescent="0.2">
      <c r="B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</row>
    <row r="182" spans="2:21" s="51" customFormat="1" ht="23.25" x14ac:dyDescent="0.2">
      <c r="B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</row>
    <row r="183" spans="2:21" s="51" customFormat="1" ht="23.25" x14ac:dyDescent="0.2">
      <c r="B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</row>
    <row r="184" spans="2:21" s="51" customFormat="1" ht="23.25" x14ac:dyDescent="0.2">
      <c r="B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</row>
    <row r="185" spans="2:21" s="51" customFormat="1" ht="23.25" x14ac:dyDescent="0.2">
      <c r="B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</row>
    <row r="186" spans="2:21" s="51" customFormat="1" ht="23.25" x14ac:dyDescent="0.2">
      <c r="B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</row>
    <row r="187" spans="2:21" s="51" customFormat="1" ht="23.25" x14ac:dyDescent="0.2">
      <c r="B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</row>
    <row r="188" spans="2:21" s="51" customFormat="1" ht="23.25" x14ac:dyDescent="0.2">
      <c r="B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</row>
    <row r="189" spans="2:21" s="51" customFormat="1" ht="23.25" x14ac:dyDescent="0.2">
      <c r="B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</row>
    <row r="190" spans="2:21" s="51" customFormat="1" ht="23.25" x14ac:dyDescent="0.2">
      <c r="B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</row>
    <row r="191" spans="2:21" s="51" customFormat="1" ht="23.25" x14ac:dyDescent="0.2">
      <c r="B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</row>
    <row r="192" spans="2:21" s="51" customFormat="1" ht="23.25" x14ac:dyDescent="0.2">
      <c r="B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</row>
    <row r="193" spans="2:21" s="51" customFormat="1" ht="23.25" x14ac:dyDescent="0.2">
      <c r="B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</row>
    <row r="194" spans="2:21" s="51" customFormat="1" ht="23.25" x14ac:dyDescent="0.2">
      <c r="B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</row>
    <row r="195" spans="2:21" s="51" customFormat="1" ht="23.25" x14ac:dyDescent="0.2">
      <c r="B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</row>
    <row r="196" spans="2:21" s="51" customFormat="1" ht="23.25" x14ac:dyDescent="0.2">
      <c r="B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</row>
    <row r="197" spans="2:21" s="51" customFormat="1" ht="23.25" x14ac:dyDescent="0.2">
      <c r="B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</row>
    <row r="198" spans="2:21" s="51" customFormat="1" ht="23.25" x14ac:dyDescent="0.2">
      <c r="B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</row>
    <row r="199" spans="2:21" s="51" customFormat="1" ht="23.25" x14ac:dyDescent="0.2">
      <c r="B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</row>
    <row r="200" spans="2:21" s="51" customFormat="1" ht="23.25" x14ac:dyDescent="0.2">
      <c r="B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</row>
    <row r="201" spans="2:21" s="51" customFormat="1" ht="23.25" x14ac:dyDescent="0.2">
      <c r="B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</row>
    <row r="202" spans="2:21" s="51" customFormat="1" ht="23.25" x14ac:dyDescent="0.2">
      <c r="B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</row>
    <row r="203" spans="2:21" s="51" customFormat="1" ht="23.25" x14ac:dyDescent="0.2">
      <c r="B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</row>
    <row r="204" spans="2:21" s="51" customFormat="1" ht="23.25" x14ac:dyDescent="0.2">
      <c r="B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</row>
    <row r="205" spans="2:21" s="51" customFormat="1" ht="23.25" x14ac:dyDescent="0.2">
      <c r="B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</row>
    <row r="206" spans="2:21" s="51" customFormat="1" ht="23.25" x14ac:dyDescent="0.2">
      <c r="B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</row>
    <row r="207" spans="2:21" s="51" customFormat="1" ht="23.25" x14ac:dyDescent="0.2">
      <c r="B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</row>
    <row r="208" spans="2:21" s="51" customFormat="1" ht="23.25" x14ac:dyDescent="0.2">
      <c r="B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</row>
    <row r="209" spans="2:21" s="51" customFormat="1" ht="23.25" x14ac:dyDescent="0.2">
      <c r="B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</row>
    <row r="210" spans="2:21" s="51" customFormat="1" ht="23.25" x14ac:dyDescent="0.2">
      <c r="B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</row>
    <row r="211" spans="2:21" s="51" customFormat="1" ht="23.25" x14ac:dyDescent="0.2">
      <c r="B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</row>
  </sheetData>
  <pageMargins left="0.78740157480314965" right="0.39370078740157483" top="0.78740157480314965" bottom="0.19685039370078741" header="0.19685039370078741" footer="0.19685039370078741"/>
  <pageSetup paperSize="9" scale="64" fitToHeight="7" orientation="portrait" r:id="rId1"/>
  <headerFooter>
    <evenHeader>&amp;R&amp;"Arial,Italic"&amp;12For internal use only</evenHeader>
  </headerFooter>
  <rowBreaks count="3" manualBreakCount="3">
    <brk id="61" max="16383" man="1"/>
    <brk id="84" max="16383" man="1"/>
    <brk id="145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44"/>
  <sheetViews>
    <sheetView showGridLines="0" topLeftCell="A13" zoomScale="70" zoomScaleNormal="70" zoomScaleSheetLayoutView="70" workbookViewId="0">
      <selection activeCell="E21" sqref="E21"/>
    </sheetView>
  </sheetViews>
  <sheetFormatPr defaultColWidth="9.140625" defaultRowHeight="23.25" x14ac:dyDescent="0.2"/>
  <cols>
    <col min="1" max="1" width="12.85546875" style="50" customWidth="1"/>
    <col min="2" max="2" width="9.85546875" style="50" customWidth="1"/>
    <col min="3" max="3" width="20" style="50" customWidth="1"/>
    <col min="4" max="4" width="1.28515625" style="78" customWidth="1"/>
    <col min="5" max="5" width="15" style="50" customWidth="1"/>
    <col min="6" max="6" width="1.7109375" style="50" customWidth="1"/>
    <col min="7" max="7" width="15" style="50" customWidth="1"/>
    <col min="8" max="8" width="1.7109375" style="50" customWidth="1"/>
    <col min="9" max="9" width="15" style="50" customWidth="1"/>
    <col min="10" max="10" width="1.7109375" style="50" customWidth="1"/>
    <col min="11" max="11" width="15" style="50" customWidth="1"/>
    <col min="12" max="12" width="1.7109375" style="50" customWidth="1"/>
    <col min="13" max="13" width="15" style="50" customWidth="1"/>
    <col min="14" max="14" width="1.5703125" style="50" customWidth="1"/>
    <col min="15" max="15" width="15" style="50" customWidth="1"/>
    <col min="16" max="16" width="1.7109375" style="50" customWidth="1"/>
    <col min="17" max="17" width="15" style="50" customWidth="1"/>
    <col min="18" max="18" width="1.7109375" style="50" customWidth="1"/>
    <col min="19" max="19" width="15" style="50" customWidth="1"/>
    <col min="20" max="20" width="1.7109375" style="50" customWidth="1"/>
    <col min="21" max="21" width="15" style="50" customWidth="1"/>
    <col min="22" max="22" width="1.7109375" style="50" customWidth="1"/>
    <col min="23" max="23" width="15" style="50" customWidth="1"/>
    <col min="24" max="24" width="1.7109375" style="50" customWidth="1"/>
    <col min="25" max="25" width="16" style="50" customWidth="1"/>
    <col min="26" max="26" width="1.7109375" style="50" customWidth="1"/>
    <col min="27" max="27" width="16" style="50" customWidth="1"/>
    <col min="28" max="28" width="1.7109375" style="50" customWidth="1"/>
    <col min="29" max="29" width="15" style="50" customWidth="1"/>
    <col min="30" max="30" width="1.7109375" style="50" customWidth="1"/>
    <col min="31" max="31" width="15" style="50" customWidth="1"/>
    <col min="32" max="32" width="1.7109375" style="50" customWidth="1"/>
    <col min="33" max="33" width="15" style="50" customWidth="1"/>
    <col min="34" max="16384" width="9.140625" style="50"/>
  </cols>
  <sheetData>
    <row r="1" spans="1:33" ht="22.5" customHeight="1" x14ac:dyDescent="0.2">
      <c r="B1" s="125"/>
      <c r="C1" s="125"/>
      <c r="D1" s="126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7" t="s">
        <v>110</v>
      </c>
    </row>
    <row r="2" spans="1:33" ht="22.5" customHeight="1" x14ac:dyDescent="0.2">
      <c r="A2" s="96" t="s">
        <v>101</v>
      </c>
      <c r="B2" s="46"/>
      <c r="C2" s="46"/>
      <c r="D2" s="128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</row>
    <row r="3" spans="1:33" ht="22.5" customHeight="1" x14ac:dyDescent="0.2">
      <c r="A3" s="46" t="s">
        <v>128</v>
      </c>
      <c r="B3" s="46"/>
      <c r="C3" s="46"/>
      <c r="D3" s="128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</row>
    <row r="4" spans="1:33" ht="22.5" customHeight="1" x14ac:dyDescent="0.2">
      <c r="A4" s="46" t="s">
        <v>284</v>
      </c>
      <c r="B4" s="46"/>
      <c r="C4" s="46"/>
      <c r="D4" s="128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</row>
    <row r="5" spans="1:33" ht="22.5" customHeight="1" x14ac:dyDescent="0.2">
      <c r="B5" s="129"/>
      <c r="C5" s="129"/>
      <c r="D5" s="130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31"/>
      <c r="R5" s="131"/>
      <c r="S5" s="131"/>
      <c r="T5" s="131"/>
      <c r="U5" s="131"/>
      <c r="V5" s="129"/>
      <c r="W5" s="131"/>
      <c r="X5" s="129"/>
      <c r="Y5" s="129"/>
      <c r="Z5" s="129"/>
      <c r="AA5" s="131"/>
      <c r="AB5" s="129"/>
      <c r="AC5" s="131"/>
      <c r="AD5" s="129"/>
      <c r="AE5" s="129"/>
      <c r="AF5" s="129"/>
      <c r="AG5" s="131" t="s">
        <v>112</v>
      </c>
    </row>
    <row r="6" spans="1:33" ht="22.5" customHeight="1" x14ac:dyDescent="0.2">
      <c r="A6" s="32"/>
      <c r="B6" s="32"/>
      <c r="C6" s="32"/>
      <c r="D6" s="132"/>
      <c r="E6" s="175" t="s">
        <v>1</v>
      </c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5"/>
      <c r="AG6" s="175"/>
    </row>
    <row r="7" spans="1:33" ht="22.5" customHeight="1" x14ac:dyDescent="0.2">
      <c r="A7" s="32"/>
      <c r="B7" s="32"/>
      <c r="C7" s="32"/>
      <c r="D7" s="133"/>
      <c r="E7" s="176" t="s">
        <v>83</v>
      </c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  <c r="AA7" s="176"/>
      <c r="AB7" s="176"/>
      <c r="AC7" s="176"/>
      <c r="AD7" s="134"/>
      <c r="AE7" s="32"/>
      <c r="AF7" s="134"/>
      <c r="AG7" s="134"/>
    </row>
    <row r="8" spans="1:33" ht="22.5" customHeight="1" x14ac:dyDescent="0.2">
      <c r="A8" s="32"/>
      <c r="B8" s="32"/>
      <c r="C8" s="32"/>
      <c r="D8" s="133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176" t="s">
        <v>35</v>
      </c>
      <c r="R8" s="176"/>
      <c r="S8" s="176"/>
      <c r="T8" s="176"/>
      <c r="U8" s="176"/>
      <c r="V8" s="176"/>
      <c r="W8" s="176"/>
      <c r="X8" s="176"/>
      <c r="Y8" s="176"/>
      <c r="Z8" s="176"/>
      <c r="AA8" s="176"/>
      <c r="AB8" s="34"/>
      <c r="AC8" s="34"/>
      <c r="AD8" s="134"/>
      <c r="AE8" s="32"/>
      <c r="AF8" s="134"/>
      <c r="AG8" s="134"/>
    </row>
    <row r="9" spans="1:33" ht="22.5" customHeight="1" x14ac:dyDescent="0.2">
      <c r="A9" s="32"/>
      <c r="B9" s="32"/>
      <c r="C9" s="32"/>
      <c r="D9" s="133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176" t="s">
        <v>65</v>
      </c>
      <c r="R9" s="176"/>
      <c r="S9" s="176"/>
      <c r="T9" s="176"/>
      <c r="U9" s="176"/>
      <c r="V9" s="176"/>
      <c r="W9" s="176"/>
      <c r="X9" s="176"/>
      <c r="Y9" s="176"/>
      <c r="Z9" s="34"/>
      <c r="AA9" s="34"/>
      <c r="AB9" s="34"/>
      <c r="AC9" s="34"/>
      <c r="AD9" s="134"/>
      <c r="AE9" s="32" t="s">
        <v>66</v>
      </c>
      <c r="AF9" s="134"/>
      <c r="AG9" s="134"/>
    </row>
    <row r="10" spans="1:33" ht="22.5" customHeight="1" x14ac:dyDescent="0.2">
      <c r="A10" s="32"/>
      <c r="B10" s="32"/>
      <c r="C10" s="32"/>
      <c r="D10" s="133"/>
      <c r="E10" s="34"/>
      <c r="F10" s="34"/>
      <c r="G10" s="34"/>
      <c r="H10" s="34"/>
      <c r="I10" s="32" t="s">
        <v>114</v>
      </c>
      <c r="J10" s="32"/>
      <c r="K10" s="32"/>
      <c r="L10" s="34"/>
      <c r="M10" s="34"/>
      <c r="N10" s="34"/>
      <c r="O10" s="34"/>
      <c r="P10" s="34"/>
      <c r="Q10" s="32" t="s">
        <v>85</v>
      </c>
      <c r="R10" s="32"/>
      <c r="S10" s="32"/>
      <c r="T10" s="32"/>
      <c r="U10" s="32"/>
      <c r="V10" s="34"/>
      <c r="W10" s="34"/>
      <c r="X10" s="34"/>
      <c r="Y10" s="34" t="s">
        <v>307</v>
      </c>
      <c r="Z10" s="34"/>
      <c r="AA10" s="34"/>
      <c r="AB10" s="34"/>
      <c r="AC10" s="34"/>
      <c r="AD10" s="134"/>
      <c r="AE10" s="32" t="s">
        <v>69</v>
      </c>
      <c r="AF10" s="134"/>
      <c r="AG10" s="134"/>
    </row>
    <row r="11" spans="1:33" s="32" customFormat="1" ht="22.5" customHeight="1" x14ac:dyDescent="0.2">
      <c r="D11" s="34"/>
      <c r="I11" s="32" t="s">
        <v>115</v>
      </c>
      <c r="K11" s="32" t="s">
        <v>304</v>
      </c>
      <c r="P11" s="34"/>
      <c r="Q11" s="32" t="s">
        <v>86</v>
      </c>
      <c r="S11" s="32" t="s">
        <v>230</v>
      </c>
      <c r="U11" s="32" t="s">
        <v>175</v>
      </c>
      <c r="V11" s="34"/>
      <c r="W11" s="32" t="s">
        <v>67</v>
      </c>
      <c r="X11" s="34"/>
      <c r="Y11" s="34" t="s">
        <v>308</v>
      </c>
      <c r="Z11" s="34"/>
      <c r="AA11" s="32" t="s">
        <v>68</v>
      </c>
      <c r="AB11" s="34"/>
      <c r="AC11" s="32" t="s">
        <v>68</v>
      </c>
      <c r="AD11" s="34"/>
      <c r="AE11" s="32" t="s">
        <v>74</v>
      </c>
      <c r="AF11" s="34"/>
    </row>
    <row r="12" spans="1:33" s="32" customFormat="1" ht="22.5" customHeight="1" x14ac:dyDescent="0.2">
      <c r="E12" s="34" t="s">
        <v>28</v>
      </c>
      <c r="G12" s="32" t="s">
        <v>70</v>
      </c>
      <c r="I12" s="32" t="s">
        <v>116</v>
      </c>
      <c r="K12" s="32" t="s">
        <v>305</v>
      </c>
      <c r="M12" s="177" t="s">
        <v>32</v>
      </c>
      <c r="N12" s="177"/>
      <c r="O12" s="177"/>
      <c r="P12" s="34"/>
      <c r="Q12" s="32" t="s">
        <v>71</v>
      </c>
      <c r="S12" s="32" t="s">
        <v>231</v>
      </c>
      <c r="U12" s="32" t="s">
        <v>176</v>
      </c>
      <c r="V12" s="34"/>
      <c r="W12" s="32" t="s">
        <v>72</v>
      </c>
      <c r="X12" s="34"/>
      <c r="Y12" s="34" t="s">
        <v>309</v>
      </c>
      <c r="Z12" s="34"/>
      <c r="AA12" s="32" t="s">
        <v>73</v>
      </c>
      <c r="AB12" s="34"/>
      <c r="AC12" s="32" t="s">
        <v>27</v>
      </c>
      <c r="AD12" s="34"/>
      <c r="AE12" s="32" t="s">
        <v>81</v>
      </c>
      <c r="AF12" s="34"/>
      <c r="AG12" s="32" t="s">
        <v>68</v>
      </c>
    </row>
    <row r="13" spans="1:33" s="32" customFormat="1" ht="22.5" customHeight="1" x14ac:dyDescent="0.2">
      <c r="D13" s="34"/>
      <c r="E13" s="33" t="s">
        <v>75</v>
      </c>
      <c r="G13" s="33" t="s">
        <v>76</v>
      </c>
      <c r="I13" s="33" t="s">
        <v>117</v>
      </c>
      <c r="J13" s="34"/>
      <c r="K13" s="33" t="s">
        <v>306</v>
      </c>
      <c r="M13" s="33" t="s">
        <v>77</v>
      </c>
      <c r="O13" s="33" t="s">
        <v>78</v>
      </c>
      <c r="Q13" s="33" t="s">
        <v>79</v>
      </c>
      <c r="R13" s="34"/>
      <c r="S13" s="33" t="s">
        <v>232</v>
      </c>
      <c r="T13" s="34"/>
      <c r="U13" s="33" t="s">
        <v>177</v>
      </c>
      <c r="W13" s="33" t="s">
        <v>4</v>
      </c>
      <c r="Y13" s="33" t="s">
        <v>310</v>
      </c>
      <c r="AA13" s="33" t="s">
        <v>80</v>
      </c>
      <c r="AC13" s="33" t="s">
        <v>87</v>
      </c>
      <c r="AE13" s="33" t="s">
        <v>88</v>
      </c>
      <c r="AG13" s="33" t="s">
        <v>27</v>
      </c>
    </row>
    <row r="14" spans="1:33" ht="22.5" customHeight="1" x14ac:dyDescent="0.2">
      <c r="A14" s="91" t="s">
        <v>224</v>
      </c>
      <c r="C14" s="135"/>
      <c r="D14" s="135"/>
      <c r="E14" s="93">
        <v>734250</v>
      </c>
      <c r="F14" s="93"/>
      <c r="G14" s="93">
        <v>548060</v>
      </c>
      <c r="H14" s="93"/>
      <c r="I14" s="93">
        <v>772079</v>
      </c>
      <c r="J14" s="93"/>
      <c r="K14" s="93">
        <v>0</v>
      </c>
      <c r="L14" s="93"/>
      <c r="M14" s="93">
        <v>89741</v>
      </c>
      <c r="N14" s="93"/>
      <c r="O14" s="93">
        <v>585224</v>
      </c>
      <c r="P14" s="93"/>
      <c r="Q14" s="93">
        <v>93</v>
      </c>
      <c r="R14" s="93"/>
      <c r="S14" s="93">
        <v>-11</v>
      </c>
      <c r="T14" s="93"/>
      <c r="U14" s="93">
        <v>426</v>
      </c>
      <c r="V14" s="93"/>
      <c r="W14" s="93">
        <v>115861</v>
      </c>
      <c r="X14" s="93"/>
      <c r="Y14" s="93">
        <v>0</v>
      </c>
      <c r="Z14" s="93"/>
      <c r="AA14" s="93">
        <f>SUM(Q14:Y14)</f>
        <v>116369</v>
      </c>
      <c r="AB14" s="93"/>
      <c r="AC14" s="93">
        <f>SUM(E14:O14,AA14)</f>
        <v>2845723</v>
      </c>
      <c r="AD14" s="93"/>
      <c r="AE14" s="34">
        <v>1858749</v>
      </c>
      <c r="AF14" s="93"/>
      <c r="AG14" s="93">
        <f>SUM(AC14:AE14)</f>
        <v>4704472</v>
      </c>
    </row>
    <row r="15" spans="1:33" ht="22.5" customHeight="1" x14ac:dyDescent="0.2">
      <c r="A15" s="51" t="s">
        <v>229</v>
      </c>
      <c r="C15" s="135"/>
      <c r="D15" s="135"/>
      <c r="E15" s="93">
        <v>0</v>
      </c>
      <c r="F15" s="93"/>
      <c r="G15" s="93">
        <v>0</v>
      </c>
      <c r="H15" s="93"/>
      <c r="I15" s="93">
        <v>0</v>
      </c>
      <c r="J15" s="93"/>
      <c r="K15" s="93">
        <v>0</v>
      </c>
      <c r="L15" s="93"/>
      <c r="M15" s="93">
        <v>0</v>
      </c>
      <c r="N15" s="93"/>
      <c r="O15" s="93">
        <f>SUM(PL!G154)</f>
        <v>255319</v>
      </c>
      <c r="P15" s="93"/>
      <c r="Q15" s="93">
        <v>0</v>
      </c>
      <c r="R15" s="93"/>
      <c r="S15" s="93">
        <v>0</v>
      </c>
      <c r="T15" s="93"/>
      <c r="U15" s="93">
        <v>0</v>
      </c>
      <c r="V15" s="93"/>
      <c r="W15" s="93">
        <v>0</v>
      </c>
      <c r="X15" s="93"/>
      <c r="Y15" s="93">
        <v>0</v>
      </c>
      <c r="Z15" s="93"/>
      <c r="AA15" s="93">
        <f>SUM(Q15:Y15)</f>
        <v>0</v>
      </c>
      <c r="AB15" s="93"/>
      <c r="AC15" s="93">
        <f>SUM(E15:O15)+AA15</f>
        <v>255319</v>
      </c>
      <c r="AD15" s="93"/>
      <c r="AE15" s="93">
        <f>SUM(PL!G155)</f>
        <v>107485</v>
      </c>
      <c r="AF15" s="93"/>
      <c r="AG15" s="93">
        <f>AC15+AE15</f>
        <v>362804</v>
      </c>
    </row>
    <row r="16" spans="1:33" ht="22.5" customHeight="1" x14ac:dyDescent="0.2">
      <c r="A16" s="123" t="s">
        <v>98</v>
      </c>
      <c r="C16" s="135"/>
      <c r="D16" s="135"/>
      <c r="E16" s="95">
        <v>0</v>
      </c>
      <c r="F16" s="93"/>
      <c r="G16" s="95">
        <v>0</v>
      </c>
      <c r="H16" s="93"/>
      <c r="I16" s="95">
        <v>0</v>
      </c>
      <c r="J16" s="93"/>
      <c r="K16" s="93">
        <v>0</v>
      </c>
      <c r="L16" s="93"/>
      <c r="M16" s="95">
        <v>0</v>
      </c>
      <c r="N16" s="93"/>
      <c r="O16" s="95">
        <v>0</v>
      </c>
      <c r="P16" s="93"/>
      <c r="Q16" s="95">
        <v>-447</v>
      </c>
      <c r="R16" s="93"/>
      <c r="S16" s="95">
        <v>562</v>
      </c>
      <c r="T16" s="93"/>
      <c r="U16" s="95">
        <v>2541</v>
      </c>
      <c r="V16" s="93"/>
      <c r="W16" s="95">
        <v>0</v>
      </c>
      <c r="X16" s="93"/>
      <c r="Y16" s="95">
        <v>0</v>
      </c>
      <c r="Z16" s="93"/>
      <c r="AA16" s="93">
        <f>SUM(Q16:Y16)</f>
        <v>2656</v>
      </c>
      <c r="AB16" s="93"/>
      <c r="AC16" s="95">
        <f>SUM(E16:O16)+AA16</f>
        <v>2656</v>
      </c>
      <c r="AD16" s="93"/>
      <c r="AE16" s="95">
        <v>917</v>
      </c>
      <c r="AF16" s="93"/>
      <c r="AG16" s="95">
        <f>AC16+AE16</f>
        <v>3573</v>
      </c>
    </row>
    <row r="17" spans="1:33" ht="22.5" customHeight="1" x14ac:dyDescent="0.2">
      <c r="A17" s="51" t="s">
        <v>113</v>
      </c>
      <c r="C17" s="135"/>
      <c r="D17" s="135"/>
      <c r="E17" s="136">
        <f>SUM(E15:E16)</f>
        <v>0</v>
      </c>
      <c r="F17" s="93"/>
      <c r="G17" s="136">
        <f>SUM(G15:G16)</f>
        <v>0</v>
      </c>
      <c r="H17" s="93"/>
      <c r="I17" s="136">
        <f>SUM(I15:I16)</f>
        <v>0</v>
      </c>
      <c r="J17" s="93"/>
      <c r="K17" s="136">
        <f>SUM(K15:K16)</f>
        <v>0</v>
      </c>
      <c r="L17" s="93"/>
      <c r="M17" s="136">
        <f>SUM(M15:M16)</f>
        <v>0</v>
      </c>
      <c r="N17" s="93"/>
      <c r="O17" s="136">
        <f>SUM(O15:O16)</f>
        <v>255319</v>
      </c>
      <c r="P17" s="93"/>
      <c r="Q17" s="136">
        <f>SUM(Q15:Q16)</f>
        <v>-447</v>
      </c>
      <c r="R17" s="93"/>
      <c r="S17" s="136">
        <f>SUM(S15:S16)</f>
        <v>562</v>
      </c>
      <c r="T17" s="93"/>
      <c r="U17" s="136">
        <f>SUM(U15:U16)</f>
        <v>2541</v>
      </c>
      <c r="V17" s="93"/>
      <c r="W17" s="136">
        <f>SUM(W15:W16)</f>
        <v>0</v>
      </c>
      <c r="X17" s="93"/>
      <c r="Y17" s="136">
        <f>SUM(Y15:Y16)</f>
        <v>0</v>
      </c>
      <c r="Z17" s="93"/>
      <c r="AA17" s="136">
        <f>SUM(AA15:AA16)</f>
        <v>2656</v>
      </c>
      <c r="AB17" s="93"/>
      <c r="AC17" s="136">
        <f>SUM(AC15:AC16)</f>
        <v>257975</v>
      </c>
      <c r="AD17" s="93"/>
      <c r="AE17" s="136">
        <f>SUM(AE15:AE16)</f>
        <v>108402</v>
      </c>
      <c r="AF17" s="93"/>
      <c r="AG17" s="136">
        <f>SUM(AG15:AG16)</f>
        <v>366377</v>
      </c>
    </row>
    <row r="18" spans="1:33" ht="22.5" customHeight="1" x14ac:dyDescent="0.2">
      <c r="A18" s="51" t="s">
        <v>106</v>
      </c>
      <c r="C18" s="135"/>
      <c r="D18" s="135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</row>
    <row r="19" spans="1:33" ht="22.5" customHeight="1" x14ac:dyDescent="0.2">
      <c r="A19" s="51" t="s">
        <v>206</v>
      </c>
      <c r="C19" s="135"/>
      <c r="D19" s="135"/>
      <c r="E19" s="93">
        <v>0</v>
      </c>
      <c r="F19" s="93"/>
      <c r="G19" s="93">
        <v>0</v>
      </c>
      <c r="H19" s="93"/>
      <c r="I19" s="93">
        <v>29554</v>
      </c>
      <c r="J19" s="93"/>
      <c r="K19" s="93">
        <v>0</v>
      </c>
      <c r="L19" s="93"/>
      <c r="M19" s="93">
        <v>0</v>
      </c>
      <c r="N19" s="93"/>
      <c r="O19" s="93">
        <v>0</v>
      </c>
      <c r="P19" s="93"/>
      <c r="Q19" s="93">
        <v>0</v>
      </c>
      <c r="R19" s="93"/>
      <c r="S19" s="93">
        <v>0</v>
      </c>
      <c r="T19" s="93"/>
      <c r="U19" s="93">
        <v>0</v>
      </c>
      <c r="V19" s="93"/>
      <c r="W19" s="93">
        <v>0</v>
      </c>
      <c r="X19" s="93"/>
      <c r="Y19" s="93">
        <v>0</v>
      </c>
      <c r="Z19" s="93"/>
      <c r="AA19" s="93">
        <f>SUM(Q19:Y19)</f>
        <v>0</v>
      </c>
      <c r="AB19" s="93"/>
      <c r="AC19" s="93">
        <f>SUM(E19:O19)+AA19</f>
        <v>29554</v>
      </c>
      <c r="AD19" s="93"/>
      <c r="AE19" s="93">
        <v>-29554</v>
      </c>
      <c r="AF19" s="93"/>
      <c r="AG19" s="93">
        <f>AC19+AE19</f>
        <v>0</v>
      </c>
    </row>
    <row r="20" spans="1:33" ht="22.5" customHeight="1" x14ac:dyDescent="0.2">
      <c r="A20" s="51" t="s">
        <v>183</v>
      </c>
      <c r="C20" s="135"/>
      <c r="D20" s="135"/>
      <c r="E20" s="93">
        <v>2</v>
      </c>
      <c r="F20" s="93"/>
      <c r="G20" s="93">
        <v>29</v>
      </c>
      <c r="H20" s="93"/>
      <c r="I20" s="93">
        <v>0</v>
      </c>
      <c r="J20" s="93"/>
      <c r="K20" s="93">
        <v>0</v>
      </c>
      <c r="L20" s="93"/>
      <c r="M20" s="93">
        <v>0</v>
      </c>
      <c r="N20" s="93"/>
      <c r="O20" s="93">
        <v>0</v>
      </c>
      <c r="P20" s="93"/>
      <c r="Q20" s="93">
        <v>0</v>
      </c>
      <c r="R20" s="93"/>
      <c r="S20" s="93">
        <v>0</v>
      </c>
      <c r="T20" s="93"/>
      <c r="U20" s="93">
        <v>0</v>
      </c>
      <c r="V20" s="93"/>
      <c r="W20" s="93">
        <v>0</v>
      </c>
      <c r="X20" s="93"/>
      <c r="Y20" s="93">
        <v>0</v>
      </c>
      <c r="Z20" s="93"/>
      <c r="AA20" s="93">
        <f>SUM(Q20:Y20)</f>
        <v>0</v>
      </c>
      <c r="AB20" s="93"/>
      <c r="AC20" s="93">
        <f>SUM(E20:O20)+AA20</f>
        <v>31</v>
      </c>
      <c r="AD20" s="93"/>
      <c r="AE20" s="93">
        <v>0</v>
      </c>
      <c r="AF20" s="93"/>
      <c r="AG20" s="93">
        <f>AC20+AE20</f>
        <v>31</v>
      </c>
    </row>
    <row r="21" spans="1:33" ht="22.5" customHeight="1" x14ac:dyDescent="0.2">
      <c r="A21" s="51" t="s">
        <v>183</v>
      </c>
      <c r="C21" s="135"/>
      <c r="D21" s="135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</row>
    <row r="22" spans="1:33" ht="22.5" customHeight="1" x14ac:dyDescent="0.2">
      <c r="A22" s="51" t="s">
        <v>249</v>
      </c>
      <c r="C22" s="135"/>
      <c r="D22" s="135"/>
      <c r="E22" s="93">
        <v>0</v>
      </c>
      <c r="F22" s="93"/>
      <c r="G22" s="93">
        <v>0</v>
      </c>
      <c r="H22" s="93"/>
      <c r="I22" s="93">
        <v>0</v>
      </c>
      <c r="J22" s="93"/>
      <c r="K22" s="93">
        <v>0</v>
      </c>
      <c r="L22" s="93"/>
      <c r="M22" s="93">
        <v>0</v>
      </c>
      <c r="N22" s="93"/>
      <c r="O22" s="93">
        <v>0</v>
      </c>
      <c r="P22" s="93"/>
      <c r="Q22" s="93">
        <v>0</v>
      </c>
      <c r="R22" s="93"/>
      <c r="S22" s="93">
        <v>0</v>
      </c>
      <c r="T22" s="93"/>
      <c r="U22" s="93">
        <v>0</v>
      </c>
      <c r="V22" s="93"/>
      <c r="W22" s="93">
        <v>0</v>
      </c>
      <c r="X22" s="93"/>
      <c r="Y22" s="93">
        <v>0</v>
      </c>
      <c r="Z22" s="93"/>
      <c r="AA22" s="93">
        <f>SUM(Q22:Y22)</f>
        <v>0</v>
      </c>
      <c r="AB22" s="93"/>
      <c r="AC22" s="93">
        <f>SUM(E22:O22)+AA22</f>
        <v>0</v>
      </c>
      <c r="AD22" s="93"/>
      <c r="AE22" s="93">
        <v>43598</v>
      </c>
      <c r="AF22" s="93"/>
      <c r="AG22" s="93">
        <f>AC22+AE22</f>
        <v>43598</v>
      </c>
    </row>
    <row r="23" spans="1:33" ht="22.5" customHeight="1" x14ac:dyDescent="0.2">
      <c r="A23" s="51" t="s">
        <v>228</v>
      </c>
      <c r="C23" s="135"/>
      <c r="D23" s="135"/>
      <c r="E23" s="93">
        <v>0</v>
      </c>
      <c r="F23" s="93"/>
      <c r="G23" s="93">
        <v>0</v>
      </c>
      <c r="H23" s="93"/>
      <c r="I23" s="93">
        <v>0</v>
      </c>
      <c r="J23" s="93"/>
      <c r="K23" s="93">
        <v>0</v>
      </c>
      <c r="L23" s="93"/>
      <c r="M23" s="93">
        <v>0</v>
      </c>
      <c r="N23" s="93"/>
      <c r="O23" s="93">
        <v>0</v>
      </c>
      <c r="P23" s="93"/>
      <c r="Q23" s="93">
        <v>0</v>
      </c>
      <c r="R23" s="93"/>
      <c r="S23" s="93">
        <v>0</v>
      </c>
      <c r="T23" s="93"/>
      <c r="U23" s="93">
        <v>0</v>
      </c>
      <c r="V23" s="93"/>
      <c r="W23" s="93">
        <v>0</v>
      </c>
      <c r="X23" s="93"/>
      <c r="Y23" s="93">
        <v>0</v>
      </c>
      <c r="Z23" s="93"/>
      <c r="AA23" s="93">
        <f>SUM(Q23:Y23)</f>
        <v>0</v>
      </c>
      <c r="AB23" s="93"/>
      <c r="AC23" s="93">
        <f>SUM(E23:O23)+AA23</f>
        <v>0</v>
      </c>
      <c r="AD23" s="93"/>
      <c r="AE23" s="93">
        <v>13596</v>
      </c>
      <c r="AF23" s="93"/>
      <c r="AG23" s="93">
        <f>AC23+AE23</f>
        <v>13596</v>
      </c>
    </row>
    <row r="24" spans="1:33" ht="22.5" customHeight="1" x14ac:dyDescent="0.2">
      <c r="A24" s="51" t="s">
        <v>350</v>
      </c>
      <c r="C24" s="135"/>
      <c r="D24" s="135"/>
      <c r="E24" s="95">
        <v>0</v>
      </c>
      <c r="F24" s="93"/>
      <c r="G24" s="95">
        <v>0</v>
      </c>
      <c r="H24" s="93"/>
      <c r="I24" s="95">
        <v>0</v>
      </c>
      <c r="J24" s="93"/>
      <c r="K24" s="95">
        <v>0</v>
      </c>
      <c r="L24" s="93"/>
      <c r="M24" s="95">
        <v>0</v>
      </c>
      <c r="N24" s="93"/>
      <c r="O24" s="95">
        <v>0</v>
      </c>
      <c r="P24" s="93"/>
      <c r="Q24" s="95">
        <v>0</v>
      </c>
      <c r="R24" s="93"/>
      <c r="S24" s="95">
        <v>0</v>
      </c>
      <c r="T24" s="95">
        <v>0</v>
      </c>
      <c r="U24" s="95">
        <v>0</v>
      </c>
      <c r="V24" s="93"/>
      <c r="W24" s="95">
        <v>0</v>
      </c>
      <c r="X24" s="93"/>
      <c r="Y24" s="95">
        <v>0</v>
      </c>
      <c r="Z24" s="93"/>
      <c r="AA24" s="95">
        <f>SUM(Q24:Y24)</f>
        <v>0</v>
      </c>
      <c r="AB24" s="93"/>
      <c r="AC24" s="95">
        <f>SUM(E24:O24)+AA24</f>
        <v>0</v>
      </c>
      <c r="AD24" s="93"/>
      <c r="AE24" s="95">
        <v>-211895</v>
      </c>
      <c r="AF24" s="93"/>
      <c r="AG24" s="95">
        <f>AC24+AE24</f>
        <v>-211895</v>
      </c>
    </row>
    <row r="25" spans="1:33" ht="22.5" customHeight="1" thickBot="1" x14ac:dyDescent="0.25">
      <c r="A25" s="91" t="s">
        <v>240</v>
      </c>
      <c r="D25" s="34"/>
      <c r="E25" s="137">
        <f>SUM(E14,E17:E24)</f>
        <v>734252</v>
      </c>
      <c r="F25" s="93"/>
      <c r="G25" s="137">
        <f>SUM(G14,G17:G24)</f>
        <v>548089</v>
      </c>
      <c r="H25" s="93"/>
      <c r="I25" s="137">
        <f>SUM(I14,I17:I24)</f>
        <v>801633</v>
      </c>
      <c r="J25" s="93"/>
      <c r="K25" s="137">
        <f>SUM(K14,K17:K24)</f>
        <v>0</v>
      </c>
      <c r="L25" s="93"/>
      <c r="M25" s="137">
        <f>SUM(M14,M17:M24)</f>
        <v>89741</v>
      </c>
      <c r="N25" s="93"/>
      <c r="O25" s="137">
        <f>SUM(O14,O17:O24)</f>
        <v>840543</v>
      </c>
      <c r="P25" s="93"/>
      <c r="Q25" s="137">
        <f>SUM(Q14,Q17:Q24)</f>
        <v>-354</v>
      </c>
      <c r="R25" s="93"/>
      <c r="S25" s="137">
        <f>SUM(S14,S17:S24)</f>
        <v>551</v>
      </c>
      <c r="T25" s="93"/>
      <c r="U25" s="137">
        <f>SUM(U14,U17:U24)</f>
        <v>2967</v>
      </c>
      <c r="V25" s="93"/>
      <c r="W25" s="137">
        <f>SUM(W14,W17:W24)</f>
        <v>115861</v>
      </c>
      <c r="X25" s="93"/>
      <c r="Y25" s="137">
        <f>SUM(Y14,Y17:Y24)</f>
        <v>0</v>
      </c>
      <c r="Z25" s="93"/>
      <c r="AA25" s="137">
        <f>SUM(AA14,AA17:AA24)</f>
        <v>119025</v>
      </c>
      <c r="AB25" s="93"/>
      <c r="AC25" s="137">
        <f>SUM(AC14,AC17:AC24)</f>
        <v>3133283</v>
      </c>
      <c r="AD25" s="93"/>
      <c r="AE25" s="137">
        <f>SUM(AE14,AE17:AE24)</f>
        <v>1782896</v>
      </c>
      <c r="AF25" s="93"/>
      <c r="AG25" s="137">
        <f>SUM(AG14,AG17:AG24)</f>
        <v>4916179</v>
      </c>
    </row>
    <row r="26" spans="1:33" ht="19.5" customHeight="1" thickTop="1" x14ac:dyDescent="0.2">
      <c r="A26" s="91"/>
      <c r="D26" s="34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</row>
    <row r="27" spans="1:33" ht="22.5" customHeight="1" x14ac:dyDescent="0.2">
      <c r="A27" s="91" t="s">
        <v>285</v>
      </c>
      <c r="C27" s="135"/>
      <c r="D27" s="135"/>
      <c r="E27" s="93">
        <v>906609</v>
      </c>
      <c r="F27" s="93"/>
      <c r="G27" s="93">
        <v>548089</v>
      </c>
      <c r="H27" s="93"/>
      <c r="I27" s="93">
        <v>797028</v>
      </c>
      <c r="J27" s="93"/>
      <c r="K27" s="93">
        <v>-901</v>
      </c>
      <c r="L27" s="93"/>
      <c r="M27" s="93">
        <v>90661</v>
      </c>
      <c r="N27" s="93"/>
      <c r="O27" s="93">
        <v>925992</v>
      </c>
      <c r="P27" s="93"/>
      <c r="Q27" s="93">
        <v>-510</v>
      </c>
      <c r="R27" s="93"/>
      <c r="S27" s="93">
        <v>-856</v>
      </c>
      <c r="T27" s="93"/>
      <c r="U27" s="93">
        <v>3497</v>
      </c>
      <c r="V27" s="93"/>
      <c r="W27" s="93">
        <v>115861</v>
      </c>
      <c r="X27" s="93"/>
      <c r="Y27" s="93">
        <v>0</v>
      </c>
      <c r="Z27" s="93"/>
      <c r="AA27" s="93">
        <f>SUM(Q27:Y27)</f>
        <v>117992</v>
      </c>
      <c r="AB27" s="93"/>
      <c r="AC27" s="93">
        <f>SUM(E27:O27)+AA27</f>
        <v>3385470</v>
      </c>
      <c r="AD27" s="93"/>
      <c r="AE27" s="34">
        <v>1846963</v>
      </c>
      <c r="AF27" s="93"/>
      <c r="AG27" s="93">
        <f>AC27+AE27</f>
        <v>5232433</v>
      </c>
    </row>
    <row r="28" spans="1:33" ht="22.5" customHeight="1" x14ac:dyDescent="0.2">
      <c r="A28" s="51" t="s">
        <v>298</v>
      </c>
      <c r="C28" s="138"/>
      <c r="D28" s="138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34"/>
      <c r="AF28" s="93"/>
      <c r="AG28" s="93"/>
    </row>
    <row r="29" spans="1:33" ht="22.5" customHeight="1" x14ac:dyDescent="0.2">
      <c r="A29" s="51" t="s">
        <v>299</v>
      </c>
      <c r="C29" s="138"/>
      <c r="D29" s="138"/>
      <c r="E29" s="95">
        <v>0</v>
      </c>
      <c r="F29" s="93"/>
      <c r="G29" s="95">
        <v>0</v>
      </c>
      <c r="H29" s="93"/>
      <c r="I29" s="95">
        <v>0</v>
      </c>
      <c r="J29" s="93"/>
      <c r="K29" s="95">
        <v>0</v>
      </c>
      <c r="L29" s="93"/>
      <c r="M29" s="95">
        <v>0</v>
      </c>
      <c r="N29" s="93"/>
      <c r="O29" s="95">
        <v>-360263</v>
      </c>
      <c r="P29" s="93"/>
      <c r="Q29" s="95">
        <v>0</v>
      </c>
      <c r="R29" s="93"/>
      <c r="S29" s="95">
        <v>856</v>
      </c>
      <c r="T29" s="93"/>
      <c r="U29" s="95">
        <v>-530</v>
      </c>
      <c r="V29" s="93"/>
      <c r="W29" s="95">
        <v>0</v>
      </c>
      <c r="X29" s="93"/>
      <c r="Y29" s="95">
        <v>-542</v>
      </c>
      <c r="Z29" s="93"/>
      <c r="AA29" s="95">
        <f>SUM(Q29:Y29)</f>
        <v>-216</v>
      </c>
      <c r="AB29" s="93"/>
      <c r="AC29" s="95">
        <f t="shared" ref="AC29" si="0">SUM(E29:O29)+AA29</f>
        <v>-360479</v>
      </c>
      <c r="AD29" s="93"/>
      <c r="AE29" s="33">
        <v>-566</v>
      </c>
      <c r="AF29" s="93"/>
      <c r="AG29" s="95">
        <f>AC29+AE29</f>
        <v>-361045</v>
      </c>
    </row>
    <row r="30" spans="1:33" ht="22.5" customHeight="1" x14ac:dyDescent="0.2">
      <c r="A30" s="91" t="s">
        <v>300</v>
      </c>
      <c r="C30" s="138"/>
      <c r="D30" s="138"/>
      <c r="E30" s="93">
        <f>SUM(E27:E29)</f>
        <v>906609</v>
      </c>
      <c r="F30" s="93"/>
      <c r="G30" s="93">
        <f>SUM(G27:G29)</f>
        <v>548089</v>
      </c>
      <c r="H30" s="93"/>
      <c r="I30" s="93">
        <f>SUM(I27:I29)</f>
        <v>797028</v>
      </c>
      <c r="J30" s="93"/>
      <c r="K30" s="93">
        <f>SUM(K27:K29)</f>
        <v>-901</v>
      </c>
      <c r="L30" s="93"/>
      <c r="M30" s="93">
        <f>SUM(M27:M29)</f>
        <v>90661</v>
      </c>
      <c r="N30" s="93"/>
      <c r="O30" s="93">
        <f>SUM(O27:O29)</f>
        <v>565729</v>
      </c>
      <c r="P30" s="93"/>
      <c r="Q30" s="93">
        <f>SUM(Q27:Q29)</f>
        <v>-510</v>
      </c>
      <c r="R30" s="93"/>
      <c r="S30" s="93">
        <f>SUM(S27:S29)</f>
        <v>0</v>
      </c>
      <c r="T30" s="93"/>
      <c r="U30" s="93">
        <f>SUM(U27:U29)</f>
        <v>2967</v>
      </c>
      <c r="V30" s="93"/>
      <c r="W30" s="93">
        <f>SUM(W27:W29)</f>
        <v>115861</v>
      </c>
      <c r="X30" s="93"/>
      <c r="Y30" s="93">
        <f>SUM(Y27:Y29)</f>
        <v>-542</v>
      </c>
      <c r="Z30" s="93"/>
      <c r="AA30" s="93">
        <f>SUM(AA27:AA29)</f>
        <v>117776</v>
      </c>
      <c r="AB30" s="93"/>
      <c r="AC30" s="93">
        <f>SUM(AC27:AC29)</f>
        <v>3024991</v>
      </c>
      <c r="AD30" s="93"/>
      <c r="AE30" s="93">
        <f>SUM(AE27:AE29)</f>
        <v>1846397</v>
      </c>
      <c r="AF30" s="93"/>
      <c r="AG30" s="93">
        <f>SUM(AG27:AG29)</f>
        <v>4871388</v>
      </c>
    </row>
    <row r="31" spans="1:33" ht="22.5" customHeight="1" x14ac:dyDescent="0.2">
      <c r="A31" s="51" t="s">
        <v>229</v>
      </c>
      <c r="C31" s="135"/>
      <c r="D31" s="135"/>
      <c r="E31" s="93">
        <v>0</v>
      </c>
      <c r="F31" s="93"/>
      <c r="G31" s="93">
        <v>0</v>
      </c>
      <c r="H31" s="93"/>
      <c r="I31" s="93">
        <v>0</v>
      </c>
      <c r="J31" s="93"/>
      <c r="K31" s="93">
        <v>0</v>
      </c>
      <c r="L31" s="93"/>
      <c r="M31" s="93">
        <v>0</v>
      </c>
      <c r="N31" s="93"/>
      <c r="O31" s="93">
        <f>SUM(PL!E154)</f>
        <v>265475</v>
      </c>
      <c r="P31" s="93"/>
      <c r="Q31" s="93">
        <v>0</v>
      </c>
      <c r="R31" s="93"/>
      <c r="S31" s="93">
        <v>0</v>
      </c>
      <c r="T31" s="93"/>
      <c r="U31" s="93">
        <v>0</v>
      </c>
      <c r="V31" s="93"/>
      <c r="W31" s="93">
        <v>0</v>
      </c>
      <c r="X31" s="93"/>
      <c r="Y31" s="93">
        <v>0</v>
      </c>
      <c r="Z31" s="93"/>
      <c r="AA31" s="93">
        <f>SUM(Q31:W31)</f>
        <v>0</v>
      </c>
      <c r="AB31" s="93"/>
      <c r="AC31" s="93">
        <f>SUM(E31:O31)+AA31</f>
        <v>265475</v>
      </c>
      <c r="AD31" s="93"/>
      <c r="AE31" s="93">
        <f>SUM(PL!E155)</f>
        <v>194708</v>
      </c>
      <c r="AF31" s="93"/>
      <c r="AG31" s="93">
        <f>AC31+AE31</f>
        <v>460183</v>
      </c>
    </row>
    <row r="32" spans="1:33" ht="22.5" customHeight="1" x14ac:dyDescent="0.2">
      <c r="A32" s="123" t="s">
        <v>98</v>
      </c>
      <c r="C32" s="135"/>
      <c r="D32" s="135"/>
      <c r="E32" s="95">
        <v>0</v>
      </c>
      <c r="F32" s="93"/>
      <c r="G32" s="95">
        <v>0</v>
      </c>
      <c r="H32" s="93"/>
      <c r="I32" s="95">
        <v>0</v>
      </c>
      <c r="J32" s="93"/>
      <c r="K32" s="95">
        <v>0</v>
      </c>
      <c r="L32" s="93"/>
      <c r="M32" s="95">
        <v>0</v>
      </c>
      <c r="N32" s="93"/>
      <c r="O32" s="95">
        <v>0</v>
      </c>
      <c r="P32" s="93"/>
      <c r="Q32" s="95">
        <v>43</v>
      </c>
      <c r="R32" s="93"/>
      <c r="S32" s="95">
        <v>0</v>
      </c>
      <c r="T32" s="93"/>
      <c r="U32" s="95">
        <v>0</v>
      </c>
      <c r="V32" s="93"/>
      <c r="W32" s="95">
        <v>0</v>
      </c>
      <c r="X32" s="93"/>
      <c r="Y32" s="95">
        <v>0</v>
      </c>
      <c r="Z32" s="93"/>
      <c r="AA32" s="95">
        <f>SUM(Q32:W32)</f>
        <v>43</v>
      </c>
      <c r="AB32" s="93"/>
      <c r="AC32" s="95">
        <f>SUM(E32:O32)+AA32</f>
        <v>43</v>
      </c>
      <c r="AD32" s="93"/>
      <c r="AE32" s="95">
        <v>41</v>
      </c>
      <c r="AF32" s="93"/>
      <c r="AG32" s="95">
        <f>AC32+AE32</f>
        <v>84</v>
      </c>
    </row>
    <row r="33" spans="1:33" ht="22.5" customHeight="1" x14ac:dyDescent="0.2">
      <c r="A33" s="51" t="s">
        <v>113</v>
      </c>
      <c r="C33" s="135"/>
      <c r="D33" s="135"/>
      <c r="E33" s="93">
        <f>SUM(E31:E32)</f>
        <v>0</v>
      </c>
      <c r="F33" s="93"/>
      <c r="G33" s="93">
        <f>SUM(G31:G32)</f>
        <v>0</v>
      </c>
      <c r="H33" s="93"/>
      <c r="I33" s="93">
        <f>SUM(I31:I32)</f>
        <v>0</v>
      </c>
      <c r="J33" s="93"/>
      <c r="K33" s="93">
        <f>SUM(K31:K32)</f>
        <v>0</v>
      </c>
      <c r="L33" s="93"/>
      <c r="M33" s="93">
        <f>SUM(M31:M32)</f>
        <v>0</v>
      </c>
      <c r="N33" s="93"/>
      <c r="O33" s="93">
        <f>SUM(O31:O32)</f>
        <v>265475</v>
      </c>
      <c r="P33" s="93"/>
      <c r="Q33" s="93">
        <f>SUM(Q31:Q32)</f>
        <v>43</v>
      </c>
      <c r="R33" s="93"/>
      <c r="S33" s="93">
        <f>SUM(S31:S32)</f>
        <v>0</v>
      </c>
      <c r="T33" s="93"/>
      <c r="U33" s="93">
        <f>SUM(U31:U32)</f>
        <v>0</v>
      </c>
      <c r="V33" s="93"/>
      <c r="W33" s="93">
        <f>SUM(W31:W32)</f>
        <v>0</v>
      </c>
      <c r="X33" s="93"/>
      <c r="Y33" s="93">
        <f>SUM(Y31:Y32)</f>
        <v>0</v>
      </c>
      <c r="Z33" s="93"/>
      <c r="AA33" s="93">
        <f>SUM(AA31:AA32)</f>
        <v>43</v>
      </c>
      <c r="AB33" s="93"/>
      <c r="AC33" s="93">
        <f>SUM(AC31:AC32)</f>
        <v>265518</v>
      </c>
      <c r="AD33" s="93"/>
      <c r="AE33" s="93">
        <f>SUM(AE31:AE32)</f>
        <v>194749</v>
      </c>
      <c r="AF33" s="93"/>
      <c r="AG33" s="93">
        <f>SUM(AG31:AG32)</f>
        <v>460267</v>
      </c>
    </row>
    <row r="34" spans="1:33" ht="22.5" customHeight="1" x14ac:dyDescent="0.2">
      <c r="A34" s="51" t="s">
        <v>106</v>
      </c>
      <c r="C34" s="135"/>
      <c r="D34" s="135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</row>
    <row r="35" spans="1:33" ht="22.5" customHeight="1" x14ac:dyDescent="0.2">
      <c r="A35" s="51" t="s">
        <v>301</v>
      </c>
      <c r="C35" s="135"/>
      <c r="D35" s="135"/>
      <c r="E35" s="93">
        <v>0</v>
      </c>
      <c r="F35" s="93"/>
      <c r="G35" s="93">
        <v>0</v>
      </c>
      <c r="H35" s="93"/>
      <c r="I35" s="93">
        <v>318220</v>
      </c>
      <c r="J35" s="93"/>
      <c r="K35" s="93">
        <v>0</v>
      </c>
      <c r="L35" s="93"/>
      <c r="M35" s="93">
        <v>0</v>
      </c>
      <c r="N35" s="93"/>
      <c r="O35" s="93">
        <v>0</v>
      </c>
      <c r="P35" s="93"/>
      <c r="Q35" s="93">
        <v>0</v>
      </c>
      <c r="R35" s="93"/>
      <c r="S35" s="93">
        <v>0</v>
      </c>
      <c r="T35" s="93"/>
      <c r="U35" s="93">
        <v>0</v>
      </c>
      <c r="V35" s="93"/>
      <c r="W35" s="93">
        <v>0</v>
      </c>
      <c r="X35" s="93"/>
      <c r="Y35" s="93">
        <v>0</v>
      </c>
      <c r="Z35" s="93"/>
      <c r="AA35" s="93">
        <f>SUM(Q35:W35)</f>
        <v>0</v>
      </c>
      <c r="AB35" s="93"/>
      <c r="AC35" s="93">
        <f>SUM(E35:O35)+AA35</f>
        <v>318220</v>
      </c>
      <c r="AD35" s="93"/>
      <c r="AE35" s="93">
        <v>96287</v>
      </c>
      <c r="AF35" s="93"/>
      <c r="AG35" s="93">
        <f>AC35+AE35</f>
        <v>414507</v>
      </c>
    </row>
    <row r="36" spans="1:33" ht="19.350000000000001" customHeight="1" x14ac:dyDescent="0.2">
      <c r="A36" s="51" t="s">
        <v>183</v>
      </c>
      <c r="C36" s="139"/>
      <c r="D36" s="139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</row>
    <row r="37" spans="1:33" ht="19.350000000000001" customHeight="1" x14ac:dyDescent="0.2">
      <c r="A37" s="51" t="s">
        <v>249</v>
      </c>
      <c r="C37" s="139"/>
      <c r="D37" s="139"/>
      <c r="E37" s="93">
        <v>0</v>
      </c>
      <c r="F37" s="93"/>
      <c r="G37" s="93">
        <v>0</v>
      </c>
      <c r="H37" s="93"/>
      <c r="I37" s="93">
        <v>0</v>
      </c>
      <c r="J37" s="93"/>
      <c r="K37" s="93">
        <v>0</v>
      </c>
      <c r="L37" s="93"/>
      <c r="M37" s="93">
        <v>0</v>
      </c>
      <c r="N37" s="93"/>
      <c r="O37" s="93">
        <v>0</v>
      </c>
      <c r="P37" s="93"/>
      <c r="Q37" s="93">
        <v>0</v>
      </c>
      <c r="R37" s="93"/>
      <c r="S37" s="93">
        <v>0</v>
      </c>
      <c r="T37" s="93"/>
      <c r="U37" s="93">
        <v>0</v>
      </c>
      <c r="V37" s="93"/>
      <c r="W37" s="93">
        <v>0</v>
      </c>
      <c r="X37" s="93"/>
      <c r="Y37" s="93">
        <v>0</v>
      </c>
      <c r="Z37" s="93"/>
      <c r="AA37" s="93">
        <f>SUM(S37:Y37)</f>
        <v>0</v>
      </c>
      <c r="AB37" s="93"/>
      <c r="AC37" s="93">
        <f>SUM(E37:Q37,AA37)</f>
        <v>0</v>
      </c>
      <c r="AD37" s="93"/>
      <c r="AE37" s="93">
        <v>55867</v>
      </c>
      <c r="AF37" s="93"/>
      <c r="AG37" s="93">
        <f t="shared" ref="AG37" si="1">AC37+AE37</f>
        <v>55867</v>
      </c>
    </row>
    <row r="38" spans="1:33" ht="22.5" customHeight="1" x14ac:dyDescent="0.2">
      <c r="A38" s="51" t="s">
        <v>331</v>
      </c>
      <c r="C38" s="135"/>
      <c r="D38" s="135"/>
      <c r="E38" s="93">
        <v>0</v>
      </c>
      <c r="F38" s="93"/>
      <c r="G38" s="93">
        <v>0</v>
      </c>
      <c r="H38" s="93"/>
      <c r="I38" s="93">
        <v>0</v>
      </c>
      <c r="J38" s="93"/>
      <c r="K38" s="93">
        <v>0</v>
      </c>
      <c r="L38" s="93"/>
      <c r="M38" s="93">
        <v>0</v>
      </c>
      <c r="N38" s="93"/>
      <c r="O38" s="93">
        <v>-217582</v>
      </c>
      <c r="P38" s="93"/>
      <c r="Q38" s="93">
        <v>0</v>
      </c>
      <c r="R38" s="93"/>
      <c r="S38" s="93">
        <v>0</v>
      </c>
      <c r="T38" s="93"/>
      <c r="U38" s="93">
        <v>0</v>
      </c>
      <c r="V38" s="93"/>
      <c r="W38" s="93">
        <v>0</v>
      </c>
      <c r="X38" s="93"/>
      <c r="Y38" s="93">
        <v>0</v>
      </c>
      <c r="Z38" s="93"/>
      <c r="AA38" s="93">
        <f>SUM(Q38:W38)</f>
        <v>0</v>
      </c>
      <c r="AB38" s="93"/>
      <c r="AC38" s="93">
        <f>SUM(E38:O38)+AA38</f>
        <v>-217582</v>
      </c>
      <c r="AD38" s="93"/>
      <c r="AE38" s="93">
        <v>0</v>
      </c>
      <c r="AF38" s="93"/>
      <c r="AG38" s="93">
        <f>AC38+AE38</f>
        <v>-217582</v>
      </c>
    </row>
    <row r="39" spans="1:33" ht="22.5" customHeight="1" x14ac:dyDescent="0.2">
      <c r="A39" s="51" t="s">
        <v>302</v>
      </c>
      <c r="C39" s="135"/>
      <c r="D39" s="135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</row>
    <row r="40" spans="1:33" ht="22.5" customHeight="1" x14ac:dyDescent="0.2">
      <c r="A40" s="51" t="s">
        <v>303</v>
      </c>
      <c r="C40" s="135"/>
      <c r="D40" s="135"/>
      <c r="E40" s="93">
        <v>0</v>
      </c>
      <c r="F40" s="93"/>
      <c r="G40" s="93">
        <v>0</v>
      </c>
      <c r="H40" s="93"/>
      <c r="I40" s="93">
        <v>0</v>
      </c>
      <c r="J40" s="93"/>
      <c r="K40" s="95">
        <v>0</v>
      </c>
      <c r="L40" s="93"/>
      <c r="M40" s="93">
        <v>0</v>
      </c>
      <c r="N40" s="93"/>
      <c r="O40" s="93">
        <v>0</v>
      </c>
      <c r="P40" s="93"/>
      <c r="Q40" s="93">
        <v>0</v>
      </c>
      <c r="R40" s="93"/>
      <c r="S40" s="95">
        <v>0</v>
      </c>
      <c r="T40" s="93"/>
      <c r="U40" s="93">
        <v>0</v>
      </c>
      <c r="V40" s="93"/>
      <c r="W40" s="93">
        <v>0</v>
      </c>
      <c r="X40" s="93"/>
      <c r="Y40" s="93">
        <v>0</v>
      </c>
      <c r="Z40" s="93"/>
      <c r="AA40" s="95">
        <f>SUM(Q40:W40)</f>
        <v>0</v>
      </c>
      <c r="AB40" s="93"/>
      <c r="AC40" s="95">
        <f>SUM(E40:O40)+AA40</f>
        <v>0</v>
      </c>
      <c r="AD40" s="93"/>
      <c r="AE40" s="93">
        <v>-138902</v>
      </c>
      <c r="AF40" s="93"/>
      <c r="AG40" s="93">
        <f>AC40+AE40</f>
        <v>-138902</v>
      </c>
    </row>
    <row r="41" spans="1:33" ht="22.5" customHeight="1" thickBot="1" x14ac:dyDescent="0.25">
      <c r="A41" s="91" t="s">
        <v>286</v>
      </c>
      <c r="D41" s="34"/>
      <c r="E41" s="120">
        <f>SUM(E30,E33:E40)</f>
        <v>906609</v>
      </c>
      <c r="F41" s="34"/>
      <c r="G41" s="120">
        <f>SUM(G30,G33:G40)</f>
        <v>548089</v>
      </c>
      <c r="H41" s="34"/>
      <c r="I41" s="120">
        <f>SUM(I30,I33:I40)</f>
        <v>1115248</v>
      </c>
      <c r="J41" s="34"/>
      <c r="K41" s="120">
        <f>SUM(K30,K33:K40)</f>
        <v>-901</v>
      </c>
      <c r="L41" s="34"/>
      <c r="M41" s="120">
        <f>SUM(M30,M33:M40)</f>
        <v>90661</v>
      </c>
      <c r="N41" s="34"/>
      <c r="O41" s="120">
        <f>SUM(O30,O33:O40)</f>
        <v>613622</v>
      </c>
      <c r="P41" s="32"/>
      <c r="Q41" s="120">
        <f>SUM(Q30,Q33:Q40)</f>
        <v>-467</v>
      </c>
      <c r="R41" s="34"/>
      <c r="S41" s="137">
        <f>SUM(S30,S33:S40)</f>
        <v>0</v>
      </c>
      <c r="T41" s="34"/>
      <c r="U41" s="120">
        <f>SUM(U30,U33:U40)</f>
        <v>2967</v>
      </c>
      <c r="V41" s="32"/>
      <c r="W41" s="120">
        <f>SUM(W30,W33:W40)</f>
        <v>115861</v>
      </c>
      <c r="X41" s="32"/>
      <c r="Y41" s="120">
        <f>SUM(Y30,Y33:Y40)</f>
        <v>-542</v>
      </c>
      <c r="Z41" s="32"/>
      <c r="AA41" s="120">
        <f>SUM(AA30,AA33:AA40)</f>
        <v>117819</v>
      </c>
      <c r="AB41" s="32"/>
      <c r="AC41" s="120">
        <f>SUM(AC30,AC33:AC40)</f>
        <v>3391147</v>
      </c>
      <c r="AD41" s="32"/>
      <c r="AE41" s="120">
        <f>SUM(AE30,AE33:AE40)</f>
        <v>2054398</v>
      </c>
      <c r="AF41" s="32"/>
      <c r="AG41" s="120">
        <f>SUM(AG30,AG33:AG40)</f>
        <v>5445545</v>
      </c>
    </row>
    <row r="42" spans="1:33" ht="14.25" customHeight="1" thickTop="1" x14ac:dyDescent="0.2">
      <c r="A42" s="91"/>
      <c r="D42" s="34"/>
      <c r="E42" s="34">
        <f>SUM(E27-BS!G104)</f>
        <v>0</v>
      </c>
      <c r="F42" s="34"/>
      <c r="G42" s="34">
        <f>SUM(G27-BS!G105)</f>
        <v>0</v>
      </c>
      <c r="H42" s="34"/>
      <c r="I42" s="34">
        <f>SUM(I27-BS!G106)</f>
        <v>0</v>
      </c>
      <c r="J42" s="34"/>
      <c r="K42" s="34">
        <f>SUM(K27-BS!G107)</f>
        <v>0</v>
      </c>
      <c r="L42" s="34"/>
      <c r="M42" s="34">
        <f>SUM(M27-BS!G111)</f>
        <v>0</v>
      </c>
      <c r="N42" s="34"/>
      <c r="O42" s="34">
        <f>SUM(O27-BS!G112)</f>
        <v>0</v>
      </c>
      <c r="P42" s="32"/>
      <c r="Q42" s="34"/>
      <c r="R42" s="34"/>
      <c r="S42" s="34"/>
      <c r="T42" s="34"/>
      <c r="U42" s="34"/>
      <c r="V42" s="32"/>
      <c r="W42" s="34"/>
      <c r="X42" s="32"/>
      <c r="Y42" s="32"/>
      <c r="Z42" s="32"/>
      <c r="AA42" s="34">
        <f>SUM(AA27-BS!G113)</f>
        <v>0</v>
      </c>
      <c r="AB42" s="32"/>
      <c r="AC42" s="34">
        <f>SUM(AC27-BS!G114)</f>
        <v>0</v>
      </c>
      <c r="AD42" s="32"/>
      <c r="AE42" s="34">
        <f>SUM(AE27-BS!G115)</f>
        <v>0</v>
      </c>
      <c r="AF42" s="32"/>
      <c r="AG42" s="34">
        <f>SUM(AG27-BS!G116)</f>
        <v>0</v>
      </c>
    </row>
    <row r="43" spans="1:33" ht="17.25" customHeight="1" x14ac:dyDescent="0.2">
      <c r="A43" s="91"/>
      <c r="D43" s="34"/>
      <c r="E43" s="34">
        <f>SUM(E41-BS!E104)</f>
        <v>0</v>
      </c>
      <c r="F43" s="34"/>
      <c r="G43" s="34">
        <f>SUM(G27-BS!G105)</f>
        <v>0</v>
      </c>
      <c r="H43" s="34"/>
      <c r="I43" s="34">
        <f>SUM(I41-BS!E106)</f>
        <v>0</v>
      </c>
      <c r="J43" s="34"/>
      <c r="K43" s="34">
        <f>SUM(K41-BS!E107)</f>
        <v>0</v>
      </c>
      <c r="L43" s="34"/>
      <c r="M43" s="34">
        <f>SUM(M41-BS!E111)</f>
        <v>0</v>
      </c>
      <c r="N43" s="34"/>
      <c r="O43" s="34">
        <f>SUM(O41-BS!E112)</f>
        <v>0</v>
      </c>
      <c r="P43" s="32"/>
      <c r="Q43" s="34"/>
      <c r="R43" s="34"/>
      <c r="S43" s="34"/>
      <c r="T43" s="34"/>
      <c r="U43" s="34"/>
      <c r="V43" s="32"/>
      <c r="W43" s="34"/>
      <c r="X43" s="32"/>
      <c r="Y43" s="32"/>
      <c r="Z43" s="32"/>
      <c r="AA43" s="34">
        <f>SUM(AA41-BS!E113)</f>
        <v>0</v>
      </c>
      <c r="AB43" s="32"/>
      <c r="AC43" s="34">
        <f>SUM(AC41-BS!E114)</f>
        <v>0</v>
      </c>
      <c r="AD43" s="32"/>
      <c r="AE43" s="34">
        <f>SUM(AE41-BS!E115)</f>
        <v>0</v>
      </c>
      <c r="AF43" s="32"/>
      <c r="AG43" s="34">
        <f>SUM(AG41-BS!E116)</f>
        <v>0</v>
      </c>
    </row>
    <row r="44" spans="1:33" ht="22.5" customHeight="1" x14ac:dyDescent="0.2">
      <c r="A44" s="51" t="s">
        <v>325</v>
      </c>
    </row>
  </sheetData>
  <mergeCells count="5">
    <mergeCell ref="E6:AG6"/>
    <mergeCell ref="E7:AC7"/>
    <mergeCell ref="Q8:AA8"/>
    <mergeCell ref="M12:O12"/>
    <mergeCell ref="Q9:Y9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49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6"/>
  <sheetViews>
    <sheetView showGridLines="0" topLeftCell="A16" zoomScale="70" zoomScaleNormal="70" zoomScaleSheetLayoutView="70" workbookViewId="0">
      <selection activeCell="I32" sqref="I32"/>
    </sheetView>
  </sheetViews>
  <sheetFormatPr defaultColWidth="9.140625" defaultRowHeight="23.25" x14ac:dyDescent="0.2"/>
  <cols>
    <col min="1" max="1" width="12.85546875" style="140" customWidth="1"/>
    <col min="2" max="2" width="5.28515625" style="140" customWidth="1"/>
    <col min="3" max="3" width="21.42578125" style="140" customWidth="1"/>
    <col min="4" max="4" width="1.5703125" style="168" customWidth="1"/>
    <col min="5" max="5" width="20" style="140" customWidth="1"/>
    <col min="6" max="6" width="1.7109375" style="140" customWidth="1"/>
    <col min="7" max="7" width="15.5703125" style="140" customWidth="1"/>
    <col min="8" max="8" width="1.7109375" style="140" customWidth="1"/>
    <col min="9" max="9" width="15" style="140" customWidth="1"/>
    <col min="10" max="10" width="1.7109375" style="140" customWidth="1"/>
    <col min="11" max="11" width="15" style="140" customWidth="1"/>
    <col min="12" max="12" width="1.7109375" style="140" customWidth="1"/>
    <col min="13" max="13" width="15" style="140" customWidth="1"/>
    <col min="14" max="14" width="1.28515625" style="140" customWidth="1"/>
    <col min="15" max="15" width="15" style="140" customWidth="1"/>
    <col min="16" max="16" width="1.7109375" style="140" customWidth="1"/>
    <col min="17" max="17" width="17" style="140" customWidth="1"/>
    <col min="18" max="18" width="1.7109375" style="140" customWidth="1"/>
    <col min="19" max="19" width="17.85546875" style="140" customWidth="1"/>
    <col min="20" max="20" width="1.7109375" style="140" customWidth="1"/>
    <col min="21" max="21" width="15" style="140" customWidth="1"/>
    <col min="22" max="22" width="1.7109375" style="168" customWidth="1"/>
    <col min="23" max="23" width="15" style="140" customWidth="1"/>
    <col min="24" max="24" width="1.7109375" style="140" customWidth="1"/>
    <col min="25" max="25" width="20" style="140" customWidth="1"/>
    <col min="26" max="26" width="1.5703125" style="140" customWidth="1"/>
    <col min="27" max="27" width="20" style="140" customWidth="1"/>
    <col min="28" max="16384" width="9.140625" style="140"/>
  </cols>
  <sheetData>
    <row r="1" spans="1:27" ht="22.5" customHeight="1" x14ac:dyDescent="0.2">
      <c r="B1" s="141"/>
      <c r="C1" s="141"/>
      <c r="D1" s="142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2"/>
      <c r="W1" s="141"/>
      <c r="X1" s="141"/>
      <c r="Y1" s="141"/>
      <c r="Z1" s="141"/>
      <c r="AA1" s="143" t="s">
        <v>110</v>
      </c>
    </row>
    <row r="2" spans="1:27" ht="22.5" customHeight="1" x14ac:dyDescent="0.2">
      <c r="A2" s="144" t="s">
        <v>101</v>
      </c>
      <c r="B2" s="145"/>
      <c r="C2" s="145"/>
      <c r="D2" s="146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6"/>
      <c r="W2" s="145"/>
      <c r="X2" s="145"/>
      <c r="Y2" s="145"/>
      <c r="Z2" s="145"/>
      <c r="AA2" s="145"/>
    </row>
    <row r="3" spans="1:27" ht="22.5" customHeight="1" x14ac:dyDescent="0.2">
      <c r="A3" s="145" t="s">
        <v>89</v>
      </c>
      <c r="B3" s="145"/>
      <c r="C3" s="145"/>
      <c r="D3" s="146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6"/>
      <c r="W3" s="145"/>
      <c r="X3" s="145"/>
      <c r="Y3" s="145"/>
      <c r="Z3" s="145"/>
      <c r="AA3" s="145"/>
    </row>
    <row r="4" spans="1:27" ht="22.5" customHeight="1" x14ac:dyDescent="0.2">
      <c r="A4" s="145" t="s">
        <v>284</v>
      </c>
      <c r="B4" s="145"/>
      <c r="C4" s="145"/>
      <c r="D4" s="146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6"/>
      <c r="W4" s="145"/>
      <c r="X4" s="145"/>
      <c r="Y4" s="145"/>
      <c r="Z4" s="145"/>
      <c r="AA4" s="145"/>
    </row>
    <row r="5" spans="1:27" ht="22.5" customHeight="1" x14ac:dyDescent="0.2">
      <c r="B5" s="147"/>
      <c r="C5" s="147"/>
      <c r="D5" s="148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9"/>
      <c r="V5" s="150"/>
      <c r="W5" s="149"/>
      <c r="X5" s="149"/>
      <c r="Y5" s="149"/>
      <c r="Z5" s="147"/>
      <c r="AA5" s="149" t="s">
        <v>112</v>
      </c>
    </row>
    <row r="6" spans="1:27" ht="22.5" customHeight="1" x14ac:dyDescent="0.2">
      <c r="A6" s="151"/>
      <c r="B6" s="151"/>
      <c r="C6" s="151"/>
      <c r="D6" s="152"/>
      <c r="E6" s="178" t="s">
        <v>2</v>
      </c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</row>
    <row r="7" spans="1:27" ht="22.5" customHeight="1" x14ac:dyDescent="0.2">
      <c r="A7" s="151"/>
      <c r="B7" s="151"/>
      <c r="C7" s="151"/>
      <c r="D7" s="152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80" t="s">
        <v>35</v>
      </c>
      <c r="V7" s="180"/>
      <c r="W7" s="180"/>
      <c r="X7" s="180"/>
      <c r="Y7" s="180"/>
      <c r="Z7" s="153"/>
      <c r="AA7" s="153"/>
    </row>
    <row r="8" spans="1:27" ht="22.5" customHeight="1" x14ac:dyDescent="0.2">
      <c r="A8" s="151"/>
      <c r="B8" s="151"/>
      <c r="C8" s="151"/>
      <c r="D8" s="152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80" t="s">
        <v>65</v>
      </c>
      <c r="V8" s="180"/>
      <c r="W8" s="180"/>
      <c r="X8" s="154"/>
      <c r="Y8" s="154"/>
      <c r="Z8" s="153"/>
      <c r="AA8" s="153"/>
    </row>
    <row r="9" spans="1:27" ht="22.5" customHeight="1" x14ac:dyDescent="0.2">
      <c r="A9" s="151"/>
      <c r="B9" s="151"/>
      <c r="C9" s="151"/>
      <c r="D9" s="152"/>
      <c r="E9" s="153"/>
      <c r="F9" s="153"/>
      <c r="G9" s="153"/>
      <c r="H9" s="153"/>
      <c r="I9" s="151" t="s">
        <v>114</v>
      </c>
      <c r="J9" s="154"/>
      <c r="L9" s="154"/>
      <c r="M9" s="154"/>
      <c r="N9" s="154"/>
      <c r="O9" s="154"/>
      <c r="P9" s="154"/>
      <c r="Q9" s="153"/>
      <c r="R9" s="153"/>
      <c r="S9" s="153"/>
      <c r="T9" s="153"/>
      <c r="U9" s="32" t="s">
        <v>175</v>
      </c>
      <c r="V9" s="154"/>
      <c r="X9" s="153"/>
      <c r="Y9" s="153"/>
      <c r="Z9" s="153"/>
      <c r="AA9" s="153"/>
    </row>
    <row r="10" spans="1:27" s="151" customFormat="1" ht="22.5" customHeight="1" x14ac:dyDescent="0.2">
      <c r="D10" s="154"/>
      <c r="I10" s="151" t="s">
        <v>115</v>
      </c>
      <c r="J10" s="154"/>
      <c r="K10" s="151" t="s">
        <v>304</v>
      </c>
      <c r="L10" s="154"/>
      <c r="M10" s="154"/>
      <c r="N10" s="154"/>
      <c r="O10" s="154"/>
      <c r="P10" s="154"/>
      <c r="T10" s="154"/>
      <c r="U10" s="32" t="s">
        <v>176</v>
      </c>
      <c r="V10" s="154"/>
      <c r="W10" s="151" t="s">
        <v>67</v>
      </c>
      <c r="Y10" s="151" t="s">
        <v>68</v>
      </c>
      <c r="Z10" s="154"/>
    </row>
    <row r="11" spans="1:27" s="151" customFormat="1" ht="22.5" customHeight="1" x14ac:dyDescent="0.2">
      <c r="E11" s="154" t="s">
        <v>28</v>
      </c>
      <c r="G11" s="151" t="s">
        <v>70</v>
      </c>
      <c r="I11" s="151" t="s">
        <v>116</v>
      </c>
      <c r="K11" s="151" t="s">
        <v>305</v>
      </c>
      <c r="L11" s="155"/>
      <c r="M11" s="179" t="s">
        <v>160</v>
      </c>
      <c r="N11" s="179"/>
      <c r="O11" s="179"/>
      <c r="Q11" s="179" t="s">
        <v>32</v>
      </c>
      <c r="R11" s="179"/>
      <c r="S11" s="179"/>
      <c r="T11" s="154"/>
      <c r="U11" s="32" t="s">
        <v>178</v>
      </c>
      <c r="V11" s="154"/>
      <c r="W11" s="151" t="s">
        <v>72</v>
      </c>
      <c r="Y11" s="151" t="s">
        <v>73</v>
      </c>
      <c r="Z11" s="154"/>
      <c r="AA11" s="151" t="s">
        <v>68</v>
      </c>
    </row>
    <row r="12" spans="1:27" s="151" customFormat="1" ht="22.5" customHeight="1" x14ac:dyDescent="0.2">
      <c r="D12" s="154"/>
      <c r="E12" s="156" t="s">
        <v>75</v>
      </c>
      <c r="G12" s="156" t="s">
        <v>76</v>
      </c>
      <c r="I12" s="156" t="s">
        <v>117</v>
      </c>
      <c r="K12" s="156" t="s">
        <v>306</v>
      </c>
      <c r="L12" s="155"/>
      <c r="M12" s="156" t="s">
        <v>165</v>
      </c>
      <c r="O12" s="156" t="s">
        <v>166</v>
      </c>
      <c r="Q12" s="156" t="s">
        <v>77</v>
      </c>
      <c r="S12" s="156" t="s">
        <v>78</v>
      </c>
      <c r="U12" s="33" t="s">
        <v>179</v>
      </c>
      <c r="V12" s="154"/>
      <c r="W12" s="156" t="s">
        <v>4</v>
      </c>
      <c r="X12" s="154"/>
      <c r="Y12" s="156" t="s">
        <v>80</v>
      </c>
      <c r="AA12" s="156" t="s">
        <v>27</v>
      </c>
    </row>
    <row r="13" spans="1:27" ht="22.5" customHeight="1" x14ac:dyDescent="0.2">
      <c r="A13" s="157" t="s">
        <v>224</v>
      </c>
      <c r="D13" s="154"/>
      <c r="E13" s="158">
        <v>734250</v>
      </c>
      <c r="F13" s="158"/>
      <c r="G13" s="158">
        <v>548060</v>
      </c>
      <c r="H13" s="158"/>
      <c r="I13" s="158">
        <v>772079</v>
      </c>
      <c r="J13" s="155"/>
      <c r="K13" s="155">
        <v>0</v>
      </c>
      <c r="L13" s="155"/>
      <c r="M13" s="155">
        <v>156412</v>
      </c>
      <c r="N13" s="155"/>
      <c r="O13" s="155">
        <v>-156412</v>
      </c>
      <c r="P13" s="155"/>
      <c r="Q13" s="158">
        <v>89741</v>
      </c>
      <c r="R13" s="158"/>
      <c r="S13" s="158">
        <v>643408</v>
      </c>
      <c r="T13" s="158"/>
      <c r="U13" s="158">
        <v>509</v>
      </c>
      <c r="V13" s="159"/>
      <c r="W13" s="158">
        <v>57676</v>
      </c>
      <c r="X13" s="158"/>
      <c r="Y13" s="155">
        <f>SUM(U13:W13)</f>
        <v>58185</v>
      </c>
      <c r="Z13" s="158"/>
      <c r="AA13" s="158">
        <f>SUM(E13:S13,Y13)</f>
        <v>2845723</v>
      </c>
    </row>
    <row r="14" spans="1:27" ht="22.5" customHeight="1" x14ac:dyDescent="0.2">
      <c r="A14" s="160" t="s">
        <v>229</v>
      </c>
      <c r="C14" s="161"/>
      <c r="D14" s="161"/>
      <c r="E14" s="155">
        <v>0</v>
      </c>
      <c r="F14" s="155"/>
      <c r="G14" s="155">
        <v>0</v>
      </c>
      <c r="H14" s="155"/>
      <c r="I14" s="155">
        <v>0</v>
      </c>
      <c r="J14" s="155"/>
      <c r="K14" s="155">
        <v>0</v>
      </c>
      <c r="L14" s="155"/>
      <c r="M14" s="155">
        <v>0</v>
      </c>
      <c r="N14" s="155"/>
      <c r="O14" s="155">
        <v>0</v>
      </c>
      <c r="P14" s="155"/>
      <c r="Q14" s="155">
        <v>0</v>
      </c>
      <c r="R14" s="155"/>
      <c r="S14" s="155">
        <f>SUM(PL!K154)</f>
        <v>255319</v>
      </c>
      <c r="T14" s="155"/>
      <c r="U14" s="155">
        <v>0</v>
      </c>
      <c r="V14" s="155"/>
      <c r="W14" s="155">
        <v>0</v>
      </c>
      <c r="X14" s="155"/>
      <c r="Y14" s="155">
        <f>SUM(U14:W14)</f>
        <v>0</v>
      </c>
      <c r="Z14" s="155"/>
      <c r="AA14" s="155">
        <f>SUM(E14:S14)+Y14</f>
        <v>255319</v>
      </c>
    </row>
    <row r="15" spans="1:27" ht="22.5" customHeight="1" x14ac:dyDescent="0.2">
      <c r="A15" s="162" t="s">
        <v>98</v>
      </c>
      <c r="C15" s="161"/>
      <c r="D15" s="161"/>
      <c r="E15" s="163">
        <v>0</v>
      </c>
      <c r="F15" s="155"/>
      <c r="G15" s="163">
        <v>0</v>
      </c>
      <c r="H15" s="155"/>
      <c r="I15" s="163">
        <v>0</v>
      </c>
      <c r="J15" s="155"/>
      <c r="K15" s="163">
        <v>0</v>
      </c>
      <c r="L15" s="155"/>
      <c r="M15" s="163">
        <v>0</v>
      </c>
      <c r="N15" s="155"/>
      <c r="O15" s="163">
        <v>0</v>
      </c>
      <c r="P15" s="155"/>
      <c r="Q15" s="163">
        <v>0</v>
      </c>
      <c r="R15" s="155"/>
      <c r="S15" s="163">
        <v>0</v>
      </c>
      <c r="T15" s="155"/>
      <c r="U15" s="163">
        <f>SUM(PL!K141)</f>
        <v>2656</v>
      </c>
      <c r="V15" s="155"/>
      <c r="W15" s="163">
        <v>0</v>
      </c>
      <c r="X15" s="155"/>
      <c r="Y15" s="163">
        <f>SUM(U15:W15)</f>
        <v>2656</v>
      </c>
      <c r="Z15" s="155"/>
      <c r="AA15" s="163">
        <f>SUM(E15:S15)+Y15</f>
        <v>2656</v>
      </c>
    </row>
    <row r="16" spans="1:27" ht="22.5" customHeight="1" x14ac:dyDescent="0.2">
      <c r="A16" s="160" t="s">
        <v>113</v>
      </c>
      <c r="C16" s="161"/>
      <c r="D16" s="161"/>
      <c r="E16" s="155">
        <f>SUM(E14:E15)</f>
        <v>0</v>
      </c>
      <c r="F16" s="155"/>
      <c r="G16" s="155">
        <f>SUM(G14:G15)</f>
        <v>0</v>
      </c>
      <c r="H16" s="155"/>
      <c r="I16" s="155">
        <f>SUM(I14:I15)</f>
        <v>0</v>
      </c>
      <c r="J16" s="155"/>
      <c r="K16" s="155">
        <f>SUM(K14:K15)</f>
        <v>0</v>
      </c>
      <c r="L16" s="155"/>
      <c r="M16" s="155">
        <f>SUM(M14:M15)</f>
        <v>0</v>
      </c>
      <c r="N16" s="155"/>
      <c r="O16" s="155">
        <f>SUM(O14:O15)</f>
        <v>0</v>
      </c>
      <c r="P16" s="155"/>
      <c r="Q16" s="155">
        <f>SUM(Q14:Q15)</f>
        <v>0</v>
      </c>
      <c r="R16" s="155"/>
      <c r="S16" s="155">
        <f>SUM(S14:S15)</f>
        <v>255319</v>
      </c>
      <c r="T16" s="155"/>
      <c r="U16" s="155">
        <f>SUM(U14:U15)</f>
        <v>2656</v>
      </c>
      <c r="V16" s="155"/>
      <c r="W16" s="155">
        <f>SUM(W14:W15)</f>
        <v>0</v>
      </c>
      <c r="X16" s="155"/>
      <c r="Y16" s="155">
        <f>SUM(Y14:Y15)</f>
        <v>2656</v>
      </c>
      <c r="Z16" s="155"/>
      <c r="AA16" s="155">
        <f>SUM(AA14:AA15)</f>
        <v>257975</v>
      </c>
    </row>
    <row r="17" spans="1:31" ht="22.5" customHeight="1" x14ac:dyDescent="0.2">
      <c r="A17" s="160" t="s">
        <v>106</v>
      </c>
      <c r="C17" s="161"/>
      <c r="D17" s="161"/>
      <c r="E17" s="155"/>
      <c r="F17" s="155"/>
      <c r="G17" s="155"/>
      <c r="H17" s="155"/>
      <c r="I17" s="155"/>
      <c r="J17" s="164"/>
      <c r="K17" s="155"/>
      <c r="L17" s="164"/>
      <c r="M17" s="155"/>
      <c r="N17" s="164"/>
      <c r="O17" s="155"/>
      <c r="P17" s="164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</row>
    <row r="18" spans="1:31" ht="22.5" customHeight="1" x14ac:dyDescent="0.2">
      <c r="A18" s="160" t="s">
        <v>207</v>
      </c>
      <c r="C18" s="161"/>
      <c r="D18" s="161"/>
      <c r="E18" s="155">
        <v>0</v>
      </c>
      <c r="F18" s="155"/>
      <c r="G18" s="155">
        <v>0</v>
      </c>
      <c r="H18" s="155"/>
      <c r="I18" s="155">
        <v>29554</v>
      </c>
      <c r="J18" s="165"/>
      <c r="K18" s="155">
        <v>0</v>
      </c>
      <c r="L18" s="165"/>
      <c r="M18" s="155">
        <v>0</v>
      </c>
      <c r="N18" s="165"/>
      <c r="O18" s="155">
        <v>0</v>
      </c>
      <c r="P18" s="165"/>
      <c r="Q18" s="155">
        <v>0</v>
      </c>
      <c r="R18" s="155"/>
      <c r="S18" s="155">
        <v>0</v>
      </c>
      <c r="T18" s="155"/>
      <c r="U18" s="155">
        <v>0</v>
      </c>
      <c r="V18" s="155"/>
      <c r="W18" s="155">
        <v>0</v>
      </c>
      <c r="X18" s="155"/>
      <c r="Y18" s="155">
        <f>SUM(U18:W18)</f>
        <v>0</v>
      </c>
      <c r="Z18" s="155"/>
      <c r="AA18" s="155">
        <f>SUM(E18:S18)+Y18</f>
        <v>29554</v>
      </c>
    </row>
    <row r="19" spans="1:31" ht="22.5" customHeight="1" x14ac:dyDescent="0.2">
      <c r="A19" s="160" t="s">
        <v>226</v>
      </c>
      <c r="C19" s="161"/>
      <c r="D19" s="161"/>
      <c r="E19" s="155">
        <v>2</v>
      </c>
      <c r="F19" s="155"/>
      <c r="G19" s="155">
        <v>29</v>
      </c>
      <c r="H19" s="155"/>
      <c r="I19" s="155">
        <v>0</v>
      </c>
      <c r="J19" s="165"/>
      <c r="K19" s="155">
        <v>0</v>
      </c>
      <c r="L19" s="165"/>
      <c r="M19" s="155">
        <v>0</v>
      </c>
      <c r="N19" s="165"/>
      <c r="O19" s="155">
        <v>0</v>
      </c>
      <c r="P19" s="165"/>
      <c r="Q19" s="155">
        <v>0</v>
      </c>
      <c r="R19" s="155"/>
      <c r="S19" s="155">
        <v>0</v>
      </c>
      <c r="T19" s="155"/>
      <c r="U19" s="155">
        <v>0</v>
      </c>
      <c r="V19" s="155"/>
      <c r="W19" s="155">
        <v>0</v>
      </c>
      <c r="X19" s="155"/>
      <c r="Y19" s="155">
        <f>SUM(U19:W19)</f>
        <v>0</v>
      </c>
      <c r="Z19" s="155"/>
      <c r="AA19" s="155">
        <f>SUM(E19:S19)+Y19</f>
        <v>31</v>
      </c>
    </row>
    <row r="20" spans="1:31" ht="22.5" customHeight="1" thickBot="1" x14ac:dyDescent="0.25">
      <c r="A20" s="157" t="s">
        <v>240</v>
      </c>
      <c r="D20" s="154"/>
      <c r="E20" s="166">
        <f>SUM(E13,E16:E19)</f>
        <v>734252</v>
      </c>
      <c r="F20" s="155"/>
      <c r="G20" s="166">
        <f>SUM(G13,G16:G19)</f>
        <v>548089</v>
      </c>
      <c r="H20" s="155"/>
      <c r="I20" s="166">
        <f>SUM(I13,I16:I19)</f>
        <v>801633</v>
      </c>
      <c r="J20" s="155"/>
      <c r="K20" s="166">
        <f>SUM(K13,K16:K19)</f>
        <v>0</v>
      </c>
      <c r="L20" s="155"/>
      <c r="M20" s="166">
        <f>SUM(M13,M16:M19)</f>
        <v>156412</v>
      </c>
      <c r="N20" s="155"/>
      <c r="O20" s="166">
        <f>SUM(O13,O16:O19)</f>
        <v>-156412</v>
      </c>
      <c r="P20" s="155"/>
      <c r="Q20" s="166">
        <f>SUM(Q13,Q16:Q19)</f>
        <v>89741</v>
      </c>
      <c r="R20" s="155"/>
      <c r="S20" s="166">
        <f>SUM(S13,S16:S19)</f>
        <v>898727</v>
      </c>
      <c r="T20" s="155"/>
      <c r="U20" s="166">
        <f>SUM(U13,U16:U19)</f>
        <v>3165</v>
      </c>
      <c r="V20" s="155"/>
      <c r="W20" s="166">
        <f>SUM(W13,W16:W19)</f>
        <v>57676</v>
      </c>
      <c r="X20" s="155"/>
      <c r="Y20" s="166">
        <f>SUM(Y13,Y16:Y19)</f>
        <v>60841</v>
      </c>
      <c r="Z20" s="155"/>
      <c r="AA20" s="166">
        <f>SUM(AA13,AA16:AA19)</f>
        <v>3133283</v>
      </c>
    </row>
    <row r="21" spans="1:31" ht="22.5" customHeight="1" thickTop="1" x14ac:dyDescent="0.2">
      <c r="A21" s="157"/>
      <c r="D21" s="154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  <c r="AA21" s="155"/>
    </row>
    <row r="22" spans="1:31" ht="22.5" customHeight="1" x14ac:dyDescent="0.2">
      <c r="A22" s="157" t="s">
        <v>285</v>
      </c>
      <c r="D22" s="154"/>
      <c r="E22" s="155">
        <v>906609</v>
      </c>
      <c r="F22" s="155"/>
      <c r="G22" s="155">
        <v>548089</v>
      </c>
      <c r="H22" s="155"/>
      <c r="I22" s="155">
        <v>797028</v>
      </c>
      <c r="J22" s="165"/>
      <c r="K22" s="155">
        <v>-901</v>
      </c>
      <c r="L22" s="165"/>
      <c r="M22" s="155">
        <v>156412</v>
      </c>
      <c r="N22" s="165"/>
      <c r="O22" s="155">
        <v>-156412</v>
      </c>
      <c r="P22" s="165"/>
      <c r="Q22" s="155">
        <v>90661</v>
      </c>
      <c r="R22" s="155"/>
      <c r="S22" s="155">
        <v>984176</v>
      </c>
      <c r="T22" s="155"/>
      <c r="U22" s="155">
        <v>2132</v>
      </c>
      <c r="V22" s="155"/>
      <c r="W22" s="155">
        <v>57676</v>
      </c>
      <c r="X22" s="155"/>
      <c r="Y22" s="155">
        <f>SUM(U22:W22)</f>
        <v>59808</v>
      </c>
      <c r="Z22" s="155"/>
      <c r="AA22" s="155">
        <f>SUM(E22:S22,Y22)</f>
        <v>3385470</v>
      </c>
    </row>
    <row r="23" spans="1:31" ht="22.5" customHeight="1" x14ac:dyDescent="0.2">
      <c r="A23" s="51" t="s">
        <v>311</v>
      </c>
      <c r="D23" s="154"/>
      <c r="E23" s="155"/>
      <c r="F23" s="155"/>
      <c r="G23" s="155"/>
      <c r="H23" s="155"/>
      <c r="I23" s="155"/>
      <c r="J23" s="165"/>
      <c r="K23" s="155"/>
      <c r="L23" s="165"/>
      <c r="M23" s="155"/>
      <c r="N23" s="165"/>
      <c r="O23" s="155"/>
      <c r="P23" s="16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</row>
    <row r="24" spans="1:31" ht="22.5" customHeight="1" x14ac:dyDescent="0.2">
      <c r="A24" s="51" t="s">
        <v>299</v>
      </c>
      <c r="D24" s="154"/>
      <c r="E24" s="163">
        <v>0</v>
      </c>
      <c r="F24" s="155"/>
      <c r="G24" s="163">
        <v>0</v>
      </c>
      <c r="H24" s="155"/>
      <c r="I24" s="163">
        <v>0</v>
      </c>
      <c r="J24" s="165"/>
      <c r="K24" s="163">
        <v>0</v>
      </c>
      <c r="L24" s="165"/>
      <c r="M24" s="163">
        <v>0</v>
      </c>
      <c r="N24" s="165"/>
      <c r="O24" s="163">
        <v>0</v>
      </c>
      <c r="P24" s="165"/>
      <c r="Q24" s="163">
        <v>0</v>
      </c>
      <c r="R24" s="155"/>
      <c r="S24" s="163">
        <v>-360263</v>
      </c>
      <c r="T24" s="155"/>
      <c r="U24" s="163">
        <v>-216</v>
      </c>
      <c r="V24" s="155"/>
      <c r="W24" s="163">
        <v>0</v>
      </c>
      <c r="X24" s="155"/>
      <c r="Y24" s="163">
        <f>SUM(U24:W24)</f>
        <v>-216</v>
      </c>
      <c r="Z24" s="155"/>
      <c r="AA24" s="163">
        <f>SUM(E24:S24,Y24)</f>
        <v>-360479</v>
      </c>
    </row>
    <row r="25" spans="1:31" ht="22.5" customHeight="1" x14ac:dyDescent="0.2">
      <c r="A25" s="91" t="s">
        <v>312</v>
      </c>
      <c r="D25" s="154"/>
      <c r="E25" s="155"/>
      <c r="F25" s="155"/>
      <c r="G25" s="155"/>
      <c r="H25" s="155"/>
      <c r="I25" s="155"/>
      <c r="J25" s="165"/>
      <c r="K25" s="155"/>
      <c r="L25" s="165"/>
      <c r="M25" s="155"/>
      <c r="N25" s="165"/>
      <c r="O25" s="155"/>
      <c r="P25" s="165"/>
      <c r="Q25" s="155"/>
      <c r="R25" s="155"/>
      <c r="S25" s="155"/>
      <c r="T25" s="155"/>
      <c r="U25" s="155"/>
      <c r="V25" s="155"/>
      <c r="W25" s="155"/>
      <c r="X25" s="155"/>
      <c r="Y25" s="155"/>
      <c r="Z25" s="155"/>
      <c r="AA25" s="155"/>
    </row>
    <row r="26" spans="1:31" ht="22.5" customHeight="1" x14ac:dyDescent="0.2">
      <c r="A26" s="91" t="s">
        <v>313</v>
      </c>
      <c r="D26" s="154"/>
      <c r="E26" s="155">
        <f>SUM(E22:E24)</f>
        <v>906609</v>
      </c>
      <c r="F26" s="155"/>
      <c r="G26" s="155">
        <f>SUM(G22:G24)</f>
        <v>548089</v>
      </c>
      <c r="H26" s="155"/>
      <c r="I26" s="155">
        <f>SUM(I22:I24)</f>
        <v>797028</v>
      </c>
      <c r="J26" s="165"/>
      <c r="K26" s="155">
        <f>SUM(K22:K24)</f>
        <v>-901</v>
      </c>
      <c r="L26" s="165"/>
      <c r="M26" s="155">
        <f>SUM(M22:M24)</f>
        <v>156412</v>
      </c>
      <c r="N26" s="165"/>
      <c r="O26" s="155">
        <f>SUM(O22:O24)</f>
        <v>-156412</v>
      </c>
      <c r="P26" s="165"/>
      <c r="Q26" s="155">
        <f>SUM(Q22:Q24)</f>
        <v>90661</v>
      </c>
      <c r="R26" s="155"/>
      <c r="S26" s="155">
        <f>SUM(S22:S24)</f>
        <v>623913</v>
      </c>
      <c r="T26" s="155"/>
      <c r="U26" s="155">
        <f>SUM(U22:U24)</f>
        <v>1916</v>
      </c>
      <c r="V26" s="155"/>
      <c r="W26" s="155">
        <f>SUM(W22:W24)</f>
        <v>57676</v>
      </c>
      <c r="X26" s="155"/>
      <c r="Y26" s="155">
        <f>SUM(Y22:Y24)</f>
        <v>59592</v>
      </c>
      <c r="Z26" s="155"/>
      <c r="AA26" s="155">
        <f>SUM(AA22:AA24)</f>
        <v>3024991</v>
      </c>
    </row>
    <row r="27" spans="1:31" ht="22.5" customHeight="1" x14ac:dyDescent="0.2">
      <c r="A27" s="160" t="s">
        <v>229</v>
      </c>
      <c r="C27" s="161"/>
      <c r="D27" s="161"/>
      <c r="E27" s="155">
        <v>0</v>
      </c>
      <c r="F27" s="155"/>
      <c r="G27" s="155">
        <v>0</v>
      </c>
      <c r="H27" s="155"/>
      <c r="I27" s="155">
        <v>0</v>
      </c>
      <c r="J27" s="165"/>
      <c r="K27" s="155">
        <v>0</v>
      </c>
      <c r="L27" s="165"/>
      <c r="M27" s="155">
        <v>0</v>
      </c>
      <c r="N27" s="165"/>
      <c r="O27" s="155">
        <v>0</v>
      </c>
      <c r="P27" s="165"/>
      <c r="Q27" s="155">
        <v>0</v>
      </c>
      <c r="R27" s="155"/>
      <c r="S27" s="155">
        <f>SUM(PL!I154)</f>
        <v>265475</v>
      </c>
      <c r="T27" s="155"/>
      <c r="U27" s="155">
        <v>0</v>
      </c>
      <c r="V27" s="155"/>
      <c r="W27" s="155">
        <v>0</v>
      </c>
      <c r="X27" s="155"/>
      <c r="Y27" s="155">
        <f>SUM(U27:W27)</f>
        <v>0</v>
      </c>
      <c r="Z27" s="155"/>
      <c r="AA27" s="155">
        <f>SUM(E27:S27)+Y27</f>
        <v>265475</v>
      </c>
    </row>
    <row r="28" spans="1:31" ht="22.5" customHeight="1" x14ac:dyDescent="0.2">
      <c r="A28" s="162" t="s">
        <v>98</v>
      </c>
      <c r="C28" s="161"/>
      <c r="D28" s="161"/>
      <c r="E28" s="163">
        <v>0</v>
      </c>
      <c r="F28" s="155"/>
      <c r="G28" s="163">
        <v>0</v>
      </c>
      <c r="H28" s="155"/>
      <c r="I28" s="163">
        <v>0</v>
      </c>
      <c r="J28" s="165"/>
      <c r="K28" s="163">
        <v>0</v>
      </c>
      <c r="L28" s="165"/>
      <c r="M28" s="163">
        <v>0</v>
      </c>
      <c r="N28" s="165"/>
      <c r="O28" s="163">
        <v>0</v>
      </c>
      <c r="P28" s="165"/>
      <c r="Q28" s="163">
        <v>0</v>
      </c>
      <c r="R28" s="155"/>
      <c r="S28" s="163">
        <v>0</v>
      </c>
      <c r="T28" s="155"/>
      <c r="U28" s="163">
        <f>SUM(PL!I141)</f>
        <v>43</v>
      </c>
      <c r="V28" s="155"/>
      <c r="W28" s="163">
        <v>0</v>
      </c>
      <c r="X28" s="155"/>
      <c r="Y28" s="163">
        <f>SUM(U28:W28)</f>
        <v>43</v>
      </c>
      <c r="Z28" s="155"/>
      <c r="AA28" s="163">
        <f>SUM(E28:S28)+Y28</f>
        <v>43</v>
      </c>
    </row>
    <row r="29" spans="1:31" ht="22.5" customHeight="1" x14ac:dyDescent="0.2">
      <c r="A29" s="160" t="s">
        <v>113</v>
      </c>
      <c r="C29" s="161"/>
      <c r="D29" s="161"/>
      <c r="E29" s="155">
        <f>SUM(E27:E28)</f>
        <v>0</v>
      </c>
      <c r="F29" s="155"/>
      <c r="G29" s="155">
        <f>SUM(G27:G28)</f>
        <v>0</v>
      </c>
      <c r="H29" s="155"/>
      <c r="I29" s="155">
        <f>SUM(I27:I28)</f>
        <v>0</v>
      </c>
      <c r="J29" s="165"/>
      <c r="K29" s="155">
        <f>SUM(K27:K28)</f>
        <v>0</v>
      </c>
      <c r="L29" s="165"/>
      <c r="M29" s="155">
        <f>SUM(M27:M28)</f>
        <v>0</v>
      </c>
      <c r="N29" s="165"/>
      <c r="O29" s="155">
        <f>SUM(O27:O28)</f>
        <v>0</v>
      </c>
      <c r="P29" s="165"/>
      <c r="Q29" s="155">
        <f>SUM(Q27:Q28)</f>
        <v>0</v>
      </c>
      <c r="R29" s="155"/>
      <c r="S29" s="155">
        <f>SUM(S27:S28)</f>
        <v>265475</v>
      </c>
      <c r="T29" s="155"/>
      <c r="U29" s="155">
        <f>SUM(U27:U28)</f>
        <v>43</v>
      </c>
      <c r="V29" s="155"/>
      <c r="W29" s="155">
        <f>SUM(W27:W28)</f>
        <v>0</v>
      </c>
      <c r="X29" s="155"/>
      <c r="Y29" s="155">
        <f>SUM(Y27:Y28)</f>
        <v>43</v>
      </c>
      <c r="Z29" s="155"/>
      <c r="AA29" s="155">
        <f>SUM(AA27:AA28)</f>
        <v>265518</v>
      </c>
    </row>
    <row r="30" spans="1:31" ht="22.5" customHeight="1" x14ac:dyDescent="0.2">
      <c r="A30" s="160" t="s">
        <v>106</v>
      </c>
      <c r="C30" s="161"/>
      <c r="D30" s="161"/>
      <c r="E30" s="155"/>
      <c r="F30" s="155"/>
      <c r="G30" s="155"/>
      <c r="H30" s="155"/>
      <c r="I30" s="155"/>
      <c r="J30" s="165"/>
      <c r="K30" s="155"/>
      <c r="L30" s="165"/>
      <c r="M30" s="155"/>
      <c r="N30" s="165"/>
      <c r="O30" s="155"/>
      <c r="P30" s="165"/>
      <c r="Q30" s="155"/>
      <c r="R30" s="155"/>
      <c r="S30" s="155"/>
      <c r="T30" s="155"/>
      <c r="U30" s="155"/>
      <c r="V30" s="155"/>
      <c r="W30" s="155"/>
      <c r="X30" s="155"/>
      <c r="Y30" s="155"/>
      <c r="Z30" s="155"/>
      <c r="AA30" s="155"/>
    </row>
    <row r="31" spans="1:31" ht="22.5" customHeight="1" x14ac:dyDescent="0.2">
      <c r="A31" s="160" t="s">
        <v>301</v>
      </c>
      <c r="C31" s="161"/>
      <c r="D31" s="161"/>
      <c r="E31" s="155">
        <v>0</v>
      </c>
      <c r="F31" s="155"/>
      <c r="G31" s="155">
        <v>0</v>
      </c>
      <c r="H31" s="155"/>
      <c r="I31" s="155">
        <v>318220</v>
      </c>
      <c r="J31" s="165"/>
      <c r="K31" s="155">
        <v>0</v>
      </c>
      <c r="L31" s="165"/>
      <c r="M31" s="155">
        <v>0</v>
      </c>
      <c r="N31" s="165"/>
      <c r="O31" s="155">
        <v>0</v>
      </c>
      <c r="P31" s="165"/>
      <c r="Q31" s="155">
        <v>0</v>
      </c>
      <c r="R31" s="155"/>
      <c r="S31" s="155">
        <v>0</v>
      </c>
      <c r="T31" s="155"/>
      <c r="U31" s="155">
        <v>0</v>
      </c>
      <c r="V31" s="155"/>
      <c r="W31" s="155">
        <v>0</v>
      </c>
      <c r="X31" s="155"/>
      <c r="Y31" s="155">
        <f>SUM(U31:W31)</f>
        <v>0</v>
      </c>
      <c r="Z31" s="155"/>
      <c r="AA31" s="155">
        <f>SUM(E31:S31)+Y31</f>
        <v>318220</v>
      </c>
    </row>
    <row r="32" spans="1:31" ht="22.5" customHeight="1" x14ac:dyDescent="0.2">
      <c r="A32" s="160" t="s">
        <v>331</v>
      </c>
      <c r="C32" s="161"/>
      <c r="D32" s="161"/>
      <c r="E32" s="155">
        <v>0</v>
      </c>
      <c r="F32" s="155"/>
      <c r="G32" s="155">
        <v>0</v>
      </c>
      <c r="H32" s="155"/>
      <c r="I32" s="155">
        <v>0</v>
      </c>
      <c r="J32" s="155"/>
      <c r="K32" s="155">
        <v>0</v>
      </c>
      <c r="L32" s="155"/>
      <c r="M32" s="155">
        <v>0</v>
      </c>
      <c r="N32" s="155"/>
      <c r="O32" s="155">
        <v>0</v>
      </c>
      <c r="P32" s="155"/>
      <c r="Q32" s="155">
        <v>0</v>
      </c>
      <c r="R32" s="155"/>
      <c r="S32" s="155">
        <v>-217582</v>
      </c>
      <c r="T32" s="155"/>
      <c r="U32" s="155">
        <v>0</v>
      </c>
      <c r="V32" s="155"/>
      <c r="W32" s="155">
        <v>0</v>
      </c>
      <c r="X32" s="155"/>
      <c r="Y32" s="155">
        <f>SUM(U32:W32)</f>
        <v>0</v>
      </c>
      <c r="Z32" s="155"/>
      <c r="AA32" s="155">
        <f>SUM(E32:S32)+Y32</f>
        <v>-217582</v>
      </c>
      <c r="AB32" s="155"/>
      <c r="AC32" s="155"/>
      <c r="AD32" s="155"/>
      <c r="AE32" s="155"/>
    </row>
    <row r="33" spans="1:27" ht="22.5" customHeight="1" thickBot="1" x14ac:dyDescent="0.25">
      <c r="A33" s="157" t="s">
        <v>286</v>
      </c>
      <c r="D33" s="154"/>
      <c r="E33" s="167">
        <f>SUM(E26,E29:E32)</f>
        <v>906609</v>
      </c>
      <c r="F33" s="159"/>
      <c r="G33" s="167">
        <f>SUM(G26,G29:G32)</f>
        <v>548089</v>
      </c>
      <c r="H33" s="159"/>
      <c r="I33" s="167">
        <f>SUM(I26,I29:I32)</f>
        <v>1115248</v>
      </c>
      <c r="J33" s="165"/>
      <c r="K33" s="167">
        <f>SUM(K26,K29:K32)</f>
        <v>-901</v>
      </c>
      <c r="L33" s="165"/>
      <c r="M33" s="167">
        <f>SUM(M26,M29:M32)</f>
        <v>156412</v>
      </c>
      <c r="N33" s="165"/>
      <c r="O33" s="167">
        <f>SUM(O26,O29:O32)</f>
        <v>-156412</v>
      </c>
      <c r="P33" s="165"/>
      <c r="Q33" s="167">
        <f>SUM(Q26,Q29:Q32)</f>
        <v>90661</v>
      </c>
      <c r="R33" s="159"/>
      <c r="S33" s="167">
        <f>SUM(S26,S29:S32)</f>
        <v>671806</v>
      </c>
      <c r="T33" s="158"/>
      <c r="U33" s="167">
        <f>SUM(U26,U29:U32)</f>
        <v>1959</v>
      </c>
      <c r="V33" s="159"/>
      <c r="W33" s="167">
        <f>SUM(W26,W29:W32)</f>
        <v>57676</v>
      </c>
      <c r="X33" s="159"/>
      <c r="Y33" s="167">
        <f>SUM(Y26,Y29:Y32)</f>
        <v>59635</v>
      </c>
      <c r="Z33" s="158"/>
      <c r="AA33" s="167">
        <f>SUM(AA26,AA29:AA32)</f>
        <v>3391147</v>
      </c>
    </row>
    <row r="34" spans="1:27" ht="22.5" customHeight="1" thickTop="1" x14ac:dyDescent="0.2">
      <c r="A34" s="157"/>
      <c r="D34" s="154"/>
      <c r="E34" s="154">
        <f>SUM(E22-BS!K104)</f>
        <v>0</v>
      </c>
      <c r="F34" s="154"/>
      <c r="G34" s="154">
        <f>SUM(G22-BS!K105)</f>
        <v>0</v>
      </c>
      <c r="H34" s="154"/>
      <c r="I34" s="140">
        <f>SUM(I22-BS!K106)</f>
        <v>0</v>
      </c>
      <c r="K34" s="140">
        <f>SUM(K22-BS!K107)</f>
        <v>0</v>
      </c>
      <c r="M34" s="140">
        <f>SUM(M22-BS!K108)</f>
        <v>0</v>
      </c>
      <c r="O34" s="140">
        <f>SUM(O22-BS!K109)</f>
        <v>0</v>
      </c>
      <c r="Q34" s="154">
        <f>SUM(Q22-BS!K111)</f>
        <v>0</v>
      </c>
      <c r="R34" s="154"/>
      <c r="S34" s="154">
        <f>SUM(S22-BS!K112)</f>
        <v>0</v>
      </c>
      <c r="T34" s="151"/>
      <c r="W34" s="154"/>
      <c r="X34" s="154"/>
      <c r="Y34" s="154">
        <f>Y22-BS!K113</f>
        <v>0</v>
      </c>
      <c r="Z34" s="151"/>
      <c r="AA34" s="154">
        <f>AA22-BS!K114</f>
        <v>0</v>
      </c>
    </row>
    <row r="35" spans="1:27" ht="22.5" customHeight="1" x14ac:dyDescent="0.2">
      <c r="A35" s="157"/>
      <c r="D35" s="154"/>
      <c r="E35" s="154">
        <f>SUM(E33-BS!I104)</f>
        <v>0</v>
      </c>
      <c r="F35" s="154"/>
      <c r="G35" s="154">
        <f>SUM(G33-BS!I105)</f>
        <v>0</v>
      </c>
      <c r="H35" s="154"/>
      <c r="I35" s="140">
        <f>SUM(I33-BS!I106)</f>
        <v>0</v>
      </c>
      <c r="K35" s="140">
        <f>K33-BS!I107</f>
        <v>0</v>
      </c>
      <c r="M35" s="140">
        <f>SUM(M33-BS!I108)</f>
        <v>0</v>
      </c>
      <c r="O35" s="140">
        <f>SUM(O33-BS!I109)</f>
        <v>0</v>
      </c>
      <c r="Q35" s="154">
        <f>SUM(Q33-BS!I111)</f>
        <v>0</v>
      </c>
      <c r="R35" s="154"/>
      <c r="S35" s="154">
        <f>SUM(S33-BS!I112)</f>
        <v>0</v>
      </c>
      <c r="T35" s="151"/>
      <c r="W35" s="154"/>
      <c r="X35" s="154"/>
      <c r="Y35" s="154">
        <f>SUM(Y33-BS!I113)</f>
        <v>0</v>
      </c>
      <c r="Z35" s="151"/>
      <c r="AA35" s="154">
        <f>SUM(AA33-BS!I114)</f>
        <v>0</v>
      </c>
    </row>
    <row r="36" spans="1:27" ht="22.5" customHeight="1" x14ac:dyDescent="0.2">
      <c r="A36" s="51" t="s">
        <v>325</v>
      </c>
    </row>
  </sheetData>
  <mergeCells count="5">
    <mergeCell ref="E6:AA6"/>
    <mergeCell ref="Q11:S11"/>
    <mergeCell ref="U7:Y7"/>
    <mergeCell ref="U8:W8"/>
    <mergeCell ref="M11:O11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4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08"/>
  <sheetViews>
    <sheetView showGridLines="0" tabSelected="1" view="pageBreakPreview" topLeftCell="A127" zoomScaleNormal="85" zoomScaleSheetLayoutView="100" workbookViewId="0">
      <selection activeCell="C145" sqref="C145"/>
    </sheetView>
  </sheetViews>
  <sheetFormatPr defaultColWidth="10.7109375" defaultRowHeight="24" customHeight="1" x14ac:dyDescent="0.2"/>
  <cols>
    <col min="1" max="1" width="61.85546875" style="9" customWidth="1"/>
    <col min="2" max="2" width="1.42578125" style="10" customWidth="1"/>
    <col min="3" max="3" width="8.85546875" style="9" customWidth="1"/>
    <col min="4" max="4" width="1.42578125" style="10" customWidth="1"/>
    <col min="5" max="5" width="15.7109375" style="10" customWidth="1"/>
    <col min="6" max="6" width="1.42578125" style="10" customWidth="1"/>
    <col min="7" max="7" width="15.7109375" style="10" customWidth="1"/>
    <col min="8" max="8" width="1.42578125" style="10" customWidth="1"/>
    <col min="9" max="9" width="15.7109375" style="10" customWidth="1"/>
    <col min="10" max="10" width="1.42578125" style="10" customWidth="1"/>
    <col min="11" max="11" width="15.7109375" style="10" customWidth="1"/>
    <col min="12" max="12" width="1.42578125" style="10" customWidth="1"/>
    <col min="13" max="16384" width="10.7109375" style="10"/>
  </cols>
  <sheetData>
    <row r="1" spans="1:12" s="7" customFormat="1" ht="17.25" customHeight="1" x14ac:dyDescent="0.2">
      <c r="B1" s="4"/>
      <c r="C1" s="5"/>
      <c r="D1" s="6"/>
      <c r="E1" s="6"/>
      <c r="F1" s="6"/>
      <c r="G1" s="6"/>
      <c r="H1" s="6"/>
      <c r="I1" s="6"/>
      <c r="J1" s="6"/>
      <c r="K1" s="8"/>
      <c r="L1" s="174" t="s">
        <v>110</v>
      </c>
    </row>
    <row r="2" spans="1:12" s="7" customFormat="1" ht="17.25" customHeight="1" x14ac:dyDescent="0.2">
      <c r="A2" s="3" t="s">
        <v>101</v>
      </c>
      <c r="B2" s="6"/>
      <c r="C2" s="5"/>
      <c r="D2" s="6"/>
      <c r="E2" s="6"/>
      <c r="F2" s="6"/>
      <c r="G2" s="6"/>
      <c r="H2" s="6"/>
      <c r="I2" s="6"/>
      <c r="J2" s="6"/>
      <c r="K2" s="6"/>
    </row>
    <row r="3" spans="1:12" s="7" customFormat="1" ht="17.25" customHeight="1" x14ac:dyDescent="0.2">
      <c r="A3" s="24" t="s">
        <v>48</v>
      </c>
      <c r="B3" s="4"/>
      <c r="C3" s="5"/>
      <c r="D3" s="6"/>
      <c r="E3" s="6"/>
      <c r="F3" s="6"/>
      <c r="G3" s="6"/>
      <c r="H3" s="6"/>
      <c r="I3" s="6"/>
      <c r="J3" s="6"/>
      <c r="K3" s="6"/>
    </row>
    <row r="4" spans="1:12" s="7" customFormat="1" ht="17.25" customHeight="1" x14ac:dyDescent="0.2">
      <c r="A4" s="3" t="s">
        <v>284</v>
      </c>
      <c r="B4" s="4"/>
      <c r="C4" s="5"/>
      <c r="D4" s="6"/>
      <c r="E4" s="6"/>
      <c r="F4" s="6"/>
      <c r="G4" s="6"/>
      <c r="H4" s="6"/>
      <c r="I4" s="6"/>
      <c r="J4" s="6"/>
      <c r="K4" s="6"/>
    </row>
    <row r="5" spans="1:12" s="7" customFormat="1" ht="17.25" customHeight="1" x14ac:dyDescent="0.2">
      <c r="B5" s="4"/>
      <c r="C5" s="5"/>
      <c r="D5" s="6"/>
      <c r="E5" s="6"/>
      <c r="F5" s="6"/>
      <c r="G5" s="6"/>
      <c r="H5" s="6"/>
      <c r="I5" s="4"/>
      <c r="J5" s="6"/>
      <c r="K5" s="8" t="s">
        <v>111</v>
      </c>
    </row>
    <row r="6" spans="1:12" ht="17.25" customHeight="1" x14ac:dyDescent="0.2">
      <c r="E6" s="40"/>
      <c r="F6" s="40" t="s">
        <v>1</v>
      </c>
      <c r="G6" s="40"/>
      <c r="H6" s="11"/>
      <c r="I6" s="40"/>
      <c r="J6" s="40" t="s">
        <v>2</v>
      </c>
      <c r="K6" s="40"/>
    </row>
    <row r="7" spans="1:12" ht="17.25" customHeight="1" x14ac:dyDescent="0.2">
      <c r="C7" s="12"/>
      <c r="D7" s="13"/>
      <c r="E7" s="14">
        <v>2563</v>
      </c>
      <c r="F7" s="15"/>
      <c r="G7" s="14">
        <v>2562</v>
      </c>
      <c r="H7" s="16"/>
      <c r="I7" s="14">
        <v>2563</v>
      </c>
      <c r="J7" s="15"/>
      <c r="K7" s="14">
        <v>2562</v>
      </c>
    </row>
    <row r="8" spans="1:12" ht="17.25" customHeight="1" x14ac:dyDescent="0.2">
      <c r="A8" s="17" t="s">
        <v>49</v>
      </c>
      <c r="B8" s="11"/>
      <c r="C8" s="37"/>
      <c r="E8" s="20"/>
      <c r="F8" s="20"/>
      <c r="G8" s="20"/>
      <c r="I8" s="20"/>
      <c r="J8" s="20"/>
      <c r="K8" s="20"/>
    </row>
    <row r="9" spans="1:12" ht="17.25" customHeight="1" x14ac:dyDescent="0.2">
      <c r="A9" s="9" t="s">
        <v>338</v>
      </c>
      <c r="C9" s="37"/>
      <c r="E9" s="26">
        <f>SUM(PL!E126)</f>
        <v>535121</v>
      </c>
      <c r="F9" s="26"/>
      <c r="G9" s="26">
        <f>SUM(PL!G126)</f>
        <v>455346</v>
      </c>
      <c r="H9" s="26"/>
      <c r="I9" s="26">
        <f>SUM(PL!I126)</f>
        <v>259497</v>
      </c>
      <c r="J9" s="26"/>
      <c r="K9" s="26">
        <f>SUM(PL!K126)</f>
        <v>255319</v>
      </c>
    </row>
    <row r="10" spans="1:12" ht="17.25" customHeight="1" x14ac:dyDescent="0.2">
      <c r="A10" s="9" t="s">
        <v>339</v>
      </c>
      <c r="C10" s="37"/>
      <c r="E10" s="20"/>
      <c r="F10" s="20"/>
      <c r="G10" s="20"/>
      <c r="H10" s="20"/>
      <c r="I10" s="20"/>
      <c r="J10" s="20"/>
      <c r="K10" s="20"/>
    </row>
    <row r="11" spans="1:12" ht="17.25" customHeight="1" x14ac:dyDescent="0.2">
      <c r="A11" s="9" t="s">
        <v>50</v>
      </c>
      <c r="C11" s="37"/>
      <c r="E11" s="20"/>
      <c r="F11" s="20"/>
      <c r="G11" s="20"/>
      <c r="H11" s="20"/>
      <c r="I11" s="20"/>
      <c r="J11" s="20"/>
      <c r="K11" s="20"/>
    </row>
    <row r="12" spans="1:12" ht="17.25" customHeight="1" x14ac:dyDescent="0.2">
      <c r="A12" s="18" t="s">
        <v>51</v>
      </c>
      <c r="C12" s="37"/>
      <c r="E12" s="20">
        <v>247564</v>
      </c>
      <c r="F12" s="20"/>
      <c r="G12" s="20">
        <v>176705</v>
      </c>
      <c r="H12" s="20"/>
      <c r="I12" s="20">
        <v>10182</v>
      </c>
      <c r="J12" s="20"/>
      <c r="K12" s="20">
        <v>23615</v>
      </c>
    </row>
    <row r="13" spans="1:12" ht="17.25" customHeight="1" x14ac:dyDescent="0.2">
      <c r="A13" s="18" t="s">
        <v>337</v>
      </c>
      <c r="C13" s="37"/>
      <c r="E13" s="20">
        <v>-3211</v>
      </c>
      <c r="F13" s="20"/>
      <c r="G13" s="21">
        <v>0</v>
      </c>
      <c r="H13" s="20"/>
      <c r="I13" s="21">
        <v>0</v>
      </c>
      <c r="J13" s="21"/>
      <c r="K13" s="21">
        <v>0</v>
      </c>
    </row>
    <row r="14" spans="1:12" ht="17.25" customHeight="1" x14ac:dyDescent="0.2">
      <c r="A14" s="18" t="s">
        <v>198</v>
      </c>
      <c r="C14" s="37"/>
      <c r="E14" s="173">
        <v>37338</v>
      </c>
      <c r="F14" s="20"/>
      <c r="G14" s="21">
        <v>6555</v>
      </c>
      <c r="H14" s="20"/>
      <c r="I14" s="21">
        <v>0</v>
      </c>
      <c r="J14" s="21"/>
      <c r="K14" s="21">
        <v>0</v>
      </c>
    </row>
    <row r="15" spans="1:12" ht="17.25" customHeight="1" x14ac:dyDescent="0.2">
      <c r="A15" s="18" t="s">
        <v>314</v>
      </c>
      <c r="C15" s="37"/>
      <c r="E15" s="173">
        <v>35125</v>
      </c>
      <c r="F15" s="20"/>
      <c r="G15" s="21">
        <v>0</v>
      </c>
      <c r="H15" s="20"/>
      <c r="I15" s="21">
        <v>0</v>
      </c>
      <c r="J15" s="21"/>
      <c r="K15" s="21">
        <v>0</v>
      </c>
    </row>
    <row r="16" spans="1:12" ht="17.25" customHeight="1" x14ac:dyDescent="0.2">
      <c r="A16" s="18" t="s">
        <v>343</v>
      </c>
      <c r="C16" s="37"/>
      <c r="E16" s="173">
        <v>0</v>
      </c>
      <c r="F16" s="21"/>
      <c r="G16" s="21">
        <v>-96745</v>
      </c>
      <c r="H16" s="21"/>
      <c r="I16" s="21">
        <v>-7</v>
      </c>
      <c r="J16" s="21"/>
      <c r="K16" s="21">
        <v>-396</v>
      </c>
    </row>
    <row r="17" spans="1:11" ht="17.25" customHeight="1" x14ac:dyDescent="0.2">
      <c r="A17" s="18" t="s">
        <v>169</v>
      </c>
      <c r="C17" s="37"/>
      <c r="E17" s="173">
        <v>331502</v>
      </c>
      <c r="F17" s="21"/>
      <c r="G17" s="21">
        <v>356044</v>
      </c>
      <c r="H17" s="21"/>
      <c r="I17" s="21">
        <v>0</v>
      </c>
      <c r="J17" s="21"/>
      <c r="K17" s="21">
        <v>0</v>
      </c>
    </row>
    <row r="18" spans="1:11" ht="17.25" customHeight="1" x14ac:dyDescent="0.2">
      <c r="A18" s="18" t="s">
        <v>348</v>
      </c>
      <c r="C18" s="37"/>
      <c r="E18" s="173">
        <v>11292</v>
      </c>
      <c r="F18" s="21"/>
      <c r="G18" s="21">
        <v>-8099</v>
      </c>
      <c r="H18" s="21"/>
      <c r="I18" s="21">
        <v>0</v>
      </c>
      <c r="J18" s="21"/>
      <c r="K18" s="21">
        <v>0</v>
      </c>
    </row>
    <row r="19" spans="1:11" ht="17.25" customHeight="1" x14ac:dyDescent="0.2">
      <c r="A19" s="18" t="s">
        <v>352</v>
      </c>
      <c r="C19" s="37"/>
      <c r="E19" s="10">
        <v>-10856</v>
      </c>
      <c r="F19" s="21"/>
      <c r="G19" s="21">
        <v>42028</v>
      </c>
      <c r="H19" s="21"/>
      <c r="I19" s="21">
        <v>0</v>
      </c>
      <c r="J19" s="21"/>
      <c r="K19" s="21">
        <v>0</v>
      </c>
    </row>
    <row r="20" spans="1:11" ht="17.25" customHeight="1" x14ac:dyDescent="0.2">
      <c r="A20" s="18" t="s">
        <v>220</v>
      </c>
      <c r="C20" s="37"/>
      <c r="E20" s="173">
        <v>2659</v>
      </c>
      <c r="F20" s="21"/>
      <c r="G20" s="21">
        <v>-31345</v>
      </c>
      <c r="H20" s="21"/>
      <c r="I20" s="21">
        <v>0</v>
      </c>
      <c r="J20" s="21"/>
      <c r="K20" s="21">
        <v>0</v>
      </c>
    </row>
    <row r="21" spans="1:11" ht="17.25" customHeight="1" x14ac:dyDescent="0.2">
      <c r="A21" s="18" t="s">
        <v>227</v>
      </c>
      <c r="C21" s="37"/>
      <c r="E21" s="173">
        <v>-6718</v>
      </c>
      <c r="F21" s="21"/>
      <c r="G21" s="21">
        <v>-1341</v>
      </c>
      <c r="H21" s="21"/>
      <c r="I21" s="21">
        <v>0</v>
      </c>
      <c r="J21" s="21"/>
      <c r="K21" s="21">
        <v>0</v>
      </c>
    </row>
    <row r="22" spans="1:11" ht="17.25" customHeight="1" x14ac:dyDescent="0.2">
      <c r="A22" s="9" t="s">
        <v>353</v>
      </c>
      <c r="C22" s="37"/>
      <c r="F22" s="21"/>
      <c r="G22" s="21"/>
      <c r="H22" s="21"/>
      <c r="I22" s="21"/>
      <c r="J22" s="21"/>
      <c r="K22" s="21"/>
    </row>
    <row r="23" spans="1:11" ht="17.25" customHeight="1" x14ac:dyDescent="0.2">
      <c r="A23" s="9" t="s">
        <v>349</v>
      </c>
      <c r="C23" s="37"/>
      <c r="E23" s="173">
        <v>4615</v>
      </c>
      <c r="F23" s="21"/>
      <c r="G23" s="21">
        <v>16768</v>
      </c>
      <c r="H23" s="21"/>
      <c r="I23" s="21">
        <v>75</v>
      </c>
      <c r="J23" s="21"/>
      <c r="K23" s="21">
        <v>-1</v>
      </c>
    </row>
    <row r="24" spans="1:11" ht="17.25" customHeight="1" x14ac:dyDescent="0.2">
      <c r="A24" s="9" t="s">
        <v>254</v>
      </c>
      <c r="C24" s="37"/>
      <c r="E24" s="173">
        <v>83</v>
      </c>
      <c r="F24" s="21"/>
      <c r="G24" s="21">
        <v>774</v>
      </c>
      <c r="H24" s="21"/>
      <c r="I24" s="21">
        <v>0</v>
      </c>
      <c r="J24" s="21"/>
      <c r="K24" s="21">
        <v>0</v>
      </c>
    </row>
    <row r="25" spans="1:11" ht="17.25" customHeight="1" x14ac:dyDescent="0.2">
      <c r="A25" s="9" t="s">
        <v>347</v>
      </c>
      <c r="C25" s="37"/>
      <c r="E25" s="173">
        <v>80710</v>
      </c>
      <c r="F25" s="21"/>
      <c r="G25" s="21">
        <v>0</v>
      </c>
      <c r="H25" s="21"/>
      <c r="I25" s="21">
        <v>13289</v>
      </c>
      <c r="J25" s="21"/>
      <c r="K25" s="21">
        <v>0</v>
      </c>
    </row>
    <row r="26" spans="1:11" ht="17.25" customHeight="1" x14ac:dyDescent="0.2">
      <c r="A26" s="9" t="s">
        <v>354</v>
      </c>
      <c r="C26" s="37"/>
      <c r="E26" s="173">
        <v>-3379</v>
      </c>
      <c r="F26" s="21"/>
      <c r="G26" s="21">
        <v>-11256</v>
      </c>
      <c r="H26" s="21"/>
      <c r="I26" s="21">
        <v>0</v>
      </c>
      <c r="J26" s="21"/>
      <c r="K26" s="21">
        <v>0</v>
      </c>
    </row>
    <row r="27" spans="1:11" ht="17.25" customHeight="1" x14ac:dyDescent="0.2">
      <c r="A27" s="9" t="s">
        <v>260</v>
      </c>
      <c r="C27" s="37"/>
      <c r="E27" s="173">
        <v>6455</v>
      </c>
      <c r="F27" s="21"/>
      <c r="G27" s="21">
        <v>609</v>
      </c>
      <c r="H27" s="21"/>
      <c r="I27" s="21">
        <v>0</v>
      </c>
      <c r="J27" s="21"/>
      <c r="K27" s="21">
        <v>0</v>
      </c>
    </row>
    <row r="28" spans="1:11" ht="17.25" customHeight="1" x14ac:dyDescent="0.2">
      <c r="A28" s="9" t="s">
        <v>261</v>
      </c>
      <c r="C28" s="37"/>
      <c r="E28" s="173">
        <v>0</v>
      </c>
      <c r="F28" s="21"/>
      <c r="G28" s="21">
        <v>174</v>
      </c>
      <c r="H28" s="21"/>
      <c r="I28" s="21">
        <v>0</v>
      </c>
      <c r="J28" s="21"/>
      <c r="K28" s="21">
        <v>0</v>
      </c>
    </row>
    <row r="29" spans="1:11" ht="17.25" customHeight="1" x14ac:dyDescent="0.2">
      <c r="A29" s="9" t="s">
        <v>340</v>
      </c>
      <c r="C29" s="37"/>
      <c r="E29" s="173">
        <v>0</v>
      </c>
      <c r="F29" s="21"/>
      <c r="G29" s="21">
        <v>0</v>
      </c>
      <c r="H29" s="21"/>
      <c r="I29" s="21">
        <v>-221484</v>
      </c>
      <c r="J29" s="21"/>
      <c r="K29" s="21">
        <v>-236392</v>
      </c>
    </row>
    <row r="30" spans="1:11" ht="17.25" customHeight="1" x14ac:dyDescent="0.2">
      <c r="A30" s="9" t="s">
        <v>341</v>
      </c>
      <c r="C30" s="37"/>
      <c r="E30" s="173">
        <v>-59348</v>
      </c>
      <c r="F30" s="21"/>
      <c r="G30" s="21">
        <v>-24282</v>
      </c>
      <c r="H30" s="21"/>
      <c r="I30" s="21">
        <v>-59348</v>
      </c>
      <c r="J30" s="21"/>
      <c r="K30" s="21">
        <v>-24282</v>
      </c>
    </row>
    <row r="31" spans="1:11" ht="17.25" customHeight="1" x14ac:dyDescent="0.2">
      <c r="A31" s="9" t="s">
        <v>234</v>
      </c>
      <c r="C31" s="37"/>
      <c r="E31" s="173">
        <v>1255</v>
      </c>
      <c r="F31" s="21"/>
      <c r="G31" s="21">
        <v>-2628</v>
      </c>
      <c r="H31" s="21"/>
      <c r="I31" s="21">
        <v>0</v>
      </c>
      <c r="J31" s="21"/>
      <c r="K31" s="21">
        <v>0</v>
      </c>
    </row>
    <row r="32" spans="1:11" ht="17.25" customHeight="1" x14ac:dyDescent="0.2">
      <c r="A32" s="9" t="s">
        <v>135</v>
      </c>
      <c r="B32" s="7"/>
      <c r="C32" s="37"/>
      <c r="E32" s="20">
        <v>827</v>
      </c>
      <c r="F32" s="20"/>
      <c r="G32" s="20">
        <v>-10815</v>
      </c>
      <c r="H32" s="20"/>
      <c r="I32" s="20">
        <v>392</v>
      </c>
      <c r="J32" s="20"/>
      <c r="K32" s="20">
        <v>-12362</v>
      </c>
    </row>
    <row r="33" spans="1:11" ht="17.25" customHeight="1" x14ac:dyDescent="0.2">
      <c r="A33" s="9" t="s">
        <v>52</v>
      </c>
      <c r="B33" s="7"/>
      <c r="C33" s="37"/>
      <c r="E33" s="20">
        <v>-1134714</v>
      </c>
      <c r="F33" s="20"/>
      <c r="G33" s="20">
        <v>-1084730</v>
      </c>
      <c r="H33" s="20"/>
      <c r="I33" s="20">
        <v>-65887</v>
      </c>
      <c r="J33" s="20"/>
      <c r="K33" s="20">
        <v>-68102</v>
      </c>
    </row>
    <row r="34" spans="1:11" ht="17.25" customHeight="1" x14ac:dyDescent="0.2">
      <c r="A34" s="9" t="s">
        <v>235</v>
      </c>
      <c r="B34" s="7"/>
      <c r="C34" s="37"/>
      <c r="E34" s="20">
        <v>-758</v>
      </c>
      <c r="F34" s="20"/>
      <c r="G34" s="20">
        <v>-1283</v>
      </c>
      <c r="H34" s="21"/>
      <c r="I34" s="21">
        <v>0</v>
      </c>
      <c r="J34" s="21"/>
      <c r="K34" s="21">
        <v>0</v>
      </c>
    </row>
    <row r="35" spans="1:11" ht="17.25" customHeight="1" x14ac:dyDescent="0.2">
      <c r="A35" s="9" t="s">
        <v>53</v>
      </c>
      <c r="B35" s="7"/>
      <c r="C35" s="37"/>
      <c r="E35" s="25">
        <v>297266</v>
      </c>
      <c r="F35" s="20"/>
      <c r="G35" s="25">
        <v>250259</v>
      </c>
      <c r="H35" s="20"/>
      <c r="I35" s="25">
        <v>108088</v>
      </c>
      <c r="J35" s="20"/>
      <c r="K35" s="25">
        <v>116558</v>
      </c>
    </row>
    <row r="36" spans="1:11" ht="17.25" customHeight="1" x14ac:dyDescent="0.2">
      <c r="A36" s="9" t="s">
        <v>200</v>
      </c>
      <c r="C36" s="37"/>
      <c r="E36" s="20"/>
      <c r="F36" s="20"/>
      <c r="G36" s="20"/>
      <c r="H36" s="20"/>
      <c r="I36" s="38" t="s">
        <v>132</v>
      </c>
      <c r="J36" s="20"/>
      <c r="K36" s="38" t="s">
        <v>132</v>
      </c>
    </row>
    <row r="37" spans="1:11" ht="17.25" customHeight="1" x14ac:dyDescent="0.2">
      <c r="A37" s="9" t="s">
        <v>54</v>
      </c>
      <c r="C37" s="37"/>
      <c r="E37" s="20">
        <f>SUM(E9:E35)</f>
        <v>372828</v>
      </c>
      <c r="F37" s="20"/>
      <c r="G37" s="20">
        <f>SUM(G9:G35)</f>
        <v>32738</v>
      </c>
      <c r="H37" s="20"/>
      <c r="I37" s="20">
        <f>SUM(I9:I35)</f>
        <v>44797</v>
      </c>
      <c r="J37" s="20"/>
      <c r="K37" s="20">
        <f>SUM(K9:K35)</f>
        <v>53957</v>
      </c>
    </row>
    <row r="38" spans="1:11" ht="17.25" customHeight="1" x14ac:dyDescent="0.2">
      <c r="A38" s="9" t="s">
        <v>55</v>
      </c>
      <c r="C38" s="37"/>
      <c r="E38" s="20"/>
      <c r="F38" s="20"/>
      <c r="G38" s="20"/>
      <c r="H38" s="20"/>
      <c r="I38" s="20"/>
      <c r="J38" s="20"/>
      <c r="K38" s="20"/>
    </row>
    <row r="39" spans="1:11" ht="17.25" customHeight="1" x14ac:dyDescent="0.2">
      <c r="A39" s="9" t="s">
        <v>92</v>
      </c>
      <c r="C39" s="37"/>
      <c r="E39" s="20">
        <v>-17519</v>
      </c>
      <c r="F39" s="20"/>
      <c r="G39" s="20">
        <v>105903</v>
      </c>
      <c r="H39" s="20"/>
      <c r="I39" s="20">
        <v>-2330</v>
      </c>
      <c r="J39" s="20"/>
      <c r="K39" s="20">
        <v>3383</v>
      </c>
    </row>
    <row r="40" spans="1:11" ht="17.25" customHeight="1" x14ac:dyDescent="0.2">
      <c r="A40" s="9" t="s">
        <v>56</v>
      </c>
      <c r="C40" s="37"/>
      <c r="E40" s="20">
        <v>75950</v>
      </c>
      <c r="F40" s="20"/>
      <c r="G40" s="20">
        <v>273654</v>
      </c>
      <c r="H40" s="20"/>
      <c r="I40" s="21">
        <v>0</v>
      </c>
      <c r="J40" s="20"/>
      <c r="K40" s="21">
        <v>0</v>
      </c>
    </row>
    <row r="41" spans="1:11" ht="17.25" customHeight="1" x14ac:dyDescent="0.2">
      <c r="A41" s="9" t="s">
        <v>153</v>
      </c>
      <c r="C41" s="37"/>
      <c r="E41" s="20">
        <v>-3582</v>
      </c>
      <c r="F41" s="20"/>
      <c r="G41" s="20">
        <v>-58504</v>
      </c>
      <c r="H41" s="20"/>
      <c r="I41" s="21">
        <v>0</v>
      </c>
      <c r="J41" s="20"/>
      <c r="K41" s="21">
        <v>0</v>
      </c>
    </row>
    <row r="42" spans="1:11" ht="17.25" customHeight="1" x14ac:dyDescent="0.2">
      <c r="A42" s="9" t="s">
        <v>118</v>
      </c>
      <c r="C42" s="37"/>
      <c r="E42" s="20">
        <v>228429</v>
      </c>
      <c r="F42" s="20"/>
      <c r="G42" s="20">
        <v>-4371</v>
      </c>
      <c r="H42" s="20"/>
      <c r="I42" s="20">
        <v>1134</v>
      </c>
      <c r="J42" s="20"/>
      <c r="K42" s="20">
        <v>1832</v>
      </c>
    </row>
    <row r="43" spans="1:11" ht="17.25" customHeight="1" x14ac:dyDescent="0.2">
      <c r="A43" s="9" t="s">
        <v>208</v>
      </c>
      <c r="C43" s="37"/>
      <c r="E43" s="20">
        <v>-17915</v>
      </c>
      <c r="F43" s="20"/>
      <c r="G43" s="20">
        <v>-22025</v>
      </c>
      <c r="H43" s="20"/>
      <c r="I43" s="21">
        <v>0</v>
      </c>
      <c r="J43" s="20"/>
      <c r="K43" s="21">
        <v>0</v>
      </c>
    </row>
    <row r="44" spans="1:11" ht="17.25" customHeight="1" x14ac:dyDescent="0.2">
      <c r="A44" s="9" t="s">
        <v>212</v>
      </c>
      <c r="C44" s="37"/>
      <c r="E44" s="20">
        <v>-9789</v>
      </c>
      <c r="F44" s="20"/>
      <c r="G44" s="20">
        <v>-5074</v>
      </c>
      <c r="H44" s="20"/>
      <c r="I44" s="21">
        <v>0</v>
      </c>
      <c r="J44" s="20"/>
      <c r="K44" s="21">
        <v>0</v>
      </c>
    </row>
    <row r="45" spans="1:11" ht="17.25" customHeight="1" x14ac:dyDescent="0.2">
      <c r="A45" s="9" t="s">
        <v>209</v>
      </c>
      <c r="C45" s="37"/>
      <c r="E45" s="20">
        <v>-13026</v>
      </c>
      <c r="F45" s="20"/>
      <c r="G45" s="20">
        <v>-9287</v>
      </c>
      <c r="H45" s="20"/>
      <c r="I45" s="21">
        <v>0</v>
      </c>
      <c r="J45" s="20"/>
      <c r="K45" s="21">
        <v>0</v>
      </c>
    </row>
    <row r="46" spans="1:11" ht="17.25" customHeight="1" x14ac:dyDescent="0.2">
      <c r="A46" s="9" t="s">
        <v>164</v>
      </c>
      <c r="C46" s="37"/>
      <c r="E46" s="20">
        <v>5241</v>
      </c>
      <c r="F46" s="20"/>
      <c r="G46" s="20">
        <v>3572</v>
      </c>
      <c r="H46" s="20"/>
      <c r="I46" s="21">
        <v>106</v>
      </c>
      <c r="J46" s="20"/>
      <c r="K46" s="21">
        <v>0</v>
      </c>
    </row>
    <row r="47" spans="1:11" ht="17.25" customHeight="1" x14ac:dyDescent="0.2">
      <c r="A47" s="9" t="s">
        <v>315</v>
      </c>
      <c r="C47" s="37"/>
      <c r="E47" s="20">
        <v>98315</v>
      </c>
      <c r="F47" s="20"/>
      <c r="G47" s="21">
        <v>0</v>
      </c>
      <c r="H47" s="20"/>
      <c r="I47" s="21">
        <v>0</v>
      </c>
      <c r="J47" s="20"/>
      <c r="K47" s="21">
        <v>0</v>
      </c>
    </row>
    <row r="48" spans="1:11" ht="17.25" customHeight="1" x14ac:dyDescent="0.2">
      <c r="A48" s="18" t="s">
        <v>57</v>
      </c>
      <c r="B48" s="19"/>
      <c r="C48" s="37"/>
      <c r="E48" s="20">
        <v>-15296</v>
      </c>
      <c r="F48" s="20"/>
      <c r="G48" s="20">
        <v>25946</v>
      </c>
      <c r="H48" s="20"/>
      <c r="I48" s="20">
        <v>-2191</v>
      </c>
      <c r="J48" s="20"/>
      <c r="K48" s="20">
        <v>130</v>
      </c>
    </row>
    <row r="49" spans="1:11" ht="17.25" customHeight="1" x14ac:dyDescent="0.2">
      <c r="A49" s="9" t="s">
        <v>213</v>
      </c>
      <c r="E49" s="20">
        <v>650</v>
      </c>
      <c r="F49" s="20"/>
      <c r="G49" s="20">
        <v>3876</v>
      </c>
      <c r="H49" s="20"/>
      <c r="I49" s="21">
        <v>0</v>
      </c>
      <c r="J49" s="20"/>
      <c r="K49" s="21">
        <v>0</v>
      </c>
    </row>
    <row r="50" spans="1:11" ht="17.25" customHeight="1" x14ac:dyDescent="0.2">
      <c r="A50" s="18" t="s">
        <v>140</v>
      </c>
      <c r="C50" s="37"/>
      <c r="E50" s="20">
        <v>-278316</v>
      </c>
      <c r="F50" s="20"/>
      <c r="G50" s="20">
        <v>5063</v>
      </c>
      <c r="H50" s="20"/>
      <c r="I50" s="21">
        <v>0</v>
      </c>
      <c r="J50" s="20"/>
      <c r="K50" s="21">
        <v>0</v>
      </c>
    </row>
    <row r="51" spans="1:11" ht="17.25" customHeight="1" x14ac:dyDescent="0.2">
      <c r="A51" s="18" t="s">
        <v>214</v>
      </c>
      <c r="C51" s="37"/>
      <c r="E51" s="20">
        <v>85315</v>
      </c>
      <c r="F51" s="20"/>
      <c r="G51" s="20">
        <v>-60814</v>
      </c>
      <c r="H51" s="20"/>
      <c r="I51" s="21">
        <v>0</v>
      </c>
      <c r="J51" s="20"/>
      <c r="K51" s="21">
        <v>0</v>
      </c>
    </row>
    <row r="52" spans="1:11" ht="17.25" customHeight="1" x14ac:dyDescent="0.2">
      <c r="A52" s="9" t="s">
        <v>170</v>
      </c>
      <c r="B52" s="19"/>
      <c r="C52" s="37"/>
      <c r="E52" s="20">
        <v>-353484</v>
      </c>
      <c r="F52" s="20"/>
      <c r="G52" s="20">
        <v>-369943</v>
      </c>
      <c r="H52" s="20"/>
      <c r="I52" s="21">
        <v>0</v>
      </c>
      <c r="J52" s="20"/>
      <c r="K52" s="21">
        <v>0</v>
      </c>
    </row>
    <row r="53" spans="1:11" ht="17.25" customHeight="1" x14ac:dyDescent="0.2">
      <c r="A53" s="9" t="s">
        <v>316</v>
      </c>
      <c r="B53" s="19"/>
      <c r="C53" s="37"/>
      <c r="E53" s="20">
        <v>2307</v>
      </c>
      <c r="F53" s="20"/>
      <c r="G53" s="21">
        <v>0</v>
      </c>
      <c r="H53" s="20"/>
      <c r="I53" s="21">
        <v>0</v>
      </c>
      <c r="J53" s="20"/>
      <c r="K53" s="21">
        <v>0</v>
      </c>
    </row>
    <row r="54" spans="1:11" ht="17.25" customHeight="1" x14ac:dyDescent="0.2">
      <c r="A54" s="9" t="s">
        <v>317</v>
      </c>
      <c r="B54" s="19"/>
      <c r="C54" s="37"/>
      <c r="E54" s="20">
        <v>1224</v>
      </c>
      <c r="F54" s="20"/>
      <c r="G54" s="21">
        <v>0</v>
      </c>
      <c r="H54" s="20"/>
      <c r="I54" s="21">
        <v>1413</v>
      </c>
      <c r="J54" s="20"/>
      <c r="K54" s="21">
        <v>0</v>
      </c>
    </row>
    <row r="55" spans="1:11" ht="17.25" customHeight="1" x14ac:dyDescent="0.2">
      <c r="A55" s="9" t="s">
        <v>119</v>
      </c>
      <c r="C55" s="37"/>
      <c r="E55" s="20">
        <v>-20745</v>
      </c>
      <c r="F55" s="20"/>
      <c r="G55" s="20">
        <v>-27732</v>
      </c>
      <c r="H55" s="20"/>
      <c r="I55" s="21">
        <v>56</v>
      </c>
      <c r="J55" s="20"/>
      <c r="K55" s="21">
        <v>0</v>
      </c>
    </row>
    <row r="56" spans="1:11" ht="17.25" customHeight="1" x14ac:dyDescent="0.2">
      <c r="A56" s="9" t="s">
        <v>58</v>
      </c>
      <c r="C56" s="37"/>
      <c r="E56" s="20"/>
      <c r="F56" s="20"/>
      <c r="G56" s="20"/>
      <c r="H56" s="20"/>
      <c r="I56" s="20"/>
      <c r="J56" s="20"/>
      <c r="K56" s="20"/>
    </row>
    <row r="57" spans="1:11" ht="17.25" customHeight="1" x14ac:dyDescent="0.2">
      <c r="A57" s="18" t="s">
        <v>93</v>
      </c>
      <c r="B57" s="7"/>
      <c r="C57" s="37"/>
      <c r="E57" s="20">
        <v>116574</v>
      </c>
      <c r="F57" s="20"/>
      <c r="G57" s="20">
        <v>-13555</v>
      </c>
      <c r="H57" s="20"/>
      <c r="I57" s="20">
        <v>-9897</v>
      </c>
      <c r="J57" s="20"/>
      <c r="K57" s="20">
        <v>-4226</v>
      </c>
    </row>
    <row r="58" spans="1:11" ht="17.25" customHeight="1" x14ac:dyDescent="0.2">
      <c r="A58" s="18" t="s">
        <v>210</v>
      </c>
      <c r="B58" s="7"/>
      <c r="C58" s="37"/>
      <c r="E58" s="20">
        <v>-9189</v>
      </c>
      <c r="F58" s="20"/>
      <c r="G58" s="20">
        <v>-2291</v>
      </c>
      <c r="H58" s="21"/>
      <c r="I58" s="21">
        <v>0</v>
      </c>
      <c r="J58" s="21"/>
      <c r="K58" s="21">
        <v>0</v>
      </c>
    </row>
    <row r="59" spans="1:11" ht="17.25" customHeight="1" x14ac:dyDescent="0.2">
      <c r="A59" s="18" t="s">
        <v>211</v>
      </c>
      <c r="B59" s="7"/>
      <c r="C59" s="37"/>
      <c r="E59" s="20">
        <v>40977</v>
      </c>
      <c r="F59" s="20"/>
      <c r="G59" s="20">
        <v>9671</v>
      </c>
      <c r="H59" s="21"/>
      <c r="I59" s="21">
        <v>0</v>
      </c>
      <c r="J59" s="21"/>
      <c r="K59" s="21">
        <v>0</v>
      </c>
    </row>
    <row r="60" spans="1:11" ht="17.25" customHeight="1" x14ac:dyDescent="0.2">
      <c r="A60" s="18" t="s">
        <v>59</v>
      </c>
      <c r="B60" s="7"/>
      <c r="C60" s="37"/>
      <c r="E60" s="20">
        <v>32179</v>
      </c>
      <c r="F60" s="20"/>
      <c r="G60" s="20">
        <v>13114</v>
      </c>
      <c r="H60" s="20"/>
      <c r="I60" s="20">
        <v>295</v>
      </c>
      <c r="J60" s="20"/>
      <c r="K60" s="20">
        <v>878</v>
      </c>
    </row>
    <row r="61" spans="1:11" ht="17.25" customHeight="1" x14ac:dyDescent="0.2">
      <c r="A61" s="18" t="s">
        <v>318</v>
      </c>
      <c r="B61" s="7"/>
      <c r="C61" s="37"/>
      <c r="E61" s="20">
        <v>-10501</v>
      </c>
      <c r="F61" s="20"/>
      <c r="G61" s="21">
        <v>0</v>
      </c>
      <c r="H61" s="20"/>
      <c r="I61" s="20">
        <v>-2175</v>
      </c>
      <c r="J61" s="20"/>
      <c r="K61" s="21">
        <v>0</v>
      </c>
    </row>
    <row r="62" spans="1:11" ht="17.25" customHeight="1" x14ac:dyDescent="0.2">
      <c r="A62" s="9" t="s">
        <v>60</v>
      </c>
      <c r="B62" s="7"/>
      <c r="C62" s="37"/>
      <c r="E62" s="25">
        <v>-156</v>
      </c>
      <c r="F62" s="20"/>
      <c r="G62" s="25">
        <v>4366</v>
      </c>
      <c r="H62" s="20"/>
      <c r="I62" s="25">
        <v>101</v>
      </c>
      <c r="J62" s="20"/>
      <c r="K62" s="25">
        <v>-1587</v>
      </c>
    </row>
    <row r="63" spans="1:11" ht="17.25" customHeight="1" x14ac:dyDescent="0.2">
      <c r="A63" s="18" t="s">
        <v>362</v>
      </c>
      <c r="B63" s="7"/>
      <c r="C63" s="37"/>
      <c r="E63" s="20">
        <f>SUM(E37:E62)</f>
        <v>310471</v>
      </c>
      <c r="F63" s="20"/>
      <c r="G63" s="20">
        <f>SUM(G37:G62)</f>
        <v>-95693</v>
      </c>
      <c r="H63" s="20"/>
      <c r="I63" s="20">
        <f>SUM(I37:I62)</f>
        <v>31309</v>
      </c>
      <c r="J63" s="20"/>
      <c r="K63" s="20">
        <f>SUM(K37:K62)</f>
        <v>54367</v>
      </c>
    </row>
    <row r="64" spans="1:11" ht="17.25" customHeight="1" x14ac:dyDescent="0.2">
      <c r="A64" s="18" t="s">
        <v>52</v>
      </c>
      <c r="B64" s="7"/>
      <c r="C64" s="37"/>
      <c r="E64" s="20">
        <v>1029974</v>
      </c>
      <c r="F64" s="20"/>
      <c r="G64" s="20">
        <v>1091532</v>
      </c>
      <c r="H64" s="20"/>
      <c r="I64" s="20">
        <v>65887</v>
      </c>
      <c r="J64" s="20"/>
      <c r="K64" s="20">
        <v>68102</v>
      </c>
    </row>
    <row r="65" spans="1:21" ht="17.25" customHeight="1" x14ac:dyDescent="0.2">
      <c r="A65" s="18" t="s">
        <v>133</v>
      </c>
      <c r="B65" s="7"/>
      <c r="C65" s="37"/>
      <c r="E65" s="173">
        <v>-673</v>
      </c>
      <c r="F65" s="20"/>
      <c r="G65" s="21">
        <v>-551</v>
      </c>
      <c r="H65" s="20"/>
      <c r="I65" s="21">
        <v>0</v>
      </c>
      <c r="J65" s="20"/>
      <c r="K65" s="21">
        <v>0</v>
      </c>
    </row>
    <row r="66" spans="1:21" ht="17.25" customHeight="1" x14ac:dyDescent="0.2">
      <c r="A66" s="18" t="s">
        <v>61</v>
      </c>
      <c r="C66" s="37"/>
      <c r="E66" s="25">
        <v>-26206</v>
      </c>
      <c r="F66" s="20"/>
      <c r="G66" s="25">
        <v>-178873</v>
      </c>
      <c r="H66" s="20"/>
      <c r="I66" s="25">
        <v>-3571</v>
      </c>
      <c r="J66" s="20"/>
      <c r="K66" s="25">
        <v>-4704</v>
      </c>
    </row>
    <row r="67" spans="1:21" ht="17.25" customHeight="1" x14ac:dyDescent="0.2">
      <c r="A67" s="24" t="s">
        <v>344</v>
      </c>
      <c r="B67" s="19"/>
      <c r="C67" s="37"/>
      <c r="E67" s="25">
        <f>SUM(E63:E66)</f>
        <v>1313566</v>
      </c>
      <c r="F67" s="20"/>
      <c r="G67" s="25">
        <f>SUM(G63:G66)</f>
        <v>816415</v>
      </c>
      <c r="H67" s="20"/>
      <c r="I67" s="25">
        <f>SUM(I63:I66)</f>
        <v>93625</v>
      </c>
      <c r="J67" s="20"/>
      <c r="K67" s="25">
        <f>SUM(K63:K66)</f>
        <v>117765</v>
      </c>
    </row>
    <row r="68" spans="1:21" ht="17.25" customHeight="1" x14ac:dyDescent="0.2">
      <c r="C68" s="37"/>
      <c r="E68" s="28"/>
      <c r="F68" s="29"/>
      <c r="G68" s="28"/>
      <c r="I68" s="28"/>
      <c r="J68" s="29"/>
      <c r="K68" s="28"/>
    </row>
    <row r="69" spans="1:21" ht="17.25" customHeight="1" x14ac:dyDescent="0.2">
      <c r="A69" s="9" t="s">
        <v>325</v>
      </c>
      <c r="B69" s="19"/>
      <c r="C69" s="37"/>
      <c r="F69" s="29"/>
    </row>
    <row r="70" spans="1:21" s="1" customFormat="1" ht="23.1" customHeight="1" x14ac:dyDescent="0.2">
      <c r="I70" s="2"/>
      <c r="K70" s="8"/>
      <c r="L70" s="174" t="s">
        <v>110</v>
      </c>
      <c r="M70" s="2"/>
      <c r="O70" s="2"/>
      <c r="Q70" s="2"/>
      <c r="S70" s="2"/>
      <c r="U70" s="2"/>
    </row>
    <row r="71" spans="1:21" s="7" customFormat="1" ht="23.1" customHeight="1" x14ac:dyDescent="0.2">
      <c r="A71" s="3" t="s">
        <v>101</v>
      </c>
      <c r="B71" s="4"/>
      <c r="C71" s="5"/>
      <c r="D71" s="6"/>
      <c r="E71" s="6"/>
      <c r="F71" s="6"/>
      <c r="G71" s="6"/>
      <c r="H71" s="6"/>
      <c r="I71" s="6"/>
      <c r="J71" s="6"/>
      <c r="K71" s="6"/>
    </row>
    <row r="72" spans="1:21" s="7" customFormat="1" ht="23.1" customHeight="1" x14ac:dyDescent="0.2">
      <c r="A72" s="24" t="s">
        <v>129</v>
      </c>
      <c r="B72" s="6"/>
      <c r="C72" s="5"/>
      <c r="D72" s="6"/>
      <c r="E72" s="6"/>
      <c r="F72" s="6"/>
      <c r="G72" s="6"/>
      <c r="H72" s="6"/>
      <c r="I72" s="6"/>
      <c r="J72" s="6"/>
      <c r="K72" s="6"/>
    </row>
    <row r="73" spans="1:21" s="7" customFormat="1" ht="23.1" customHeight="1" x14ac:dyDescent="0.2">
      <c r="A73" s="3" t="s">
        <v>284</v>
      </c>
      <c r="B73" s="4"/>
      <c r="C73" s="5"/>
      <c r="D73" s="6"/>
      <c r="E73" s="6"/>
      <c r="F73" s="6"/>
      <c r="G73" s="6"/>
      <c r="H73" s="6"/>
      <c r="I73" s="6"/>
      <c r="J73" s="6"/>
      <c r="K73" s="6"/>
    </row>
    <row r="74" spans="1:21" s="7" customFormat="1" ht="23.1" customHeight="1" x14ac:dyDescent="0.2">
      <c r="B74" s="4"/>
      <c r="C74" s="5"/>
      <c r="D74" s="6"/>
      <c r="E74" s="6"/>
      <c r="F74" s="6"/>
      <c r="G74" s="6"/>
      <c r="H74" s="6"/>
      <c r="I74" s="4"/>
      <c r="J74" s="6"/>
      <c r="K74" s="8" t="s">
        <v>111</v>
      </c>
    </row>
    <row r="75" spans="1:21" ht="23.1" customHeight="1" x14ac:dyDescent="0.2">
      <c r="E75" s="40"/>
      <c r="F75" s="40" t="s">
        <v>1</v>
      </c>
      <c r="G75" s="40"/>
      <c r="H75" s="11"/>
      <c r="I75" s="40"/>
      <c r="J75" s="40" t="s">
        <v>2</v>
      </c>
      <c r="K75" s="40"/>
    </row>
    <row r="76" spans="1:21" ht="23.1" customHeight="1" x14ac:dyDescent="0.2">
      <c r="C76" s="12"/>
      <c r="D76" s="13"/>
      <c r="E76" s="14">
        <v>2563</v>
      </c>
      <c r="F76" s="15"/>
      <c r="G76" s="14">
        <v>2562</v>
      </c>
      <c r="H76" s="16"/>
      <c r="I76" s="14">
        <v>2563</v>
      </c>
      <c r="J76" s="15"/>
      <c r="K76" s="14">
        <v>2562</v>
      </c>
    </row>
    <row r="77" spans="1:21" ht="23.1" customHeight="1" x14ac:dyDescent="0.2">
      <c r="A77" s="17" t="s">
        <v>62</v>
      </c>
      <c r="B77" s="11"/>
      <c r="C77" s="37"/>
      <c r="E77" s="28"/>
      <c r="F77" s="29"/>
      <c r="G77" s="28"/>
      <c r="I77" s="28"/>
      <c r="J77" s="29"/>
      <c r="K77" s="28"/>
    </row>
    <row r="78" spans="1:21" ht="23.1" customHeight="1" x14ac:dyDescent="0.2">
      <c r="A78" s="9" t="s">
        <v>345</v>
      </c>
      <c r="C78" s="37"/>
      <c r="E78" s="173">
        <v>5</v>
      </c>
      <c r="F78" s="21"/>
      <c r="G78" s="21">
        <v>240</v>
      </c>
      <c r="H78" s="21"/>
      <c r="I78" s="21">
        <v>0</v>
      </c>
      <c r="J78" s="21"/>
      <c r="K78" s="21">
        <v>0</v>
      </c>
    </row>
    <row r="79" spans="1:21" ht="23.1" customHeight="1" x14ac:dyDescent="0.2">
      <c r="A79" s="9" t="s">
        <v>184</v>
      </c>
      <c r="C79" s="37"/>
      <c r="E79" s="173">
        <v>0</v>
      </c>
      <c r="F79" s="21"/>
      <c r="G79" s="21">
        <v>0</v>
      </c>
      <c r="H79" s="21"/>
      <c r="I79" s="21">
        <v>-371100</v>
      </c>
      <c r="J79" s="21"/>
      <c r="K79" s="21">
        <v>-117000</v>
      </c>
    </row>
    <row r="80" spans="1:21" ht="23.1" customHeight="1" x14ac:dyDescent="0.2">
      <c r="A80" s="9" t="s">
        <v>185</v>
      </c>
      <c r="C80" s="37"/>
      <c r="E80" s="173">
        <v>0</v>
      </c>
      <c r="F80" s="21"/>
      <c r="G80" s="21">
        <v>0</v>
      </c>
      <c r="H80" s="21"/>
      <c r="I80" s="21">
        <v>254500</v>
      </c>
      <c r="J80" s="21"/>
      <c r="K80" s="21">
        <v>362000</v>
      </c>
    </row>
    <row r="81" spans="1:11" ht="23.1" customHeight="1" x14ac:dyDescent="0.2">
      <c r="A81" s="36" t="s">
        <v>346</v>
      </c>
      <c r="B81" s="30"/>
      <c r="C81" s="37"/>
      <c r="E81" s="173">
        <v>0</v>
      </c>
      <c r="F81" s="21"/>
      <c r="G81" s="21">
        <v>34762</v>
      </c>
      <c r="H81" s="21"/>
      <c r="I81" s="21">
        <v>0</v>
      </c>
      <c r="J81" s="21"/>
      <c r="K81" s="21">
        <v>0</v>
      </c>
    </row>
    <row r="82" spans="1:11" ht="23.1" customHeight="1" x14ac:dyDescent="0.2">
      <c r="A82" s="36" t="s">
        <v>360</v>
      </c>
      <c r="B82" s="30"/>
      <c r="C82" s="37"/>
      <c r="E82" s="173">
        <v>-5000</v>
      </c>
      <c r="F82" s="21"/>
      <c r="G82" s="21">
        <v>0</v>
      </c>
      <c r="H82" s="21"/>
      <c r="I82" s="21">
        <v>0</v>
      </c>
      <c r="J82" s="21"/>
      <c r="K82" s="21">
        <v>0</v>
      </c>
    </row>
    <row r="83" spans="1:11" ht="23.1" customHeight="1" x14ac:dyDescent="0.2">
      <c r="A83" s="36" t="s">
        <v>324</v>
      </c>
      <c r="B83" s="30"/>
      <c r="C83" s="37"/>
      <c r="E83" s="173">
        <v>543200</v>
      </c>
      <c r="F83" s="21"/>
      <c r="G83" s="21">
        <v>0</v>
      </c>
      <c r="H83" s="21"/>
      <c r="I83" s="21">
        <v>543200</v>
      </c>
      <c r="J83" s="21"/>
      <c r="K83" s="21">
        <v>0</v>
      </c>
    </row>
    <row r="84" spans="1:11" ht="23.1" customHeight="1" x14ac:dyDescent="0.2">
      <c r="A84" s="36" t="s">
        <v>357</v>
      </c>
      <c r="B84" s="30"/>
      <c r="C84" s="37"/>
      <c r="E84" s="173"/>
      <c r="F84" s="21"/>
      <c r="G84" s="21"/>
      <c r="H84" s="21"/>
      <c r="I84" s="21"/>
      <c r="J84" s="21"/>
      <c r="K84" s="21"/>
    </row>
    <row r="85" spans="1:11" ht="23.1" customHeight="1" x14ac:dyDescent="0.2">
      <c r="A85" s="36" t="s">
        <v>358</v>
      </c>
      <c r="B85" s="30"/>
      <c r="C85" s="37"/>
      <c r="E85" s="173">
        <v>-32790</v>
      </c>
      <c r="F85" s="21"/>
      <c r="G85" s="21">
        <v>0</v>
      </c>
      <c r="H85" s="21"/>
      <c r="I85" s="173">
        <v>-32790</v>
      </c>
      <c r="J85" s="21"/>
      <c r="K85" s="21">
        <v>0</v>
      </c>
    </row>
    <row r="86" spans="1:11" ht="23.1" customHeight="1" x14ac:dyDescent="0.2">
      <c r="A86" s="9" t="s">
        <v>250</v>
      </c>
      <c r="C86" s="37"/>
      <c r="E86" s="173">
        <v>0</v>
      </c>
      <c r="F86" s="21"/>
      <c r="G86" s="21">
        <v>0</v>
      </c>
      <c r="H86" s="21"/>
      <c r="I86" s="21">
        <v>0</v>
      </c>
      <c r="J86" s="21"/>
      <c r="K86" s="21">
        <v>-286753</v>
      </c>
    </row>
    <row r="87" spans="1:11" ht="23.1" customHeight="1" x14ac:dyDescent="0.2">
      <c r="A87" s="9" t="s">
        <v>251</v>
      </c>
      <c r="C87" s="37"/>
      <c r="E87" s="173">
        <v>0</v>
      </c>
      <c r="F87" s="21"/>
      <c r="G87" s="21">
        <v>-264060</v>
      </c>
      <c r="H87" s="21"/>
      <c r="I87" s="21">
        <v>0</v>
      </c>
      <c r="J87" s="21"/>
      <c r="K87" s="21">
        <v>-264060</v>
      </c>
    </row>
    <row r="88" spans="1:11" ht="23.1" customHeight="1" x14ac:dyDescent="0.2">
      <c r="A88" s="9" t="s">
        <v>202</v>
      </c>
      <c r="C88" s="37"/>
      <c r="E88" s="173">
        <v>0</v>
      </c>
      <c r="F88" s="21"/>
      <c r="G88" s="21">
        <v>-10140</v>
      </c>
      <c r="H88" s="21"/>
      <c r="I88" s="21">
        <v>0</v>
      </c>
      <c r="J88" s="21"/>
      <c r="K88" s="21">
        <v>0</v>
      </c>
    </row>
    <row r="89" spans="1:11" ht="23.1" customHeight="1" x14ac:dyDescent="0.2">
      <c r="A89" s="36" t="s">
        <v>136</v>
      </c>
      <c r="B89" s="30"/>
      <c r="C89" s="37"/>
      <c r="E89" s="173">
        <v>-97709</v>
      </c>
      <c r="F89" s="21"/>
      <c r="G89" s="21">
        <v>-125287</v>
      </c>
      <c r="H89" s="21"/>
      <c r="I89" s="21">
        <v>-1430</v>
      </c>
      <c r="J89" s="21"/>
      <c r="K89" s="21">
        <v>-3641</v>
      </c>
    </row>
    <row r="90" spans="1:11" ht="23.1" customHeight="1" x14ac:dyDescent="0.2">
      <c r="A90" s="36" t="s">
        <v>137</v>
      </c>
      <c r="B90" s="30"/>
      <c r="C90" s="37"/>
      <c r="E90" s="173">
        <v>0</v>
      </c>
      <c r="F90" s="21"/>
      <c r="G90" s="21">
        <v>-28963</v>
      </c>
      <c r="H90" s="21"/>
      <c r="I90" s="21">
        <v>0</v>
      </c>
      <c r="J90" s="21"/>
      <c r="K90" s="21">
        <v>0</v>
      </c>
    </row>
    <row r="91" spans="1:11" ht="23.1" customHeight="1" x14ac:dyDescent="0.2">
      <c r="A91" s="36" t="s">
        <v>199</v>
      </c>
      <c r="B91" s="30"/>
      <c r="C91" s="37"/>
      <c r="E91" s="173">
        <v>-134642</v>
      </c>
      <c r="F91" s="21"/>
      <c r="G91" s="21">
        <v>-19</v>
      </c>
      <c r="H91" s="21"/>
      <c r="I91" s="21">
        <v>-347</v>
      </c>
      <c r="J91" s="21"/>
      <c r="K91" s="21">
        <v>0</v>
      </c>
    </row>
    <row r="92" spans="1:11" ht="23.1" customHeight="1" x14ac:dyDescent="0.2">
      <c r="A92" s="36" t="s">
        <v>355</v>
      </c>
      <c r="B92" s="30"/>
      <c r="C92" s="37"/>
    </row>
    <row r="93" spans="1:11" ht="23.1" customHeight="1" x14ac:dyDescent="0.2">
      <c r="A93" s="36" t="s">
        <v>356</v>
      </c>
      <c r="B93" s="30"/>
      <c r="C93" s="37"/>
      <c r="E93" s="173">
        <v>1527</v>
      </c>
      <c r="F93" s="21"/>
      <c r="G93" s="21">
        <v>4175</v>
      </c>
      <c r="H93" s="21"/>
      <c r="I93" s="21">
        <v>35</v>
      </c>
      <c r="J93" s="21"/>
      <c r="K93" s="21">
        <v>1</v>
      </c>
    </row>
    <row r="94" spans="1:11" ht="23.1" customHeight="1" x14ac:dyDescent="0.2">
      <c r="A94" s="36" t="s">
        <v>239</v>
      </c>
      <c r="B94" s="30"/>
      <c r="C94" s="37"/>
      <c r="E94" s="173">
        <v>12908</v>
      </c>
      <c r="F94" s="21"/>
      <c r="G94" s="21">
        <v>1283</v>
      </c>
      <c r="H94" s="21"/>
      <c r="I94" s="21">
        <v>166456</v>
      </c>
      <c r="J94" s="21"/>
      <c r="K94" s="21">
        <v>267620</v>
      </c>
    </row>
    <row r="95" spans="1:11" ht="23.1" customHeight="1" x14ac:dyDescent="0.2">
      <c r="A95" s="17" t="s">
        <v>342</v>
      </c>
      <c r="C95" s="37"/>
      <c r="E95" s="23">
        <f>SUM(E78:E94)</f>
        <v>287499</v>
      </c>
      <c r="F95" s="20"/>
      <c r="G95" s="23">
        <f>SUM(G78:G94)</f>
        <v>-388009</v>
      </c>
      <c r="H95" s="20"/>
      <c r="I95" s="23">
        <f>SUM(I78:I94)</f>
        <v>558524</v>
      </c>
      <c r="J95" s="20"/>
      <c r="K95" s="23">
        <f>SUM(K78:K94)</f>
        <v>-41833</v>
      </c>
    </row>
    <row r="96" spans="1:11" ht="23.1" customHeight="1" x14ac:dyDescent="0.2">
      <c r="A96" s="17" t="s">
        <v>63</v>
      </c>
      <c r="B96" s="11"/>
      <c r="C96" s="37"/>
      <c r="E96" s="20"/>
      <c r="F96" s="20"/>
      <c r="G96" s="20"/>
      <c r="H96" s="20"/>
      <c r="I96" s="20"/>
      <c r="J96" s="20"/>
      <c r="K96" s="20"/>
    </row>
    <row r="97" spans="1:11" ht="23.1" customHeight="1" x14ac:dyDescent="0.2">
      <c r="A97" s="35" t="s">
        <v>222</v>
      </c>
      <c r="B97" s="19"/>
      <c r="C97" s="37"/>
      <c r="E97" s="20">
        <v>-969062</v>
      </c>
      <c r="F97" s="20"/>
      <c r="G97" s="20">
        <v>-376339</v>
      </c>
      <c r="H97" s="20"/>
      <c r="I97" s="21">
        <v>0</v>
      </c>
      <c r="J97" s="20"/>
      <c r="K97" s="20">
        <v>450000</v>
      </c>
    </row>
    <row r="98" spans="1:11" ht="23.1" customHeight="1" x14ac:dyDescent="0.2">
      <c r="A98" s="35" t="s">
        <v>236</v>
      </c>
      <c r="B98" s="19"/>
      <c r="C98" s="37"/>
      <c r="E98" s="20">
        <v>-230000</v>
      </c>
      <c r="F98" s="20"/>
      <c r="G98" s="20">
        <v>120000</v>
      </c>
      <c r="H98" s="20"/>
      <c r="I98" s="21">
        <v>0</v>
      </c>
      <c r="J98" s="20"/>
      <c r="K98" s="21">
        <v>0</v>
      </c>
    </row>
    <row r="99" spans="1:11" ht="23.1" customHeight="1" x14ac:dyDescent="0.2">
      <c r="A99" s="35" t="s">
        <v>216</v>
      </c>
      <c r="B99" s="19"/>
      <c r="C99" s="37"/>
      <c r="E99" s="173">
        <v>0</v>
      </c>
      <c r="F99" s="20"/>
      <c r="G99" s="21">
        <v>0</v>
      </c>
      <c r="H99" s="20"/>
      <c r="I99" s="20">
        <v>110000</v>
      </c>
      <c r="J99" s="20"/>
      <c r="K99" s="20">
        <v>955000</v>
      </c>
    </row>
    <row r="100" spans="1:11" ht="23.1" customHeight="1" x14ac:dyDescent="0.2">
      <c r="A100" s="35" t="s">
        <v>215</v>
      </c>
      <c r="B100" s="19"/>
      <c r="C100" s="37"/>
      <c r="E100" s="173">
        <v>0</v>
      </c>
      <c r="F100" s="20"/>
      <c r="G100" s="21">
        <v>0</v>
      </c>
      <c r="H100" s="20"/>
      <c r="I100" s="21">
        <v>-140000</v>
      </c>
      <c r="J100" s="20"/>
      <c r="K100" s="21">
        <v>-1265000</v>
      </c>
    </row>
    <row r="101" spans="1:11" ht="23.1" customHeight="1" x14ac:dyDescent="0.2">
      <c r="A101" s="35" t="s">
        <v>189</v>
      </c>
      <c r="B101" s="19"/>
      <c r="C101" s="37"/>
      <c r="E101" s="173">
        <v>128487</v>
      </c>
      <c r="F101" s="21"/>
      <c r="G101" s="21">
        <v>33538</v>
      </c>
      <c r="H101" s="21"/>
      <c r="I101" s="21">
        <v>0</v>
      </c>
      <c r="J101" s="21"/>
      <c r="K101" s="21">
        <v>0</v>
      </c>
    </row>
    <row r="102" spans="1:11" ht="23.1" customHeight="1" x14ac:dyDescent="0.2">
      <c r="A102" s="9" t="s">
        <v>64</v>
      </c>
      <c r="C102" s="37"/>
      <c r="E102" s="20">
        <v>-208924</v>
      </c>
      <c r="F102" s="20"/>
      <c r="G102" s="20">
        <v>-295453</v>
      </c>
      <c r="H102" s="20"/>
      <c r="I102" s="20">
        <v>-17340</v>
      </c>
      <c r="J102" s="20"/>
      <c r="K102" s="20">
        <v>-99881</v>
      </c>
    </row>
    <row r="103" spans="1:11" ht="23.1" customHeight="1" x14ac:dyDescent="0.2">
      <c r="A103" s="9" t="s">
        <v>319</v>
      </c>
      <c r="C103" s="37"/>
      <c r="E103" s="20">
        <v>-138180</v>
      </c>
      <c r="F103" s="20"/>
      <c r="G103" s="20">
        <v>-354</v>
      </c>
      <c r="H103" s="20"/>
      <c r="I103" s="21">
        <v>-1437</v>
      </c>
      <c r="J103" s="20"/>
      <c r="K103" s="21">
        <v>0</v>
      </c>
    </row>
    <row r="104" spans="1:11" ht="23.1" customHeight="1" x14ac:dyDescent="0.2">
      <c r="A104" s="9" t="s">
        <v>187</v>
      </c>
      <c r="C104" s="37"/>
      <c r="E104" s="173">
        <v>2144411</v>
      </c>
      <c r="F104" s="20"/>
      <c r="G104" s="21">
        <v>1498000</v>
      </c>
      <c r="H104" s="20"/>
      <c r="I104" s="21">
        <v>144411</v>
      </c>
      <c r="J104" s="20"/>
      <c r="K104" s="21">
        <v>0</v>
      </c>
    </row>
    <row r="105" spans="1:11" ht="23.1" customHeight="1" x14ac:dyDescent="0.2">
      <c r="A105" s="9" t="s">
        <v>255</v>
      </c>
      <c r="C105" s="37"/>
      <c r="E105" s="173">
        <v>-400000</v>
      </c>
      <c r="F105" s="20"/>
      <c r="G105" s="21">
        <v>-369000</v>
      </c>
      <c r="H105" s="20"/>
      <c r="I105" s="21">
        <v>-400000</v>
      </c>
      <c r="J105" s="20"/>
      <c r="K105" s="21">
        <v>0</v>
      </c>
    </row>
    <row r="106" spans="1:11" ht="23.1" customHeight="1" x14ac:dyDescent="0.2">
      <c r="A106" s="9" t="s">
        <v>262</v>
      </c>
      <c r="C106" s="37"/>
      <c r="E106" s="173"/>
      <c r="F106" s="20"/>
      <c r="G106" s="21"/>
      <c r="H106" s="20"/>
      <c r="I106" s="21"/>
      <c r="J106" s="20"/>
      <c r="K106" s="21"/>
    </row>
    <row r="107" spans="1:11" ht="23.1" customHeight="1" x14ac:dyDescent="0.2">
      <c r="A107" s="9" t="s">
        <v>263</v>
      </c>
      <c r="C107" s="37"/>
      <c r="E107" s="173">
        <v>-10800</v>
      </c>
      <c r="F107" s="20"/>
      <c r="G107" s="21">
        <v>-14067</v>
      </c>
      <c r="H107" s="20"/>
      <c r="I107" s="21">
        <v>0</v>
      </c>
      <c r="J107" s="20"/>
      <c r="K107" s="21">
        <v>-6245</v>
      </c>
    </row>
    <row r="108" spans="1:11" ht="23.1" customHeight="1" x14ac:dyDescent="0.2">
      <c r="A108" s="9" t="s">
        <v>242</v>
      </c>
      <c r="B108" s="30"/>
      <c r="C108" s="37"/>
      <c r="E108" s="173">
        <v>55867</v>
      </c>
      <c r="F108" s="21"/>
      <c r="G108" s="21">
        <v>44985</v>
      </c>
      <c r="H108" s="21"/>
      <c r="I108" s="21">
        <v>0</v>
      </c>
      <c r="J108" s="21"/>
      <c r="K108" s="21">
        <v>0</v>
      </c>
    </row>
    <row r="109" spans="1:11" ht="23.1" customHeight="1" x14ac:dyDescent="0.2">
      <c r="A109" s="9" t="s">
        <v>252</v>
      </c>
      <c r="C109" s="37"/>
      <c r="E109" s="173">
        <v>0</v>
      </c>
      <c r="F109" s="21"/>
      <c r="G109" s="21">
        <v>31</v>
      </c>
      <c r="H109" s="20"/>
      <c r="I109" s="21">
        <v>0</v>
      </c>
      <c r="J109" s="20"/>
      <c r="K109" s="21">
        <v>31</v>
      </c>
    </row>
    <row r="110" spans="1:11" ht="23.1" customHeight="1" x14ac:dyDescent="0.2">
      <c r="A110" s="9" t="s">
        <v>256</v>
      </c>
      <c r="C110" s="37"/>
      <c r="E110" s="173">
        <v>0</v>
      </c>
      <c r="F110" s="21"/>
      <c r="G110" s="21">
        <v>-894</v>
      </c>
      <c r="H110" s="20"/>
      <c r="I110" s="21">
        <v>0</v>
      </c>
      <c r="J110" s="20"/>
      <c r="K110" s="21">
        <v>0</v>
      </c>
    </row>
    <row r="111" spans="1:11" ht="23.1" customHeight="1" x14ac:dyDescent="0.2">
      <c r="A111" s="9" t="s">
        <v>237</v>
      </c>
      <c r="C111" s="37"/>
      <c r="E111" s="173">
        <v>0</v>
      </c>
      <c r="F111" s="20"/>
      <c r="G111" s="21">
        <v>13596</v>
      </c>
      <c r="H111" s="20"/>
      <c r="I111" s="21">
        <v>0</v>
      </c>
      <c r="J111" s="20"/>
      <c r="K111" s="21">
        <v>0</v>
      </c>
    </row>
    <row r="112" spans="1:11" ht="23.1" customHeight="1" x14ac:dyDescent="0.2">
      <c r="A112" s="9" t="s">
        <v>350</v>
      </c>
      <c r="C112" s="37"/>
      <c r="E112" s="21">
        <v>-217582</v>
      </c>
      <c r="F112" s="20"/>
      <c r="G112" s="21">
        <v>-211894</v>
      </c>
      <c r="H112" s="20"/>
      <c r="I112" s="21">
        <v>-217582</v>
      </c>
      <c r="J112" s="20"/>
      <c r="K112" s="21">
        <v>0</v>
      </c>
    </row>
    <row r="113" spans="1:21" ht="23.1" customHeight="1" x14ac:dyDescent="0.2">
      <c r="A113" s="9" t="s">
        <v>351</v>
      </c>
      <c r="C113" s="37"/>
      <c r="E113" s="21">
        <v>-138902</v>
      </c>
      <c r="F113" s="20"/>
      <c r="G113" s="21">
        <v>0</v>
      </c>
      <c r="H113" s="20"/>
      <c r="I113" s="21">
        <v>0</v>
      </c>
      <c r="J113" s="20"/>
      <c r="K113" s="21">
        <v>0</v>
      </c>
    </row>
    <row r="114" spans="1:21" ht="23.1" customHeight="1" x14ac:dyDescent="0.2">
      <c r="A114" s="18" t="s">
        <v>143</v>
      </c>
      <c r="B114" s="7"/>
      <c r="C114" s="37"/>
      <c r="E114" s="20">
        <v>-285850</v>
      </c>
      <c r="F114" s="20"/>
      <c r="G114" s="20">
        <v>-242787</v>
      </c>
      <c r="H114" s="21"/>
      <c r="I114" s="21">
        <v>-105551</v>
      </c>
      <c r="J114" s="21"/>
      <c r="K114" s="21">
        <v>-111308</v>
      </c>
    </row>
    <row r="115" spans="1:21" ht="23.1" customHeight="1" x14ac:dyDescent="0.2">
      <c r="A115" s="17" t="s">
        <v>238</v>
      </c>
      <c r="C115" s="37"/>
      <c r="E115" s="39">
        <f>SUM(E97:E114)</f>
        <v>-270535</v>
      </c>
      <c r="F115" s="20"/>
      <c r="G115" s="39">
        <f>SUM(G97:G114)</f>
        <v>199362</v>
      </c>
      <c r="H115" s="20"/>
      <c r="I115" s="39">
        <f>SUM(I97:I114)</f>
        <v>-627499</v>
      </c>
      <c r="J115" s="20"/>
      <c r="K115" s="39">
        <f>SUM(K97:K114)</f>
        <v>-77403</v>
      </c>
    </row>
    <row r="116" spans="1:21" ht="23.1" customHeight="1" x14ac:dyDescent="0.2">
      <c r="A116" s="9" t="s">
        <v>186</v>
      </c>
      <c r="C116" s="37"/>
      <c r="E116" s="173">
        <v>84</v>
      </c>
      <c r="F116" s="21"/>
      <c r="G116" s="21">
        <v>-801</v>
      </c>
      <c r="H116" s="21"/>
      <c r="I116" s="21">
        <v>0</v>
      </c>
      <c r="J116" s="21"/>
      <c r="K116" s="21">
        <v>0</v>
      </c>
    </row>
    <row r="117" spans="1:21" ht="23.1" customHeight="1" x14ac:dyDescent="0.2">
      <c r="A117" s="9" t="s">
        <v>320</v>
      </c>
      <c r="C117" s="37"/>
      <c r="E117" s="22">
        <v>-93</v>
      </c>
      <c r="F117" s="21"/>
      <c r="G117" s="22">
        <v>0</v>
      </c>
      <c r="H117" s="21"/>
      <c r="I117" s="22">
        <v>0</v>
      </c>
      <c r="J117" s="21"/>
      <c r="K117" s="22">
        <v>0</v>
      </c>
    </row>
    <row r="118" spans="1:21" ht="23.1" customHeight="1" x14ac:dyDescent="0.2">
      <c r="A118" s="17" t="s">
        <v>264</v>
      </c>
      <c r="C118" s="37"/>
      <c r="E118" s="26">
        <f>SUM(E67,E95,E115:E117)</f>
        <v>1330521</v>
      </c>
      <c r="F118" s="20"/>
      <c r="G118" s="26">
        <f>SUM(G67,G95,G115:G117)</f>
        <v>626967</v>
      </c>
      <c r="H118" s="20"/>
      <c r="I118" s="26">
        <f>SUM(I67,I95,I115:I117)</f>
        <v>24650</v>
      </c>
      <c r="J118" s="20"/>
      <c r="K118" s="26">
        <f>SUM(K67,K95,K115:K117)</f>
        <v>-1471</v>
      </c>
    </row>
    <row r="119" spans="1:21" ht="23.1" customHeight="1" x14ac:dyDescent="0.2">
      <c r="A119" s="18" t="s">
        <v>130</v>
      </c>
      <c r="B119" s="7"/>
      <c r="C119" s="37"/>
      <c r="E119" s="25">
        <v>594262</v>
      </c>
      <c r="F119" s="20"/>
      <c r="G119" s="25">
        <v>1331081</v>
      </c>
      <c r="H119" s="20"/>
      <c r="I119" s="25">
        <v>1660</v>
      </c>
      <c r="J119" s="20"/>
      <c r="K119" s="25">
        <v>15181</v>
      </c>
    </row>
    <row r="120" spans="1:21" ht="23.1" customHeight="1" thickBot="1" x14ac:dyDescent="0.25">
      <c r="A120" s="3" t="s">
        <v>131</v>
      </c>
      <c r="B120" s="19"/>
      <c r="C120" s="37"/>
      <c r="E120" s="27">
        <f>SUM(E118:E119)</f>
        <v>1924783</v>
      </c>
      <c r="F120" s="20"/>
      <c r="G120" s="27">
        <f>SUM(G118:G119)</f>
        <v>1958048</v>
      </c>
      <c r="H120" s="20"/>
      <c r="I120" s="27">
        <f>SUM(I118:I119)</f>
        <v>26310</v>
      </c>
      <c r="J120" s="20"/>
      <c r="K120" s="27">
        <f>SUM(K118:K119)</f>
        <v>13710</v>
      </c>
    </row>
    <row r="121" spans="1:21" ht="23.1" customHeight="1" thickTop="1" x14ac:dyDescent="0.2">
      <c r="C121" s="37"/>
      <c r="D121" s="20"/>
      <c r="E121" s="26">
        <f>SUM(E120-BS!E11)</f>
        <v>0</v>
      </c>
      <c r="F121" s="21"/>
      <c r="G121" s="21"/>
      <c r="H121" s="21"/>
      <c r="I121" s="26">
        <f>SUM(I120-BS!I11)</f>
        <v>0</v>
      </c>
      <c r="J121" s="21"/>
      <c r="K121" s="21"/>
    </row>
    <row r="122" spans="1:21" ht="23.1" customHeight="1" x14ac:dyDescent="0.2">
      <c r="A122" s="9" t="s">
        <v>325</v>
      </c>
      <c r="B122" s="19"/>
      <c r="C122" s="37"/>
      <c r="F122" s="29"/>
    </row>
    <row r="123" spans="1:21" s="1" customFormat="1" ht="23.25" customHeight="1" x14ac:dyDescent="0.2">
      <c r="I123" s="2"/>
      <c r="K123" s="8"/>
      <c r="L123" s="174" t="s">
        <v>110</v>
      </c>
      <c r="M123" s="2"/>
      <c r="O123" s="2"/>
      <c r="Q123" s="2"/>
      <c r="S123" s="2"/>
      <c r="U123" s="2"/>
    </row>
    <row r="124" spans="1:21" s="7" customFormat="1" ht="23.25" customHeight="1" x14ac:dyDescent="0.2">
      <c r="A124" s="3" t="s">
        <v>101</v>
      </c>
      <c r="B124" s="4"/>
      <c r="C124" s="5"/>
      <c r="D124" s="6"/>
      <c r="E124" s="6"/>
      <c r="F124" s="6"/>
      <c r="G124" s="6"/>
      <c r="H124" s="6"/>
      <c r="I124" s="6"/>
      <c r="J124" s="6"/>
      <c r="K124" s="6"/>
    </row>
    <row r="125" spans="1:21" s="7" customFormat="1" ht="23.25" customHeight="1" x14ac:dyDescent="0.2">
      <c r="A125" s="24" t="s">
        <v>129</v>
      </c>
      <c r="B125" s="6"/>
      <c r="C125" s="5"/>
      <c r="D125" s="6"/>
      <c r="E125" s="6"/>
      <c r="F125" s="6"/>
      <c r="G125" s="6"/>
      <c r="H125" s="6"/>
      <c r="I125" s="6"/>
      <c r="J125" s="6"/>
      <c r="K125" s="6"/>
    </row>
    <row r="126" spans="1:21" s="7" customFormat="1" ht="23.25" customHeight="1" x14ac:dyDescent="0.2">
      <c r="A126" s="3" t="s">
        <v>284</v>
      </c>
      <c r="B126" s="4"/>
      <c r="C126" s="5"/>
      <c r="D126" s="6"/>
      <c r="E126" s="6"/>
      <c r="F126" s="6"/>
      <c r="G126" s="6"/>
      <c r="H126" s="6"/>
      <c r="I126" s="6"/>
      <c r="J126" s="6"/>
      <c r="K126" s="6"/>
    </row>
    <row r="127" spans="1:21" s="7" customFormat="1" ht="23.25" customHeight="1" x14ac:dyDescent="0.2">
      <c r="B127" s="4"/>
      <c r="C127" s="5"/>
      <c r="D127" s="6"/>
      <c r="E127" s="6"/>
      <c r="F127" s="6"/>
      <c r="G127" s="6"/>
      <c r="H127" s="6"/>
      <c r="I127" s="4"/>
      <c r="J127" s="6"/>
      <c r="K127" s="8" t="s">
        <v>111</v>
      </c>
    </row>
    <row r="128" spans="1:21" ht="23.25" customHeight="1" x14ac:dyDescent="0.2">
      <c r="E128" s="40"/>
      <c r="F128" s="40" t="s">
        <v>1</v>
      </c>
      <c r="G128" s="40"/>
      <c r="H128" s="11"/>
      <c r="I128" s="40"/>
      <c r="J128" s="40" t="s">
        <v>2</v>
      </c>
      <c r="K128" s="40"/>
    </row>
    <row r="129" spans="1:11" ht="23.25" customHeight="1" x14ac:dyDescent="0.2">
      <c r="C129" s="12"/>
      <c r="D129" s="13"/>
      <c r="E129" s="14">
        <v>2563</v>
      </c>
      <c r="F129" s="15"/>
      <c r="G129" s="14">
        <v>2562</v>
      </c>
      <c r="H129" s="16"/>
      <c r="I129" s="14">
        <v>2563</v>
      </c>
      <c r="J129" s="15"/>
      <c r="K129" s="14">
        <v>2562</v>
      </c>
    </row>
    <row r="130" spans="1:11" ht="23.25" x14ac:dyDescent="0.2">
      <c r="A130" s="3" t="s">
        <v>141</v>
      </c>
      <c r="B130" s="19"/>
      <c r="C130" s="37"/>
      <c r="E130" s="21"/>
      <c r="F130" s="21"/>
      <c r="G130" s="21"/>
      <c r="H130" s="21"/>
      <c r="I130" s="21"/>
      <c r="J130" s="21"/>
      <c r="K130" s="21"/>
    </row>
    <row r="131" spans="1:11" ht="23.25" x14ac:dyDescent="0.2">
      <c r="A131" s="35" t="s">
        <v>142</v>
      </c>
      <c r="B131" s="19"/>
      <c r="C131" s="37"/>
      <c r="E131" s="21"/>
      <c r="F131" s="21"/>
      <c r="G131" s="21"/>
      <c r="H131" s="21"/>
      <c r="I131" s="21"/>
      <c r="J131" s="21"/>
      <c r="K131" s="21"/>
    </row>
    <row r="132" spans="1:11" ht="23.25" x14ac:dyDescent="0.2">
      <c r="A132" s="9" t="s">
        <v>154</v>
      </c>
      <c r="C132" s="37"/>
      <c r="D132" s="20"/>
      <c r="E132" s="173">
        <v>9523</v>
      </c>
      <c r="F132" s="21"/>
      <c r="G132" s="21">
        <v>20276</v>
      </c>
      <c r="H132" s="21"/>
      <c r="I132" s="21">
        <v>59</v>
      </c>
      <c r="J132" s="21"/>
      <c r="K132" s="21">
        <v>289</v>
      </c>
    </row>
    <row r="133" spans="1:11" ht="23.25" x14ac:dyDescent="0.2">
      <c r="A133" s="9" t="s">
        <v>155</v>
      </c>
      <c r="C133" s="10"/>
      <c r="E133" s="173"/>
      <c r="F133" s="21"/>
      <c r="G133" s="21"/>
      <c r="H133" s="21"/>
      <c r="I133" s="21"/>
      <c r="J133" s="21"/>
      <c r="K133" s="21"/>
    </row>
    <row r="134" spans="1:11" ht="23.25" x14ac:dyDescent="0.2">
      <c r="A134" s="9" t="s">
        <v>156</v>
      </c>
      <c r="C134" s="10"/>
      <c r="E134" s="173">
        <v>1253634</v>
      </c>
      <c r="F134" s="21"/>
      <c r="G134" s="21">
        <v>630476</v>
      </c>
      <c r="H134" s="21"/>
      <c r="I134" s="21">
        <v>0</v>
      </c>
      <c r="J134" s="21"/>
      <c r="K134" s="21">
        <v>0</v>
      </c>
    </row>
    <row r="135" spans="1:11" ht="23.25" x14ac:dyDescent="0.2">
      <c r="A135" s="9" t="s">
        <v>221</v>
      </c>
      <c r="C135" s="10"/>
      <c r="E135" s="173">
        <v>14947</v>
      </c>
      <c r="F135" s="21"/>
      <c r="G135" s="21">
        <v>15652</v>
      </c>
      <c r="H135" s="20"/>
      <c r="I135" s="21">
        <v>0</v>
      </c>
      <c r="J135" s="21"/>
      <c r="K135" s="21">
        <v>0</v>
      </c>
    </row>
    <row r="136" spans="1:11" ht="23.25" x14ac:dyDescent="0.2">
      <c r="A136" s="9" t="s">
        <v>257</v>
      </c>
      <c r="C136" s="10"/>
      <c r="E136" s="31">
        <v>0</v>
      </c>
      <c r="F136" s="21"/>
      <c r="G136" s="31">
        <v>20000</v>
      </c>
      <c r="H136" s="20"/>
      <c r="I136" s="173">
        <v>0</v>
      </c>
      <c r="J136" s="20"/>
      <c r="K136" s="173">
        <v>0</v>
      </c>
    </row>
    <row r="137" spans="1:11" ht="23.25" x14ac:dyDescent="0.2">
      <c r="A137" s="9" t="s">
        <v>258</v>
      </c>
      <c r="C137" s="10"/>
      <c r="E137" s="173">
        <v>0</v>
      </c>
      <c r="F137" s="21"/>
      <c r="G137" s="21">
        <v>493</v>
      </c>
      <c r="H137" s="20"/>
      <c r="I137" s="21">
        <v>0</v>
      </c>
      <c r="J137" s="21"/>
      <c r="K137" s="21">
        <v>0</v>
      </c>
    </row>
    <row r="138" spans="1:11" ht="23.25" x14ac:dyDescent="0.2">
      <c r="A138" s="9" t="s">
        <v>259</v>
      </c>
      <c r="C138" s="10"/>
      <c r="E138" s="173">
        <v>0</v>
      </c>
      <c r="F138" s="21"/>
      <c r="G138" s="21">
        <v>600</v>
      </c>
      <c r="H138" s="20"/>
      <c r="I138" s="21">
        <v>0</v>
      </c>
      <c r="J138" s="21"/>
      <c r="K138" s="21">
        <v>0</v>
      </c>
    </row>
    <row r="139" spans="1:11" ht="23.25" x14ac:dyDescent="0.2">
      <c r="A139" s="9" t="s">
        <v>157</v>
      </c>
      <c r="C139" s="10"/>
      <c r="E139" s="173">
        <v>0</v>
      </c>
      <c r="F139" s="20"/>
      <c r="G139" s="31">
        <v>4862</v>
      </c>
      <c r="H139" s="20"/>
      <c r="I139" s="21">
        <v>0</v>
      </c>
      <c r="J139" s="20"/>
      <c r="K139" s="21">
        <v>0</v>
      </c>
    </row>
    <row r="140" spans="1:11" ht="23.25" x14ac:dyDescent="0.2">
      <c r="A140" s="9" t="s">
        <v>188</v>
      </c>
      <c r="C140" s="10"/>
      <c r="E140" s="31">
        <v>705</v>
      </c>
      <c r="F140" s="20"/>
      <c r="G140" s="31">
        <v>841</v>
      </c>
      <c r="H140" s="20"/>
      <c r="I140" s="21">
        <v>0</v>
      </c>
      <c r="J140" s="20"/>
      <c r="K140" s="21">
        <v>0</v>
      </c>
    </row>
    <row r="141" spans="1:11" ht="23.25" x14ac:dyDescent="0.2">
      <c r="A141" s="9" t="s">
        <v>217</v>
      </c>
      <c r="C141" s="10"/>
      <c r="E141" s="31">
        <v>0</v>
      </c>
      <c r="F141" s="20"/>
      <c r="G141" s="31">
        <v>572</v>
      </c>
      <c r="H141" s="20"/>
      <c r="I141" s="31">
        <v>0</v>
      </c>
      <c r="J141" s="20"/>
      <c r="K141" s="31">
        <v>0</v>
      </c>
    </row>
    <row r="142" spans="1:11" ht="23.25" x14ac:dyDescent="0.2">
      <c r="A142" s="9" t="s">
        <v>219</v>
      </c>
      <c r="C142" s="10"/>
      <c r="E142" s="31">
        <v>0</v>
      </c>
      <c r="F142" s="20"/>
      <c r="G142" s="31">
        <v>12261</v>
      </c>
      <c r="H142" s="20"/>
      <c r="I142" s="21">
        <v>0</v>
      </c>
      <c r="J142" s="20"/>
      <c r="K142" s="21">
        <v>0</v>
      </c>
    </row>
    <row r="143" spans="1:11" ht="23.25" x14ac:dyDescent="0.2">
      <c r="A143" s="9" t="s">
        <v>223</v>
      </c>
      <c r="C143" s="10"/>
      <c r="E143" s="31">
        <v>158288</v>
      </c>
      <c r="F143" s="20"/>
      <c r="G143" s="31">
        <v>43620</v>
      </c>
      <c r="H143" s="20"/>
      <c r="I143" s="31">
        <v>0</v>
      </c>
      <c r="J143" s="20"/>
      <c r="K143" s="31">
        <v>0</v>
      </c>
    </row>
    <row r="144" spans="1:11" ht="23.25" x14ac:dyDescent="0.2">
      <c r="A144" s="9" t="s">
        <v>321</v>
      </c>
      <c r="C144" s="10"/>
      <c r="E144" s="31">
        <v>310934</v>
      </c>
      <c r="F144" s="20"/>
      <c r="G144" s="31">
        <v>0</v>
      </c>
      <c r="H144" s="20"/>
      <c r="I144" s="21">
        <v>0</v>
      </c>
      <c r="J144" s="20"/>
      <c r="K144" s="21">
        <v>0</v>
      </c>
    </row>
    <row r="145" spans="1:21" ht="23.25" x14ac:dyDescent="0.2">
      <c r="A145" s="9" t="s">
        <v>359</v>
      </c>
      <c r="C145" s="10"/>
      <c r="E145" s="31">
        <v>84011</v>
      </c>
      <c r="F145" s="20"/>
      <c r="G145" s="31">
        <v>0</v>
      </c>
      <c r="H145" s="20"/>
      <c r="I145" s="21">
        <v>639</v>
      </c>
      <c r="J145" s="20"/>
      <c r="K145" s="21">
        <v>0</v>
      </c>
    </row>
    <row r="146" spans="1:21" ht="23.25" x14ac:dyDescent="0.2">
      <c r="A146" s="9" t="s">
        <v>322</v>
      </c>
      <c r="C146" s="10"/>
      <c r="E146" s="31">
        <v>1857</v>
      </c>
      <c r="F146" s="20"/>
      <c r="G146" s="31">
        <v>0</v>
      </c>
      <c r="H146" s="20"/>
      <c r="I146" s="21">
        <v>0</v>
      </c>
      <c r="J146" s="20"/>
      <c r="K146" s="31">
        <v>0</v>
      </c>
    </row>
    <row r="147" spans="1:21" ht="23.25" x14ac:dyDescent="0.2">
      <c r="A147" s="9" t="s">
        <v>323</v>
      </c>
      <c r="C147" s="10"/>
      <c r="E147" s="31">
        <v>20010</v>
      </c>
      <c r="F147" s="20"/>
      <c r="G147" s="31">
        <v>0</v>
      </c>
      <c r="H147" s="20"/>
      <c r="I147" s="21">
        <v>0</v>
      </c>
      <c r="J147" s="20"/>
      <c r="K147" s="31">
        <v>0</v>
      </c>
    </row>
    <row r="148" spans="1:21" ht="23.25" x14ac:dyDescent="0.2">
      <c r="C148" s="10"/>
      <c r="F148" s="20"/>
      <c r="G148" s="31"/>
      <c r="H148" s="20"/>
      <c r="I148" s="21"/>
      <c r="J148" s="20"/>
      <c r="K148" s="21"/>
    </row>
    <row r="149" spans="1:21" ht="23.25" x14ac:dyDescent="0.2">
      <c r="C149" s="10"/>
      <c r="E149" s="31"/>
      <c r="F149" s="20"/>
      <c r="G149" s="31"/>
      <c r="H149" s="20"/>
      <c r="I149" s="21"/>
      <c r="J149" s="20"/>
      <c r="K149" s="21"/>
    </row>
    <row r="150" spans="1:21" ht="23.25" x14ac:dyDescent="0.2">
      <c r="A150" s="19"/>
      <c r="C150" s="10"/>
      <c r="E150" s="31"/>
      <c r="F150" s="20"/>
      <c r="G150" s="31"/>
      <c r="H150" s="20"/>
      <c r="I150" s="31"/>
      <c r="J150" s="20"/>
      <c r="K150" s="26"/>
    </row>
    <row r="151" spans="1:21" ht="23.25" x14ac:dyDescent="0.2">
      <c r="A151" s="9" t="s">
        <v>325</v>
      </c>
      <c r="B151" s="19"/>
      <c r="C151" s="37"/>
      <c r="E151" s="29"/>
      <c r="F151" s="29"/>
      <c r="G151" s="29"/>
    </row>
    <row r="152" spans="1:21" ht="23.25" x14ac:dyDescent="0.2"/>
    <row r="153" spans="1:21" ht="23.25" x14ac:dyDescent="0.2"/>
    <row r="154" spans="1:21" ht="23.25" x14ac:dyDescent="0.2"/>
    <row r="155" spans="1:21" ht="23.25" x14ac:dyDescent="0.2"/>
    <row r="156" spans="1:21" ht="23.25" x14ac:dyDescent="0.2"/>
    <row r="157" spans="1:21" s="9" customFormat="1" ht="23.25" x14ac:dyDescent="0.2">
      <c r="B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</row>
    <row r="158" spans="1:21" s="9" customFormat="1" ht="23.25" x14ac:dyDescent="0.2">
      <c r="B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</row>
    <row r="159" spans="1:21" s="9" customFormat="1" ht="23.25" x14ac:dyDescent="0.2">
      <c r="B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</row>
    <row r="160" spans="1:21" s="9" customFormat="1" ht="23.25" x14ac:dyDescent="0.2">
      <c r="B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</row>
    <row r="161" spans="2:21" s="9" customFormat="1" ht="23.25" x14ac:dyDescent="0.2">
      <c r="B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</row>
    <row r="162" spans="2:21" s="9" customFormat="1" ht="23.25" x14ac:dyDescent="0.2">
      <c r="B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</row>
    <row r="163" spans="2:21" s="9" customFormat="1" ht="23.25" x14ac:dyDescent="0.2">
      <c r="B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</row>
    <row r="164" spans="2:21" s="9" customFormat="1" ht="23.25" x14ac:dyDescent="0.2">
      <c r="B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</row>
    <row r="165" spans="2:21" s="9" customFormat="1" ht="23.25" x14ac:dyDescent="0.2">
      <c r="B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</row>
    <row r="166" spans="2:21" s="9" customFormat="1" ht="23.25" x14ac:dyDescent="0.2">
      <c r="B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</row>
    <row r="167" spans="2:21" s="9" customFormat="1" ht="23.25" x14ac:dyDescent="0.2">
      <c r="B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</row>
    <row r="168" spans="2:21" s="9" customFormat="1" ht="23.25" x14ac:dyDescent="0.2">
      <c r="B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</row>
    <row r="169" spans="2:21" s="9" customFormat="1" ht="23.25" x14ac:dyDescent="0.2">
      <c r="B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</row>
    <row r="170" spans="2:21" s="9" customFormat="1" ht="23.25" x14ac:dyDescent="0.2">
      <c r="B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</row>
    <row r="171" spans="2:21" s="9" customFormat="1" ht="23.25" x14ac:dyDescent="0.2">
      <c r="B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</row>
    <row r="172" spans="2:21" s="9" customFormat="1" ht="23.25" x14ac:dyDescent="0.2">
      <c r="B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</row>
    <row r="173" spans="2:21" s="9" customFormat="1" ht="23.25" x14ac:dyDescent="0.2">
      <c r="B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</row>
    <row r="174" spans="2:21" s="9" customFormat="1" ht="23.25" x14ac:dyDescent="0.2">
      <c r="B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</row>
    <row r="175" spans="2:21" s="9" customFormat="1" ht="23.25" x14ac:dyDescent="0.2">
      <c r="B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</row>
    <row r="176" spans="2:21" s="9" customFormat="1" ht="23.25" x14ac:dyDescent="0.2">
      <c r="B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</row>
    <row r="177" spans="2:21" s="9" customFormat="1" ht="23.25" x14ac:dyDescent="0.2">
      <c r="B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</row>
    <row r="178" spans="2:21" s="9" customFormat="1" ht="23.25" x14ac:dyDescent="0.2">
      <c r="B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</row>
    <row r="179" spans="2:21" s="9" customFormat="1" ht="23.25" x14ac:dyDescent="0.2">
      <c r="B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</row>
    <row r="180" spans="2:21" s="9" customFormat="1" ht="23.25" x14ac:dyDescent="0.2">
      <c r="B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</row>
    <row r="181" spans="2:21" s="9" customFormat="1" ht="23.25" x14ac:dyDescent="0.2">
      <c r="B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</row>
    <row r="182" spans="2:21" s="9" customFormat="1" ht="23.25" x14ac:dyDescent="0.2">
      <c r="B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</row>
    <row r="183" spans="2:21" s="9" customFormat="1" ht="23.25" x14ac:dyDescent="0.2">
      <c r="B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</row>
    <row r="184" spans="2:21" s="9" customFormat="1" ht="23.25" x14ac:dyDescent="0.2">
      <c r="B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</row>
    <row r="185" spans="2:21" s="9" customFormat="1" ht="23.25" x14ac:dyDescent="0.2">
      <c r="B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</row>
    <row r="186" spans="2:21" s="9" customFormat="1" ht="23.25" x14ac:dyDescent="0.2">
      <c r="B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</row>
    <row r="187" spans="2:21" s="9" customFormat="1" ht="23.25" x14ac:dyDescent="0.2">
      <c r="B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</row>
    <row r="188" spans="2:21" s="9" customFormat="1" ht="23.25" x14ac:dyDescent="0.2">
      <c r="B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</row>
    <row r="189" spans="2:21" s="9" customFormat="1" ht="23.25" x14ac:dyDescent="0.2">
      <c r="B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</row>
    <row r="190" spans="2:21" s="9" customFormat="1" ht="23.25" x14ac:dyDescent="0.2">
      <c r="B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</row>
    <row r="191" spans="2:21" s="9" customFormat="1" ht="23.25" x14ac:dyDescent="0.2">
      <c r="B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</row>
    <row r="192" spans="2:21" s="9" customFormat="1" ht="23.25" x14ac:dyDescent="0.2">
      <c r="B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</row>
    <row r="193" spans="2:21" s="9" customFormat="1" ht="23.25" x14ac:dyDescent="0.2">
      <c r="B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</row>
    <row r="194" spans="2:21" s="9" customFormat="1" ht="23.25" x14ac:dyDescent="0.2">
      <c r="B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</row>
    <row r="195" spans="2:21" s="9" customFormat="1" ht="23.25" x14ac:dyDescent="0.2">
      <c r="B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</row>
    <row r="196" spans="2:21" s="9" customFormat="1" ht="23.25" x14ac:dyDescent="0.2">
      <c r="B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</row>
    <row r="197" spans="2:21" s="9" customFormat="1" ht="23.25" x14ac:dyDescent="0.2">
      <c r="B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</row>
    <row r="198" spans="2:21" s="9" customFormat="1" ht="23.25" x14ac:dyDescent="0.2">
      <c r="B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</row>
    <row r="199" spans="2:21" s="9" customFormat="1" ht="23.25" x14ac:dyDescent="0.2">
      <c r="B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</row>
    <row r="200" spans="2:21" s="9" customFormat="1" ht="23.25" x14ac:dyDescent="0.2">
      <c r="B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</row>
    <row r="201" spans="2:21" s="9" customFormat="1" ht="23.25" x14ac:dyDescent="0.2">
      <c r="B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</row>
    <row r="202" spans="2:21" s="9" customFormat="1" ht="23.25" x14ac:dyDescent="0.2">
      <c r="B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</row>
    <row r="203" spans="2:21" s="9" customFormat="1" ht="23.25" x14ac:dyDescent="0.2">
      <c r="B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</row>
    <row r="204" spans="2:21" s="9" customFormat="1" ht="23.25" x14ac:dyDescent="0.2">
      <c r="B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</row>
    <row r="205" spans="2:21" s="9" customFormat="1" ht="23.25" x14ac:dyDescent="0.2">
      <c r="B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</row>
    <row r="206" spans="2:21" s="9" customFormat="1" ht="23.25" x14ac:dyDescent="0.2">
      <c r="B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</row>
    <row r="207" spans="2:21" s="9" customFormat="1" ht="23.25" x14ac:dyDescent="0.2">
      <c r="B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</row>
    <row r="208" spans="2:21" s="9" customFormat="1" ht="23.25" x14ac:dyDescent="0.2">
      <c r="B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</row>
  </sheetData>
  <pageMargins left="0.78740157480314965" right="0.39370078740157483" top="0.78740157480314965" bottom="0.19685039370078741" header="0.19685039370078741" footer="0.19685039370078741"/>
  <pageSetup paperSize="9" scale="62" fitToWidth="0" fitToHeight="0" orientation="portrait" r:id="rId1"/>
  <headerFooter>
    <evenHeader>&amp;R&amp;"Arial,Italic"&amp;12For internal use only</evenHeader>
  </headerFooter>
  <rowBreaks count="2" manualBreakCount="2">
    <brk id="69" max="16383" man="1"/>
    <brk id="122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79466</vt:lpwstr>
  </property>
  <property fmtid="{D5CDD505-2E9C-101B-9397-08002B2CF9AE}" pid="4" name="OptimizationTime">
    <vt:lpwstr>20200813_1833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2020-08-11T15:03:47Z</cp:lastPrinted>
  <dcterms:created xsi:type="dcterms:W3CDTF">2011-03-08T09:02:15Z</dcterms:created>
  <dcterms:modified xsi:type="dcterms:W3CDTF">2020-08-11T15:03:49Z</dcterms:modified>
</cp:coreProperties>
</file>