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Jaymart\2020\Q2'20\"/>
    </mc:Choice>
  </mc:AlternateContent>
  <xr:revisionPtr revIDLastSave="0" documentId="13_ncr:1_{14202124-980F-43CC-9752-1CC64DA29835}" xr6:coauthVersionLast="44" xr6:coauthVersionMax="44" xr10:uidLastSave="{00000000-0000-0000-0000-000000000000}"/>
  <bookViews>
    <workbookView xWindow="-120" yWindow="-120" windowWidth="20730" windowHeight="11160" activeTab="4" xr2:uid="{00000000-000D-0000-FFFF-FFFF00000000}"/>
  </bookViews>
  <sheets>
    <sheet name="BS" sheetId="8" r:id="rId1"/>
    <sheet name="PL " sheetId="5" r:id="rId2"/>
    <sheet name="Consolidated" sheetId="2" r:id="rId3"/>
    <sheet name="The Company Only" sheetId="9" r:id="rId4"/>
    <sheet name="CF" sheetId="7" r:id="rId5"/>
  </sheets>
  <definedNames>
    <definedName name="_xlnm.Print_Area" localSheetId="0">BS!$A$1:$L$130</definedName>
    <definedName name="_xlnm.Print_Area" localSheetId="4">CF!$A$1:$K$153</definedName>
    <definedName name="_xlnm.Print_Area" localSheetId="2">Consolidated!$A$1:$AH$47</definedName>
    <definedName name="_xlnm.Print_Area" localSheetId="1">'PL '!$A$1:$K$184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116" i="7" l="1"/>
  <c r="I95" i="7"/>
  <c r="K114" i="5" l="1"/>
  <c r="I114" i="5"/>
  <c r="G114" i="5"/>
  <c r="E114" i="5"/>
  <c r="S36" i="9" l="1"/>
  <c r="Q36" i="9"/>
  <c r="O36" i="9"/>
  <c r="M36" i="9"/>
  <c r="K36" i="9"/>
  <c r="I36" i="9"/>
  <c r="AE45" i="2"/>
  <c r="O45" i="2"/>
  <c r="M45" i="2"/>
  <c r="K45" i="2"/>
  <c r="I45" i="2"/>
  <c r="Y27" i="9"/>
  <c r="AG40" i="2" l="1"/>
  <c r="I145" i="5"/>
  <c r="K121" i="8"/>
  <c r="I119" i="8"/>
  <c r="I121" i="8" s="1"/>
  <c r="G119" i="8"/>
  <c r="G121" i="8" s="1"/>
  <c r="E119" i="8"/>
  <c r="E121" i="8" l="1"/>
  <c r="K86" i="8"/>
  <c r="K76" i="8"/>
  <c r="I86" i="8"/>
  <c r="G86" i="8"/>
  <c r="E86" i="8"/>
  <c r="I76" i="8"/>
  <c r="G76" i="8"/>
  <c r="E76" i="8"/>
  <c r="K48" i="8"/>
  <c r="K29" i="8"/>
  <c r="I48" i="8"/>
  <c r="I49" i="8" s="1"/>
  <c r="G48" i="8"/>
  <c r="E48" i="8"/>
  <c r="I29" i="8"/>
  <c r="G29" i="8"/>
  <c r="E29" i="8"/>
  <c r="K49" i="8" l="1"/>
  <c r="G49" i="8"/>
  <c r="G87" i="8"/>
  <c r="G122" i="8" s="1"/>
  <c r="G123" i="8" s="1"/>
  <c r="K87" i="8"/>
  <c r="K122" i="8" s="1"/>
  <c r="K123" i="8" s="1"/>
  <c r="I87" i="8"/>
  <c r="I122" i="8" s="1"/>
  <c r="I123" i="8" s="1"/>
  <c r="E87" i="8"/>
  <c r="E122" i="8" s="1"/>
  <c r="E49" i="8"/>
  <c r="E123" i="8" l="1"/>
  <c r="E36" i="9"/>
  <c r="G36" i="9"/>
  <c r="W28" i="9"/>
  <c r="U28" i="9"/>
  <c r="S28" i="9"/>
  <c r="Q28" i="9"/>
  <c r="O28" i="9"/>
  <c r="M28" i="9"/>
  <c r="K28" i="9"/>
  <c r="I28" i="9"/>
  <c r="G28" i="9"/>
  <c r="E28" i="9"/>
  <c r="AA27" i="9"/>
  <c r="Y25" i="9"/>
  <c r="AA25" i="9" l="1"/>
  <c r="AA36" i="9" s="1"/>
  <c r="Y36" i="9"/>
  <c r="AA28" i="9"/>
  <c r="Y28" i="9"/>
  <c r="K31" i="9"/>
  <c r="K35" i="9" s="1"/>
  <c r="K37" i="9" s="1"/>
  <c r="K18" i="9"/>
  <c r="K23" i="9" s="1"/>
  <c r="G45" i="2" l="1"/>
  <c r="E45" i="2"/>
  <c r="AA43" i="2"/>
  <c r="AA41" i="2"/>
  <c r="AA38" i="2"/>
  <c r="AA35" i="2"/>
  <c r="AA34" i="2"/>
  <c r="AA27" i="2"/>
  <c r="AA26" i="2"/>
  <c r="AA25" i="2"/>
  <c r="AA23" i="2"/>
  <c r="AA21" i="2"/>
  <c r="AA18" i="2"/>
  <c r="AA17" i="2"/>
  <c r="AA16" i="2"/>
  <c r="AA32" i="2"/>
  <c r="AC32" i="2" l="1"/>
  <c r="AE33" i="2"/>
  <c r="Y33" i="2"/>
  <c r="Y44" i="2" s="1"/>
  <c r="U33" i="2"/>
  <c r="S33" i="2"/>
  <c r="Q33" i="2"/>
  <c r="O33" i="2"/>
  <c r="M33" i="2"/>
  <c r="K33" i="2"/>
  <c r="I33" i="2"/>
  <c r="G33" i="2"/>
  <c r="E33" i="2"/>
  <c r="AC43" i="2"/>
  <c r="AG43" i="2" s="1"/>
  <c r="Y36" i="2"/>
  <c r="Y19" i="2"/>
  <c r="Y28" i="2" s="1"/>
  <c r="AG32" i="2" l="1"/>
  <c r="K116" i="7" l="1"/>
  <c r="K95" i="7"/>
  <c r="G116" i="7"/>
  <c r="G95" i="7"/>
  <c r="G175" i="5"/>
  <c r="G170" i="5"/>
  <c r="K154" i="5"/>
  <c r="K147" i="5"/>
  <c r="K155" i="5" s="1"/>
  <c r="U17" i="9" s="1"/>
  <c r="K127" i="5"/>
  <c r="K113" i="5"/>
  <c r="K107" i="5"/>
  <c r="G154" i="5"/>
  <c r="G147" i="5"/>
  <c r="G127" i="5"/>
  <c r="G113" i="5"/>
  <c r="G107" i="5"/>
  <c r="G83" i="5"/>
  <c r="G78" i="5"/>
  <c r="K62" i="5"/>
  <c r="K55" i="5"/>
  <c r="K35" i="5"/>
  <c r="K21" i="5"/>
  <c r="K15" i="5"/>
  <c r="G62" i="5"/>
  <c r="G55" i="5"/>
  <c r="G35" i="5"/>
  <c r="G21" i="5"/>
  <c r="G15" i="5"/>
  <c r="AC26" i="2"/>
  <c r="AG26" i="2" s="1"/>
  <c r="K22" i="5" l="1"/>
  <c r="K32" i="5" s="1"/>
  <c r="K36" i="5" s="1"/>
  <c r="K38" i="5" s="1"/>
  <c r="K41" i="5" s="1"/>
  <c r="K43" i="5" s="1"/>
  <c r="K76" i="5" s="1"/>
  <c r="G155" i="5"/>
  <c r="G63" i="5"/>
  <c r="G124" i="5"/>
  <c r="G128" i="5" s="1"/>
  <c r="G130" i="5" s="1"/>
  <c r="G133" i="5" s="1"/>
  <c r="K124" i="5"/>
  <c r="K128" i="5" s="1"/>
  <c r="K130" i="5" s="1"/>
  <c r="K133" i="5" s="1"/>
  <c r="G22" i="5"/>
  <c r="G32" i="5" s="1"/>
  <c r="G36" i="5" s="1"/>
  <c r="G38" i="5" s="1"/>
  <c r="G41" i="5" s="1"/>
  <c r="G43" i="5" s="1"/>
  <c r="K63" i="5"/>
  <c r="K65" i="5" l="1"/>
  <c r="K81" i="5" s="1"/>
  <c r="G65" i="5"/>
  <c r="K135" i="5"/>
  <c r="K9" i="7"/>
  <c r="K36" i="7" s="1"/>
  <c r="K62" i="7" s="1"/>
  <c r="K66" i="7" s="1"/>
  <c r="G135" i="5"/>
  <c r="G157" i="5" s="1"/>
  <c r="G9" i="7"/>
  <c r="G36" i="7" s="1"/>
  <c r="G62" i="7" s="1"/>
  <c r="G66" i="7" s="1"/>
  <c r="K119" i="7" l="1"/>
  <c r="K121" i="7" s="1"/>
  <c r="G119" i="7"/>
  <c r="G121" i="7" s="1"/>
  <c r="K157" i="5"/>
  <c r="K173" i="5" s="1"/>
  <c r="K168" i="5"/>
  <c r="E116" i="7"/>
  <c r="E95" i="7"/>
  <c r="AA33" i="9" l="1"/>
  <c r="AC41" i="2"/>
  <c r="AG41" i="2" s="1"/>
  <c r="E170" i="5"/>
  <c r="I154" i="5"/>
  <c r="E154" i="5"/>
  <c r="I147" i="5"/>
  <c r="E147" i="5"/>
  <c r="I127" i="5"/>
  <c r="E127" i="5"/>
  <c r="I113" i="5"/>
  <c r="E113" i="5"/>
  <c r="I107" i="5"/>
  <c r="E107" i="5"/>
  <c r="E78" i="5"/>
  <c r="I62" i="5"/>
  <c r="E62" i="5"/>
  <c r="I55" i="5"/>
  <c r="E55" i="5"/>
  <c r="I35" i="5"/>
  <c r="E35" i="5"/>
  <c r="I21" i="5"/>
  <c r="E21" i="5"/>
  <c r="I15" i="5"/>
  <c r="E15" i="5"/>
  <c r="I124" i="5" l="1"/>
  <c r="I128" i="5" s="1"/>
  <c r="I130" i="5" s="1"/>
  <c r="I133" i="5" s="1"/>
  <c r="I135" i="5" s="1"/>
  <c r="E124" i="5"/>
  <c r="E128" i="5" s="1"/>
  <c r="E130" i="5" s="1"/>
  <c r="E133" i="5" s="1"/>
  <c r="E135" i="5" s="1"/>
  <c r="I22" i="5"/>
  <c r="I32" i="5" s="1"/>
  <c r="I36" i="5" s="1"/>
  <c r="I38" i="5" s="1"/>
  <c r="I41" i="5" s="1"/>
  <c r="I43" i="5" s="1"/>
  <c r="E22" i="5"/>
  <c r="E32" i="5" s="1"/>
  <c r="E36" i="5" s="1"/>
  <c r="E38" i="5" s="1"/>
  <c r="E41" i="5" s="1"/>
  <c r="E43" i="5" s="1"/>
  <c r="I155" i="5"/>
  <c r="E155" i="5"/>
  <c r="I63" i="5"/>
  <c r="E63" i="5"/>
  <c r="E157" i="5" l="1"/>
  <c r="E65" i="5"/>
  <c r="I65" i="5"/>
  <c r="I81" i="5" s="1"/>
  <c r="I157" i="5"/>
  <c r="U30" i="9"/>
  <c r="Y34" i="9" l="1"/>
  <c r="AA34" i="9" s="1"/>
  <c r="AC25" i="2"/>
  <c r="AG25" i="2" s="1"/>
  <c r="AC27" i="2"/>
  <c r="AG27" i="2" s="1"/>
  <c r="AC38" i="2" l="1"/>
  <c r="AG38" i="2" s="1"/>
  <c r="E83" i="5"/>
  <c r="I76" i="5" l="1"/>
  <c r="AC23" i="2" l="1"/>
  <c r="AG23" i="2" s="1"/>
  <c r="I173" i="5" l="1"/>
  <c r="AA22" i="9" l="1"/>
  <c r="S36" i="2" l="1"/>
  <c r="S44" i="2" s="1"/>
  <c r="S19" i="2"/>
  <c r="S28" i="2" s="1"/>
  <c r="W36" i="2" l="1"/>
  <c r="U36" i="2"/>
  <c r="U44" i="2" s="1"/>
  <c r="Q36" i="2"/>
  <c r="Q44" i="2" s="1"/>
  <c r="M36" i="2"/>
  <c r="K36" i="2"/>
  <c r="K44" i="2" s="1"/>
  <c r="K46" i="2" s="1"/>
  <c r="I36" i="2"/>
  <c r="I44" i="2" s="1"/>
  <c r="I46" i="2" s="1"/>
  <c r="G36" i="2"/>
  <c r="G44" i="2" s="1"/>
  <c r="G46" i="2" s="1"/>
  <c r="M44" i="2" l="1"/>
  <c r="M46" i="2" s="1"/>
  <c r="E9" i="7"/>
  <c r="E36" i="7" s="1"/>
  <c r="AE34" i="2"/>
  <c r="AE36" i="2" s="1"/>
  <c r="AE44" i="2" s="1"/>
  <c r="AE46" i="2" s="1"/>
  <c r="AC21" i="2"/>
  <c r="AE17" i="2"/>
  <c r="Y16" i="9"/>
  <c r="E62" i="7" l="1"/>
  <c r="E66" i="7" s="1"/>
  <c r="E119" i="7" s="1"/>
  <c r="E175" i="5"/>
  <c r="E121" i="7" l="1"/>
  <c r="E122" i="7" s="1"/>
  <c r="S16" i="9"/>
  <c r="I9" i="7"/>
  <c r="I168" i="5"/>
  <c r="S29" i="9" s="1"/>
  <c r="O34" i="2"/>
  <c r="O36" i="2" s="1"/>
  <c r="O44" i="2" s="1"/>
  <c r="O46" i="2" s="1"/>
  <c r="I36" i="7" l="1"/>
  <c r="I62" i="7" s="1"/>
  <c r="I66" i="7" s="1"/>
  <c r="I119" i="7" s="1"/>
  <c r="I121" i="7" s="1"/>
  <c r="I122" i="7" s="1"/>
  <c r="O17" i="2"/>
  <c r="Y15" i="9" l="1"/>
  <c r="AA15" i="9" s="1"/>
  <c r="M31" i="9" l="1"/>
  <c r="Y20" i="9"/>
  <c r="AA20" i="9" s="1"/>
  <c r="U31" i="9"/>
  <c r="U35" i="9" s="1"/>
  <c r="U18" i="9"/>
  <c r="U23" i="9" s="1"/>
  <c r="AG21" i="2"/>
  <c r="U19" i="2"/>
  <c r="U28" i="2" s="1"/>
  <c r="K19" i="2"/>
  <c r="K28" i="2" s="1"/>
  <c r="M35" i="9" l="1"/>
  <c r="M37" i="9" s="1"/>
  <c r="Y29" i="9"/>
  <c r="Y30" i="9"/>
  <c r="AA30" i="9" s="1"/>
  <c r="E31" i="9"/>
  <c r="E35" i="9" s="1"/>
  <c r="E37" i="9" s="1"/>
  <c r="G31" i="9"/>
  <c r="G35" i="9" s="1"/>
  <c r="G37" i="9" s="1"/>
  <c r="I31" i="9"/>
  <c r="I35" i="9" s="1"/>
  <c r="I37" i="9" s="1"/>
  <c r="O31" i="9"/>
  <c r="Q31" i="9"/>
  <c r="W31" i="9"/>
  <c r="W35" i="9" s="1"/>
  <c r="O35" i="9" l="1"/>
  <c r="O37" i="9" s="1"/>
  <c r="Q35" i="9"/>
  <c r="Q37" i="9" s="1"/>
  <c r="Y31" i="9"/>
  <c r="Y35" i="9" l="1"/>
  <c r="Y37" i="9" s="1"/>
  <c r="O18" i="9"/>
  <c r="O23" i="9" s="1"/>
  <c r="M18" i="9" l="1"/>
  <c r="M23" i="9" s="1"/>
  <c r="E36" i="2" l="1"/>
  <c r="E44" i="2" s="1"/>
  <c r="E46" i="2" s="1"/>
  <c r="Y17" i="9" l="1"/>
  <c r="I18" i="9"/>
  <c r="I23" i="9" s="1"/>
  <c r="W18" i="9" l="1"/>
  <c r="W23" i="9" s="1"/>
  <c r="Q18" i="9"/>
  <c r="Q23" i="9" s="1"/>
  <c r="G18" i="9"/>
  <c r="G23" i="9" s="1"/>
  <c r="E18" i="9"/>
  <c r="E23" i="9" s="1"/>
  <c r="Y18" i="9"/>
  <c r="Y23" i="9" s="1"/>
  <c r="AA17" i="9" l="1"/>
  <c r="S18" i="9" l="1"/>
  <c r="S23" i="9" s="1"/>
  <c r="AA16" i="9" l="1"/>
  <c r="AA18" i="9" s="1"/>
  <c r="AA23" i="9" s="1"/>
  <c r="AC34" i="2" l="1"/>
  <c r="AA29" i="9" l="1"/>
  <c r="AA31" i="9" s="1"/>
  <c r="AA35" i="9" s="1"/>
  <c r="AA37" i="9" s="1"/>
  <c r="S31" i="9"/>
  <c r="S35" i="9" s="1"/>
  <c r="S37" i="9" s="1"/>
  <c r="AC16" i="2"/>
  <c r="AG16" i="2" l="1"/>
  <c r="W19" i="2"/>
  <c r="W28" i="2" s="1"/>
  <c r="W30" i="2" s="1"/>
  <c r="Q19" i="2"/>
  <c r="Q28" i="2" s="1"/>
  <c r="M19" i="2"/>
  <c r="M28" i="2" s="1"/>
  <c r="I19" i="2"/>
  <c r="I28" i="2" s="1"/>
  <c r="G19" i="2"/>
  <c r="G28" i="2" s="1"/>
  <c r="E19" i="2"/>
  <c r="E28" i="2" s="1"/>
  <c r="AE19" i="2"/>
  <c r="AE28" i="2" s="1"/>
  <c r="AG34" i="2"/>
  <c r="AC18" i="2"/>
  <c r="AG18" i="2" s="1"/>
  <c r="AA30" i="2" l="1"/>
  <c r="AA45" i="2" s="1"/>
  <c r="W33" i="2"/>
  <c r="W44" i="2" s="1"/>
  <c r="AC35" i="2"/>
  <c r="AA36" i="2"/>
  <c r="AA19" i="2"/>
  <c r="AA28" i="2" s="1"/>
  <c r="AC30" i="2" l="1"/>
  <c r="AC45" i="2" s="1"/>
  <c r="AA33" i="2"/>
  <c r="AA44" i="2" s="1"/>
  <c r="AA46" i="2" s="1"/>
  <c r="AC33" i="2"/>
  <c r="AG35" i="2"/>
  <c r="AG36" i="2" s="1"/>
  <c r="AC36" i="2"/>
  <c r="AG30" i="2"/>
  <c r="AG45" i="2" s="1"/>
  <c r="AC44" i="2" l="1"/>
  <c r="AC46" i="2" s="1"/>
  <c r="AG33" i="2"/>
  <c r="AG44" i="2" s="1"/>
  <c r="AG46" i="2" s="1"/>
  <c r="O19" i="2"/>
  <c r="O28" i="2" s="1"/>
  <c r="AC17" i="2"/>
  <c r="AC19" i="2" s="1"/>
  <c r="AC28" i="2" s="1"/>
  <c r="AG17" i="2" l="1"/>
  <c r="AG19" i="2" s="1"/>
  <c r="AG28" i="2" s="1"/>
</calcChain>
</file>

<file path=xl/sharedStrings.xml><?xml version="1.0" encoding="utf-8"?>
<sst xmlns="http://schemas.openxmlformats.org/spreadsheetml/2006/main" count="627" uniqueCount="393">
  <si>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</si>
  <si>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</si>
  <si>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</si>
  <si>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</si>
  <si>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</si>
  <si>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</si>
  <si>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</si>
  <si>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</si>
  <si>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</si>
  <si>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Investments in subsidiaries</t>
  </si>
  <si>
    <t>Other non-current assets</t>
  </si>
  <si>
    <t>Total non-current assets</t>
  </si>
  <si>
    <t>Total assets</t>
  </si>
  <si>
    <t>Liabilities and shareholders' equity</t>
  </si>
  <si>
    <t>Current liabilities</t>
  </si>
  <si>
    <t>Current portion of long-term loans</t>
  </si>
  <si>
    <t>Income tax payable</t>
  </si>
  <si>
    <t>Other current liabilities</t>
  </si>
  <si>
    <t>Total current liabilities</t>
  </si>
  <si>
    <t>Non-current liabilities</t>
  </si>
  <si>
    <t xml:space="preserve">Other non-current liabilities 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</si>
  <si>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</si>
  <si>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</si>
  <si>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</si>
  <si>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</si>
  <si>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</si>
  <si>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fully paid up</t>
  </si>
  <si>
    <t>Share premium</t>
  </si>
  <si>
    <t>Retained earnings</t>
  </si>
  <si>
    <t xml:space="preserve">   Unappropriated</t>
  </si>
  <si>
    <t>Other components of equity</t>
  </si>
  <si>
    <t>Total shareholders' equity</t>
  </si>
  <si>
    <t>Total liabilities and shareholders' equity</t>
  </si>
  <si>
    <t>Directors</t>
  </si>
  <si>
    <t>Other income</t>
  </si>
  <si>
    <t>Administrative expenses</t>
  </si>
  <si>
    <t>Total expenses</t>
  </si>
  <si>
    <t>Finance cost</t>
  </si>
  <si>
    <t>Non-controlling interests of the subsidiaries</t>
  </si>
  <si>
    <t>Earnings per share</t>
  </si>
  <si>
    <t>Other comprehensive income</t>
  </si>
  <si>
    <t>Cash flows from operating activities</t>
  </si>
  <si>
    <t xml:space="preserve">   Depreciation and amortisation</t>
  </si>
  <si>
    <t xml:space="preserve">   Interest income</t>
  </si>
  <si>
    <t xml:space="preserve">   Interest expenses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</si>
  <si>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</si>
  <si>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</si>
  <si>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</si>
  <si>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</si>
  <si>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</si>
  <si>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 xml:space="preserve">   Other non-current liabilities</t>
  </si>
  <si>
    <t xml:space="preserve">   Cash paid for corporate income tax</t>
  </si>
  <si>
    <t>Cash flows from investing activities</t>
  </si>
  <si>
    <t>Cash flows from financing activities</t>
  </si>
  <si>
    <t>Repayment of long-term loans</t>
  </si>
  <si>
    <t>Total</t>
  </si>
  <si>
    <t>Issued and</t>
  </si>
  <si>
    <t>Total other</t>
  </si>
  <si>
    <t xml:space="preserve"> fully paid-up</t>
  </si>
  <si>
    <t>share capital</t>
  </si>
  <si>
    <t>Appropriated</t>
  </si>
  <si>
    <t>Unappropriated</t>
  </si>
  <si>
    <t>Other components of shareholders' equity</t>
  </si>
  <si>
    <t>Equity attributable to owners of the Company</t>
  </si>
  <si>
    <t>Equity holders of the Company</t>
  </si>
  <si>
    <t>components of</t>
  </si>
  <si>
    <t>Equity attributable</t>
  </si>
  <si>
    <t xml:space="preserve"> to non-controlling</t>
  </si>
  <si>
    <t>Surplus on</t>
  </si>
  <si>
    <t xml:space="preserve">revaluation of </t>
  </si>
  <si>
    <t>assets</t>
  </si>
  <si>
    <t>Exchange</t>
  </si>
  <si>
    <t>differences on</t>
  </si>
  <si>
    <t xml:space="preserve">translation of </t>
  </si>
  <si>
    <t>shareholders'</t>
  </si>
  <si>
    <t>equity</t>
  </si>
  <si>
    <t>attributable to</t>
  </si>
  <si>
    <t>Total equity</t>
  </si>
  <si>
    <t>the Company</t>
  </si>
  <si>
    <t xml:space="preserve"> interests of</t>
  </si>
  <si>
    <t>the subsidiaries</t>
  </si>
  <si>
    <t>financial</t>
  </si>
  <si>
    <t>statements in</t>
  </si>
  <si>
    <t>foreign currency</t>
  </si>
  <si>
    <t>Provision for long-term employee benefits</t>
  </si>
  <si>
    <t xml:space="preserve">   Provision for long-term employee benefits</t>
  </si>
  <si>
    <t>owners of</t>
  </si>
  <si>
    <t>Trade and other receivables</t>
  </si>
  <si>
    <t>Trade and other payables</t>
  </si>
  <si>
    <t xml:space="preserve">Inventories </t>
  </si>
  <si>
    <t xml:space="preserve">   Trade and other receivables</t>
  </si>
  <si>
    <t xml:space="preserve">   Trade and other payables</t>
  </si>
  <si>
    <t>Statement of comprehensive income</t>
  </si>
  <si>
    <t>Cash flow statement</t>
  </si>
  <si>
    <t>Cash flow statement (continued)</t>
  </si>
  <si>
    <t>Statement of changes in shareholders' equity</t>
  </si>
  <si>
    <t>Statements of financial position</t>
  </si>
  <si>
    <t>Statements of financial position (continued)</t>
  </si>
  <si>
    <t xml:space="preserve">Other comprehensive income to be reclassified </t>
  </si>
  <si>
    <t>Cost of sales</t>
  </si>
  <si>
    <t xml:space="preserve">Cost of services </t>
  </si>
  <si>
    <t>(Unaudited</t>
  </si>
  <si>
    <t>but reviewed)</t>
  </si>
  <si>
    <t>(Audited)</t>
  </si>
  <si>
    <t>(Unit: Thousand Baht)</t>
  </si>
  <si>
    <t>Accrued income</t>
  </si>
  <si>
    <t>Long-term loans - net of current portion</t>
  </si>
  <si>
    <t xml:space="preserve">   - net of current portion</t>
  </si>
  <si>
    <t xml:space="preserve">Surplus from change in proportion of </t>
  </si>
  <si>
    <t>(Unaudited but reviewed)</t>
  </si>
  <si>
    <t xml:space="preserve">   Accrued income</t>
  </si>
  <si>
    <t xml:space="preserve">   Hire purchase receivables</t>
  </si>
  <si>
    <t>Surplus from</t>
  </si>
  <si>
    <t>change in</t>
  </si>
  <si>
    <t>proportion of</t>
  </si>
  <si>
    <t>investment in</t>
  </si>
  <si>
    <t>Jay Mart Public Company Limited and its subsidiaries</t>
  </si>
  <si>
    <t>Cost of sales and services</t>
  </si>
  <si>
    <t>Total cost of sales and services</t>
  </si>
  <si>
    <t>Gross profit</t>
  </si>
  <si>
    <t>Sales promotion income</t>
  </si>
  <si>
    <t>Management fee</t>
  </si>
  <si>
    <t>Profit before expenses</t>
  </si>
  <si>
    <t xml:space="preserve"> </t>
  </si>
  <si>
    <t>Current portion of hire purchase receivables</t>
  </si>
  <si>
    <t>Other comprehensive income for the period</t>
  </si>
  <si>
    <t>Total comprehensive income for the period</t>
  </si>
  <si>
    <t>Statement of comprehensive income (continued)</t>
  </si>
  <si>
    <t>Cash and cash equivalents at beginning of period</t>
  </si>
  <si>
    <t>Cash and cash equivalents at end of period</t>
  </si>
  <si>
    <t xml:space="preserve">   Other non-current assets</t>
  </si>
  <si>
    <t>Acquisition of leasehold rights</t>
  </si>
  <si>
    <t xml:space="preserve">   Cash paid for employee benefit</t>
  </si>
  <si>
    <t>Current portion of loans to customers</t>
  </si>
  <si>
    <t>Loans to customers - net of current portion</t>
  </si>
  <si>
    <t xml:space="preserve"> subsidiaries</t>
  </si>
  <si>
    <t xml:space="preserve">   Loans to customers</t>
  </si>
  <si>
    <t>Supplemental cash flows information:</t>
  </si>
  <si>
    <t>Non-cash items</t>
  </si>
  <si>
    <t xml:space="preserve">      from financial institutions by installments not affecting  </t>
  </si>
  <si>
    <t xml:space="preserve">      the cash flows</t>
  </si>
  <si>
    <t xml:space="preserve">   and intangible assets</t>
  </si>
  <si>
    <t>Cash paid for interest expenses</t>
  </si>
  <si>
    <t>Deferred tax assets</t>
  </si>
  <si>
    <t>Profit or loss:</t>
  </si>
  <si>
    <t>Revenues from sales and services</t>
  </si>
  <si>
    <t>Total revenues from sales and services</t>
  </si>
  <si>
    <t>Leasehold rights and prepaid rent</t>
  </si>
  <si>
    <t>(Unit: Thousand Baht, except earnings per share expressed in Baht)</t>
  </si>
  <si>
    <t>Restricted bank deposits</t>
  </si>
  <si>
    <t xml:space="preserve">   Appropriated - statutory reserve</t>
  </si>
  <si>
    <t>Property development costs</t>
  </si>
  <si>
    <t>Loans receivable from purchase of accounts receivable</t>
  </si>
  <si>
    <t>Investment property</t>
  </si>
  <si>
    <t xml:space="preserve">Property, building and equipment </t>
  </si>
  <si>
    <t>Intangible assets</t>
  </si>
  <si>
    <t xml:space="preserve">Bank overdrafts and short-term loans from </t>
  </si>
  <si>
    <t xml:space="preserve">   financial institutions</t>
  </si>
  <si>
    <t>Short-term loans</t>
  </si>
  <si>
    <t xml:space="preserve">   loans from financial institutions </t>
  </si>
  <si>
    <t xml:space="preserve">      equipment and intangible assets</t>
  </si>
  <si>
    <t xml:space="preserve">   Interest expenses recorded as cost of project</t>
  </si>
  <si>
    <t xml:space="preserve">Share of other comprehensive income from investments in </t>
  </si>
  <si>
    <t xml:space="preserve">   subsidiaries</t>
  </si>
  <si>
    <t>Statement of changes in shareholders' equity (continued)</t>
  </si>
  <si>
    <t>Other  component of equity</t>
  </si>
  <si>
    <t>component of</t>
  </si>
  <si>
    <t>Surplus from change</t>
  </si>
  <si>
    <t xml:space="preserve"> in subsidiaries</t>
  </si>
  <si>
    <t>of investment</t>
  </si>
  <si>
    <t xml:space="preserve"> in proportion </t>
  </si>
  <si>
    <t>Operating profit (loss) - net of finance cost</t>
  </si>
  <si>
    <t xml:space="preserve"> from business transfer</t>
  </si>
  <si>
    <t>Differences arising</t>
  </si>
  <si>
    <t>The Company</t>
  </si>
  <si>
    <t>The subsidiary</t>
  </si>
  <si>
    <t>Surplus from change in proportion of</t>
  </si>
  <si>
    <t xml:space="preserve">   Bad debt</t>
  </si>
  <si>
    <t xml:space="preserve">   of the parent company</t>
  </si>
  <si>
    <t xml:space="preserve">Differences arising from business transfer </t>
  </si>
  <si>
    <t xml:space="preserve">   of the subsidiary</t>
  </si>
  <si>
    <t>Goodwill</t>
  </si>
  <si>
    <t>Exchange differences on translation of financial statements</t>
  </si>
  <si>
    <t xml:space="preserve">   in foreign currency</t>
  </si>
  <si>
    <t>Share of other</t>
  </si>
  <si>
    <t>comprehensive</t>
  </si>
  <si>
    <t>income from</t>
  </si>
  <si>
    <t>subsidiaries</t>
  </si>
  <si>
    <t xml:space="preserve">   Real estate development costs</t>
  </si>
  <si>
    <t xml:space="preserve">   Loans receivable from purchase of accounts receivable</t>
  </si>
  <si>
    <t>Proceeds from sales of property, building and equipment</t>
  </si>
  <si>
    <t xml:space="preserve">   Payable for acquisition of property, building and</t>
  </si>
  <si>
    <t xml:space="preserve">   Purchase of non-performing accounts receivable </t>
  </si>
  <si>
    <t>Cash receipt from long-term loans</t>
  </si>
  <si>
    <t>Proceeds from the issuance of debentures</t>
  </si>
  <si>
    <t>Other long-term investments</t>
  </si>
  <si>
    <t>Interest income</t>
  </si>
  <si>
    <t xml:space="preserve">Operating profit </t>
  </si>
  <si>
    <t>Premium receivables</t>
  </si>
  <si>
    <t>Reinsurance assets</t>
  </si>
  <si>
    <t>Short-term investments</t>
  </si>
  <si>
    <t>Insurance contract liabilities</t>
  </si>
  <si>
    <t>Reinsurance receivables</t>
  </si>
  <si>
    <t>Income tax revenues (expenses)</t>
  </si>
  <si>
    <t xml:space="preserve">    to profit or loss in subsequent periods</t>
  </si>
  <si>
    <t>Total comprehensive income attributable to</t>
  </si>
  <si>
    <t xml:space="preserve">   net cash provided by (paid from) operating activities</t>
  </si>
  <si>
    <t xml:space="preserve">   Properties foreclosed transfer from receivables for debts settlement</t>
  </si>
  <si>
    <t>Amount due to reinsurers</t>
  </si>
  <si>
    <t>Liability arising from issuing and offering digital tokens</t>
  </si>
  <si>
    <t>Deferred tax liabilities</t>
  </si>
  <si>
    <t>Increase in other long-term investments</t>
  </si>
  <si>
    <t xml:space="preserve">   Provision for decommissioning cost</t>
  </si>
  <si>
    <t>Current portion of factoring receivables</t>
  </si>
  <si>
    <t>Insurance expenses</t>
  </si>
  <si>
    <t>Insurance income</t>
  </si>
  <si>
    <t xml:space="preserve">   Premium receivables</t>
  </si>
  <si>
    <t xml:space="preserve">   Reinsurance assets</t>
  </si>
  <si>
    <t xml:space="preserve">   Reinsurance receivables</t>
  </si>
  <si>
    <t xml:space="preserve">   Insurance contract liabilities</t>
  </si>
  <si>
    <t xml:space="preserve">   Amount due to reinsurers</t>
  </si>
  <si>
    <t xml:space="preserve">   Decrease in property development costs as a result of transfer to cost of sales</t>
  </si>
  <si>
    <t>Profit from operating activities before changes in operating assets and liabilities</t>
  </si>
  <si>
    <t>Cash paid for acquisition of investment property</t>
  </si>
  <si>
    <t>Differences on translation of financial statements</t>
  </si>
  <si>
    <t xml:space="preserve">   Purchase asset under finance lease agreement</t>
  </si>
  <si>
    <t xml:space="preserve">   investment in subsidiaries</t>
  </si>
  <si>
    <t xml:space="preserve">   Allowance for diminution in value of inventories (reversal)</t>
  </si>
  <si>
    <t xml:space="preserve">   Account payable for construction</t>
  </si>
  <si>
    <t xml:space="preserve">Increase (decrease) in bank overdrafts and short-term </t>
  </si>
  <si>
    <t>Cash receipt from short-term loans from subsidiaries</t>
  </si>
  <si>
    <t>Repayment of short-term loans from subsidiaries</t>
  </si>
  <si>
    <t xml:space="preserve">   Other receivables from auction </t>
  </si>
  <si>
    <t>Balance as at 1 January 2019</t>
  </si>
  <si>
    <t>Selling and distribution expenses</t>
  </si>
  <si>
    <t xml:space="preserve">Deficit on </t>
  </si>
  <si>
    <t>changes in value</t>
  </si>
  <si>
    <t>of available-for-</t>
  </si>
  <si>
    <t>sale investment</t>
  </si>
  <si>
    <t>Issuance of ordinary shares from the exercise of</t>
  </si>
  <si>
    <t xml:space="preserve">   Gains on sales of properties foreclosed</t>
  </si>
  <si>
    <t>Refundable value added tax</t>
  </si>
  <si>
    <t xml:space="preserve">   - net of income tax</t>
  </si>
  <si>
    <t xml:space="preserve">Reversal of allowance for impairment of asset </t>
  </si>
  <si>
    <t>Profit for the period</t>
  </si>
  <si>
    <t>Issuance of ordinary shares from exercise of</t>
  </si>
  <si>
    <t>Treasury shares of a subsidiary</t>
  </si>
  <si>
    <t>Net cash flows from (used in) financing activities</t>
  </si>
  <si>
    <t xml:space="preserve">   Dividend received</t>
  </si>
  <si>
    <t>Increase (decrease) in short-term loans</t>
  </si>
  <si>
    <t>Treasury shares</t>
  </si>
  <si>
    <t xml:space="preserve">   Gain on revaluation of short-term investment</t>
  </si>
  <si>
    <t>Balance as at 30 June 2019</t>
  </si>
  <si>
    <t>Gain on investment</t>
  </si>
  <si>
    <t>Share of profit from investments in subsidiaries</t>
  </si>
  <si>
    <t>Profit before income tax expenses</t>
  </si>
  <si>
    <t>Profit attributable to</t>
  </si>
  <si>
    <t>Basic earnings per share</t>
  </si>
  <si>
    <t xml:space="preserve">   Profit attributable to equity holders of the Company</t>
  </si>
  <si>
    <t xml:space="preserve">   investments in subsidiaries </t>
  </si>
  <si>
    <t xml:space="preserve">   warrant</t>
  </si>
  <si>
    <t xml:space="preserve">   warrant of a subsidiary</t>
  </si>
  <si>
    <t xml:space="preserve">   investments in subsidiaries</t>
  </si>
  <si>
    <t>Cash paid for short-term loans to subsidiaries</t>
  </si>
  <si>
    <t>Cash receipt from short-term loans to subsidiaries</t>
  </si>
  <si>
    <t>Increase in investments in subsidiaries</t>
  </si>
  <si>
    <t>Proceeds from increase share capital of subsidiary - non controlling interests</t>
  </si>
  <si>
    <t>Dividend paid</t>
  </si>
  <si>
    <t>Other comprehensive income not to be reclassified</t>
  </si>
  <si>
    <t xml:space="preserve">Share of other comprehensive income from investments </t>
  </si>
  <si>
    <t xml:space="preserve">   to profit or loss in subsequent periods</t>
  </si>
  <si>
    <t xml:space="preserve">   Losses on written-off withholding tax</t>
  </si>
  <si>
    <t xml:space="preserve">   Loss from impairment on property foreclosed</t>
  </si>
  <si>
    <t>Cash paid for redemption of debentures</t>
  </si>
  <si>
    <t>Cash receipt from share subscription from the exercise of warrants</t>
  </si>
  <si>
    <t xml:space="preserve">   Account payable for leasehold rights</t>
  </si>
  <si>
    <t xml:space="preserve">   Accrued direct costs related to the share offering</t>
  </si>
  <si>
    <t xml:space="preserve">   Amortised leasehold rights recorded as cost of project</t>
  </si>
  <si>
    <t>Cash paid for direct costs related to the share offering</t>
  </si>
  <si>
    <t>Increase in investments in associate</t>
  </si>
  <si>
    <t>Short-term loans from subsidiary</t>
  </si>
  <si>
    <t xml:space="preserve">   Unrealised loss on exchange rate</t>
  </si>
  <si>
    <t xml:space="preserve">   long-term loans and issuing debentures </t>
  </si>
  <si>
    <t>Cash paid for transaction costs of short-term loans from financial institutions,</t>
  </si>
  <si>
    <t>Net increase (decrease) in cash and cash equivalents</t>
  </si>
  <si>
    <t>Short-term loans to subsidiaries</t>
  </si>
  <si>
    <t>Current portion of loans receivable from purchase</t>
  </si>
  <si>
    <t xml:space="preserve">   of accounts receivable</t>
  </si>
  <si>
    <t>Other current financial assets</t>
  </si>
  <si>
    <t>Other non-current financial assets</t>
  </si>
  <si>
    <t>Investments in associate</t>
  </si>
  <si>
    <t>Right-of-use assets</t>
  </si>
  <si>
    <t>Deposits</t>
  </si>
  <si>
    <t xml:space="preserve">As at 30 June 2020 </t>
  </si>
  <si>
    <t>30 June 2020</t>
  </si>
  <si>
    <t>31 December 2019</t>
  </si>
  <si>
    <t>Current portion of long-term lease liabilities</t>
  </si>
  <si>
    <t>Current portion of long-term debentures</t>
  </si>
  <si>
    <t>Long-term lease liabilities - net of current portion</t>
  </si>
  <si>
    <t>Long-term debentures - net of current portion</t>
  </si>
  <si>
    <t>Deposit received of leases</t>
  </si>
  <si>
    <t xml:space="preserve">      906,608,710 ordinary shares of Baht 1 each </t>
  </si>
  <si>
    <t>Share discount on business combination under</t>
  </si>
  <si>
    <t xml:space="preserve">   common control</t>
  </si>
  <si>
    <t>For the six-month period ended 30 June 2020</t>
  </si>
  <si>
    <t>Balance as at 1 January 2020</t>
  </si>
  <si>
    <t>Balance as at 30 June 2020</t>
  </si>
  <si>
    <t>For the three-month period ended 30 June 2020</t>
  </si>
  <si>
    <t>3, 4</t>
  </si>
  <si>
    <t>3, 7</t>
  </si>
  <si>
    <t>3, 28</t>
  </si>
  <si>
    <t>Revenue from contracts with customers</t>
  </si>
  <si>
    <t xml:space="preserve">Interest income from loans receivable from purchase of </t>
  </si>
  <si>
    <t xml:space="preserve">   accounts receivable and loans to customers</t>
  </si>
  <si>
    <t>Gain on loans receivable from purchase of accounts receivable</t>
  </si>
  <si>
    <t xml:space="preserve">Cost of rental </t>
  </si>
  <si>
    <t>Loss on fair value adjustment of investment property</t>
  </si>
  <si>
    <t>(Restated)</t>
  </si>
  <si>
    <t xml:space="preserve">   Expected credit losses</t>
  </si>
  <si>
    <t xml:space="preserve">   Decrease in fair value of investment properties</t>
  </si>
  <si>
    <t xml:space="preserve">   Refundable value added tax</t>
  </si>
  <si>
    <t xml:space="preserve">   Other current financial assets</t>
  </si>
  <si>
    <t xml:space="preserve">   Other non-current financial assets</t>
  </si>
  <si>
    <t xml:space="preserve">   Deposits</t>
  </si>
  <si>
    <t xml:space="preserve">   Deposit received of leasses</t>
  </si>
  <si>
    <t>Expected credit loss of cash and cash equivalents</t>
  </si>
  <si>
    <t xml:space="preserve">   Increase in lease liabilities</t>
  </si>
  <si>
    <t xml:space="preserve">   Amortised right-of-use assets recorded as cost of project </t>
  </si>
  <si>
    <t xml:space="preserve">   Amortised assets and liability arising from isssuing and offiering digital tokens</t>
  </si>
  <si>
    <t>common control</t>
  </si>
  <si>
    <t xml:space="preserve">Share discount </t>
  </si>
  <si>
    <t xml:space="preserve">on business </t>
  </si>
  <si>
    <t xml:space="preserve">combination under </t>
  </si>
  <si>
    <t>Surplus on changes</t>
  </si>
  <si>
    <t>in value of</t>
  </si>
  <si>
    <t>financial assets</t>
  </si>
  <si>
    <t>designated at</t>
  </si>
  <si>
    <t>fair value</t>
  </si>
  <si>
    <t xml:space="preserve">   investment in subsidiary (Note 18)</t>
  </si>
  <si>
    <t>Dividend paid to non-controlling interest</t>
  </si>
  <si>
    <t xml:space="preserve">   of subsidiary</t>
  </si>
  <si>
    <t>Cumulative effect of changes in accounting policies</t>
  </si>
  <si>
    <t xml:space="preserve">   (Note 2)</t>
  </si>
  <si>
    <t>Balance as at 1 January 2020 - as restated</t>
  </si>
  <si>
    <t>Gain (loss) on sale of investment</t>
  </si>
  <si>
    <t xml:space="preserve">   Factoring receivables</t>
  </si>
  <si>
    <t>Repayment of lease liabilities</t>
  </si>
  <si>
    <t>The accompanying notes to the interim consolidated financial statements are an integral part of the financial statements.</t>
  </si>
  <si>
    <t xml:space="preserve">Rental income </t>
  </si>
  <si>
    <t>Rental income</t>
  </si>
  <si>
    <t>Accounts payable - purchase of accounts receivable</t>
  </si>
  <si>
    <t>3, 34</t>
  </si>
  <si>
    <t xml:space="preserve">     to profit or loss in subsequent periods - net of income tax</t>
  </si>
  <si>
    <t xml:space="preserve">   to profit or loss in subsequent periods - net of income tax</t>
  </si>
  <si>
    <t xml:space="preserve">     to profit or loss in subsequent periods  - net of income tax</t>
  </si>
  <si>
    <t xml:space="preserve">   of warrant of a subsidiary</t>
  </si>
  <si>
    <t>Dividend paid (Note 44)</t>
  </si>
  <si>
    <t>Issuance of ordinary shares from the exercise</t>
  </si>
  <si>
    <t xml:space="preserve">      1,108,077,312 ordinary shares of Baht 1 each </t>
  </si>
  <si>
    <t xml:space="preserve">      (31 December 2019: 906,612,007 ordinary shares </t>
  </si>
  <si>
    <t xml:space="preserve">         of Baht 1 each)</t>
  </si>
  <si>
    <t>Unrealise gain on other financial assets</t>
  </si>
  <si>
    <t>Share of profit from investments in associate</t>
  </si>
  <si>
    <t xml:space="preserve">Gain on change in value of available-for-sale investment </t>
  </si>
  <si>
    <t xml:space="preserve">   in associate</t>
  </si>
  <si>
    <t>associate</t>
  </si>
  <si>
    <t>and associate</t>
  </si>
  <si>
    <t>Profit before tax</t>
  </si>
  <si>
    <t xml:space="preserve">Adjustments to reconcile profit before tax to </t>
  </si>
  <si>
    <t xml:space="preserve">   Share of profit from investments in subsidiaries</t>
  </si>
  <si>
    <t xml:space="preserve">   Share of profit from investments in associates</t>
  </si>
  <si>
    <t>Short-term debenture</t>
  </si>
  <si>
    <t>Net cash flows from (used in) investing activities</t>
  </si>
  <si>
    <t xml:space="preserve">   Difference from rental reduction</t>
  </si>
  <si>
    <t>Net cash flows from operating activities</t>
  </si>
  <si>
    <t>Decrease in restricted bank deposits</t>
  </si>
  <si>
    <t>Decrease in short-term investment</t>
  </si>
  <si>
    <t>Dividend income</t>
  </si>
  <si>
    <t xml:space="preserve">   Reversal of allowance for doubtful accounts </t>
  </si>
  <si>
    <t xml:space="preserve">   Expenses from insurance contract liabilities (reversal)</t>
  </si>
  <si>
    <t>Dividend paid to non-controlling interest of subsidiary</t>
  </si>
  <si>
    <t xml:space="preserve">   Unearned insurance premium (reversal)</t>
  </si>
  <si>
    <t>Unrealise loss on other financial assets</t>
  </si>
  <si>
    <t xml:space="preserve">   Loss (gain) on sales/write-off of investment property, property, </t>
  </si>
  <si>
    <t xml:space="preserve">      building and equipment and intangible assets</t>
  </si>
  <si>
    <t xml:space="preserve">   non-controlling interest of subsidiary</t>
  </si>
  <si>
    <t xml:space="preserve">   Rental reduction</t>
  </si>
  <si>
    <t xml:space="preserve">   Reversal of allowance for loss on impairment assets</t>
  </si>
  <si>
    <t>Cash flows from (used in) operating activities</t>
  </si>
  <si>
    <t>Cash paid for acquisition of other current financial assets</t>
  </si>
  <si>
    <t>Cash receipt from sale of investment in subsidiary</t>
  </si>
  <si>
    <t>Cash paid for acquisition of investment in subsidiary from</t>
  </si>
  <si>
    <t xml:space="preserve">Acquisition of property, building and equipment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</si>
</sst>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.000_);_(* \(#,##0.000\);_(* &quot;-&quot;??_);_(@_)"/>
  </numFmts>
  <fonts count="10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sz val="10"/>
      <name val="ApFont"/>
    </font>
    <font>
      <i/>
      <sz val="1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i/>
      <sz val="11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163">
    <xf numFmtId="0" fontId="0" fillId="0" borderId="0" xfId="0"/>
    <xf numFmtId="0" fontId="2" fillId="0" borderId="0" xfId="0" applyFont="1" applyFill="1" applyAlignment="1">
      <alignment vertical="center"/>
    </xf>
    <xf numFmtId="164" fontId="3" fillId="0" borderId="0" xfId="0" quotePrefix="1" applyNumberFormat="1" applyFont="1" applyFill="1" applyAlignment="1">
      <alignment horizontal="centerContinuous" vertical="center"/>
    </xf>
    <xf numFmtId="0" fontId="3" fillId="0" borderId="0" xfId="0" applyNumberFormat="1" applyFont="1" applyFill="1" applyAlignment="1">
      <alignment horizontal="centerContinuous" vertical="center"/>
    </xf>
    <xf numFmtId="164" fontId="3" fillId="0" borderId="0" xfId="0" applyNumberFormat="1" applyFont="1" applyFill="1" applyAlignment="1">
      <alignment horizontal="centerContinuous" vertical="center"/>
    </xf>
    <xf numFmtId="164" fontId="3" fillId="0" borderId="0" xfId="0" applyNumberFormat="1" applyFont="1" applyFill="1" applyAlignment="1">
      <alignment horizontal="left" vertical="center"/>
    </xf>
    <xf numFmtId="37" fontId="2" fillId="0" borderId="0" xfId="1" applyNumberFormat="1" applyFont="1" applyFill="1" applyAlignment="1">
      <alignment horizontal="left" vertical="center"/>
    </xf>
    <xf numFmtId="0" fontId="3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horizontal="right" vertical="center"/>
    </xf>
    <xf numFmtId="164" fontId="4" fillId="0" borderId="0" xfId="0" applyNumberFormat="1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49" fontId="4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164" fontId="3" fillId="0" borderId="0" xfId="0" quotePrefix="1" applyNumberFormat="1" applyFont="1" applyFill="1" applyAlignment="1">
      <alignment horizontal="left" vertical="center"/>
    </xf>
    <xf numFmtId="164" fontId="3" fillId="0" borderId="3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right" vertical="center"/>
    </xf>
    <xf numFmtId="0" fontId="3" fillId="0" borderId="0" xfId="0" quotePrefix="1" applyNumberFormat="1" applyFont="1" applyFill="1" applyAlignment="1">
      <alignment horizontal="left" vertical="center"/>
    </xf>
    <xf numFmtId="164" fontId="3" fillId="0" borderId="0" xfId="0" applyNumberFormat="1" applyFont="1" applyFill="1" applyAlignment="1">
      <alignment horizontal="right" vertical="center"/>
    </xf>
    <xf numFmtId="0" fontId="3" fillId="0" borderId="0" xfId="0" quotePrefix="1" applyNumberFormat="1" applyFont="1" applyFill="1" applyAlignment="1">
      <alignment horizontal="center" vertical="center"/>
    </xf>
    <xf numFmtId="0" fontId="3" fillId="0" borderId="5" xfId="0" applyNumberFormat="1" applyFont="1" applyFill="1" applyBorder="1" applyAlignment="1">
      <alignment vertical="center"/>
    </xf>
    <xf numFmtId="164" fontId="3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Alignment="1">
      <alignment horizontal="left" vertical="center"/>
    </xf>
    <xf numFmtId="0" fontId="3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Border="1" applyAlignment="1">
      <alignment vertical="center"/>
    </xf>
    <xf numFmtId="164" fontId="2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horizontal="right" vertical="center"/>
    </xf>
    <xf numFmtId="41" fontId="3" fillId="0" borderId="0" xfId="0" applyNumberFormat="1" applyFont="1" applyFill="1" applyAlignment="1">
      <alignment horizontal="right" vertical="center"/>
    </xf>
    <xf numFmtId="41" fontId="3" fillId="0" borderId="0" xfId="0" applyNumberFormat="1" applyFont="1" applyFill="1" applyAlignment="1">
      <alignment vertical="center"/>
    </xf>
    <xf numFmtId="41" fontId="3" fillId="0" borderId="0" xfId="0" applyNumberFormat="1" applyFont="1" applyFill="1" applyBorder="1" applyAlignment="1">
      <alignment vertical="center"/>
    </xf>
    <xf numFmtId="0" fontId="3" fillId="0" borderId="0" xfId="0" applyFont="1" applyFill="1" applyAlignment="1">
      <alignment horizontal="right" vertical="center"/>
    </xf>
    <xf numFmtId="37" fontId="3" fillId="0" borderId="0" xfId="0" applyNumberFormat="1" applyFont="1" applyFill="1" applyAlignment="1">
      <alignment horizontal="centerContinuous" vertical="center"/>
    </xf>
    <xf numFmtId="37" fontId="3" fillId="0" borderId="0" xfId="0" applyNumberFormat="1" applyFont="1" applyFill="1" applyBorder="1" applyAlignment="1">
      <alignment horizontal="centerContinuous" vertical="center"/>
    </xf>
    <xf numFmtId="37" fontId="3" fillId="0" borderId="0" xfId="0" applyNumberFormat="1" applyFont="1" applyFill="1" applyAlignment="1">
      <alignment horizontal="center" vertical="center"/>
    </xf>
    <xf numFmtId="38" fontId="3" fillId="0" borderId="0" xfId="0" applyNumberFormat="1" applyFont="1" applyFill="1" applyAlignment="1">
      <alignment horizontal="centerContinuous" vertical="center"/>
    </xf>
    <xf numFmtId="38" fontId="3" fillId="0" borderId="0" xfId="0" applyNumberFormat="1" applyFont="1" applyFill="1" applyBorder="1" applyAlignment="1">
      <alignment horizontal="centerContinuous" vertical="center"/>
    </xf>
    <xf numFmtId="37" fontId="3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Border="1" applyAlignment="1">
      <alignment vertical="center"/>
    </xf>
    <xf numFmtId="164" fontId="2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left" vertical="center"/>
    </xf>
    <xf numFmtId="0" fontId="3" fillId="0" borderId="0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Alignment="1">
      <alignment horizontal="center" vertical="center"/>
    </xf>
    <xf numFmtId="41" fontId="3" fillId="0" borderId="1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Alignment="1">
      <alignment horizontal="right" vertical="center"/>
    </xf>
    <xf numFmtId="0" fontId="6" fillId="0" borderId="0" xfId="0" applyNumberFormat="1" applyFont="1" applyFill="1" applyAlignment="1">
      <alignment horizontal="center" vertical="center"/>
    </xf>
    <xf numFmtId="41" fontId="3" fillId="0" borderId="0" xfId="2" applyNumberFormat="1" applyFont="1" applyFill="1" applyBorder="1" applyAlignment="1">
      <alignment horizontal="center" vertical="center"/>
    </xf>
    <xf numFmtId="41" fontId="3" fillId="0" borderId="1" xfId="2" applyNumberFormat="1" applyFont="1" applyFill="1" applyBorder="1" applyAlignment="1">
      <alignment horizontal="center" vertical="center"/>
    </xf>
    <xf numFmtId="49" fontId="2" fillId="0" borderId="0" xfId="0" applyNumberFormat="1" applyFont="1" applyFill="1" applyAlignment="1">
      <alignment vertical="center"/>
    </xf>
    <xf numFmtId="165" fontId="2" fillId="0" borderId="0" xfId="0" applyNumberFormat="1" applyFont="1" applyFill="1" applyAlignment="1">
      <alignment vertical="center"/>
    </xf>
    <xf numFmtId="1" fontId="2" fillId="0" borderId="0" xfId="0" applyNumberFormat="1" applyFont="1" applyFill="1" applyAlignment="1">
      <alignment horizontal="center" vertical="center"/>
    </xf>
    <xf numFmtId="165" fontId="2" fillId="0" borderId="0" xfId="0" applyNumberFormat="1" applyFont="1" applyFill="1" applyAlignment="1">
      <alignment horizontal="right" vertical="center"/>
    </xf>
    <xf numFmtId="41" fontId="2" fillId="0" borderId="0" xfId="0" applyNumberFormat="1" applyFont="1" applyFill="1" applyBorder="1" applyAlignment="1">
      <alignment horizontal="right" vertical="center"/>
    </xf>
    <xf numFmtId="41" fontId="2" fillId="0" borderId="0" xfId="0" applyNumberFormat="1" applyFont="1" applyFill="1" applyAlignment="1">
      <alignment vertical="center"/>
    </xf>
    <xf numFmtId="41" fontId="2" fillId="0" borderId="0" xfId="0" applyNumberFormat="1" applyFont="1" applyFill="1" applyAlignment="1">
      <alignment horizontal="right" vertical="center"/>
    </xf>
    <xf numFmtId="165" fontId="3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vertical="center"/>
    </xf>
    <xf numFmtId="49" fontId="3" fillId="0" borderId="0" xfId="0" applyNumberFormat="1" applyFont="1" applyFill="1" applyAlignment="1">
      <alignment vertical="center"/>
    </xf>
    <xf numFmtId="1" fontId="3" fillId="0" borderId="0" xfId="0" applyNumberFormat="1" applyFont="1" applyFill="1" applyAlignment="1">
      <alignment horizontal="center" vertical="center"/>
    </xf>
    <xf numFmtId="165" fontId="3" fillId="0" borderId="0" xfId="0" applyNumberFormat="1" applyFont="1" applyFill="1" applyAlignment="1">
      <alignment horizontal="right" vertical="center"/>
    </xf>
    <xf numFmtId="165" fontId="3" fillId="0" borderId="0" xfId="0" applyNumberFormat="1" applyFont="1" applyFill="1" applyBorder="1" applyAlignment="1">
      <alignment vertical="center"/>
    </xf>
    <xf numFmtId="41" fontId="3" fillId="0" borderId="0" xfId="0" applyNumberFormat="1" applyFont="1" applyFill="1" applyBorder="1" applyAlignment="1">
      <alignment horizontal="right" vertical="center"/>
    </xf>
    <xf numFmtId="41" fontId="3" fillId="0" borderId="4" xfId="0" applyNumberFormat="1" applyFont="1" applyFill="1" applyBorder="1" applyAlignment="1">
      <alignment horizontal="right" vertical="center"/>
    </xf>
    <xf numFmtId="43" fontId="3" fillId="0" borderId="0" xfId="0" applyNumberFormat="1" applyFont="1" applyFill="1" applyAlignment="1">
      <alignment vertical="center"/>
    </xf>
    <xf numFmtId="165" fontId="7" fillId="0" borderId="0" xfId="0" applyNumberFormat="1" applyFont="1" applyFill="1" applyAlignment="1">
      <alignment vertical="center"/>
    </xf>
    <xf numFmtId="164" fontId="4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right" vertical="center"/>
    </xf>
    <xf numFmtId="49" fontId="4" fillId="0" borderId="0" xfId="0" applyNumberFormat="1" applyFont="1" applyFill="1" applyBorder="1" applyAlignment="1">
      <alignment horizontal="right" vertical="center"/>
    </xf>
    <xf numFmtId="49" fontId="4" fillId="0" borderId="0" xfId="0" quotePrefix="1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41" fontId="3" fillId="0" borderId="4" xfId="0" applyNumberFormat="1" applyFont="1" applyFill="1" applyBorder="1" applyAlignment="1">
      <alignment horizontal="center" vertical="center"/>
    </xf>
    <xf numFmtId="0" fontId="3" fillId="2" borderId="0" xfId="0" applyNumberFormat="1" applyFont="1" applyFill="1" applyAlignment="1">
      <alignment horizontal="centerContinuous" vertical="center"/>
    </xf>
    <xf numFmtId="0" fontId="3" fillId="2" borderId="0" xfId="0" applyNumberFormat="1" applyFont="1" applyFill="1" applyAlignment="1">
      <alignment vertical="center"/>
    </xf>
    <xf numFmtId="0" fontId="3" fillId="2" borderId="0" xfId="0" applyNumberFormat="1" applyFont="1" applyFill="1" applyAlignment="1">
      <alignment horizontal="center" vertical="center"/>
    </xf>
    <xf numFmtId="0" fontId="6" fillId="2" borderId="0" xfId="0" applyNumberFormat="1" applyFont="1" applyFill="1" applyAlignment="1">
      <alignment horizontal="center" vertical="center"/>
    </xf>
    <xf numFmtId="164" fontId="6" fillId="0" borderId="0" xfId="0" applyNumberFormat="1" applyFont="1" applyFill="1" applyBorder="1" applyAlignment="1">
      <alignment horizontal="center" vertical="center"/>
    </xf>
    <xf numFmtId="0" fontId="3" fillId="2" borderId="0" xfId="0" quotePrefix="1" applyNumberFormat="1" applyFont="1" applyFill="1" applyAlignment="1">
      <alignment horizontal="center" vertical="center"/>
    </xf>
    <xf numFmtId="164" fontId="3" fillId="2" borderId="0" xfId="0" applyNumberFormat="1" applyFont="1" applyFill="1" applyAlignment="1">
      <alignment vertical="center"/>
    </xf>
    <xf numFmtId="165" fontId="8" fillId="0" borderId="0" xfId="0" applyNumberFormat="1" applyFont="1" applyFill="1" applyAlignment="1">
      <alignment vertical="center"/>
    </xf>
    <xf numFmtId="41" fontId="8" fillId="0" borderId="0" xfId="0" applyNumberFormat="1" applyFont="1" applyFill="1" applyAlignment="1">
      <alignment vertical="center"/>
    </xf>
    <xf numFmtId="41" fontId="8" fillId="0" borderId="0" xfId="0" applyNumberFormat="1" applyFont="1" applyFill="1" applyAlignment="1">
      <alignment horizontal="right" vertical="center"/>
    </xf>
    <xf numFmtId="41" fontId="8" fillId="0" borderId="4" xfId="0" applyNumberFormat="1" applyFont="1" applyFill="1" applyBorder="1" applyAlignment="1">
      <alignment horizontal="right" vertical="center"/>
    </xf>
    <xf numFmtId="0" fontId="4" fillId="0" borderId="6" xfId="0" applyNumberFormat="1" applyFont="1" applyFill="1" applyBorder="1" applyAlignment="1">
      <alignment horizontal="center" vertical="center"/>
    </xf>
    <xf numFmtId="41" fontId="3" fillId="0" borderId="6" xfId="0" applyNumberFormat="1" applyFont="1" applyFill="1" applyBorder="1" applyAlignment="1">
      <alignment horizontal="center" vertical="center"/>
    </xf>
    <xf numFmtId="43" fontId="3" fillId="0" borderId="0" xfId="0" applyNumberFormat="1" applyFont="1" applyFill="1" applyBorder="1" applyAlignment="1">
      <alignment horizontal="right" vertical="center"/>
    </xf>
    <xf numFmtId="43" fontId="3" fillId="0" borderId="0" xfId="0" applyNumberFormat="1" applyFont="1" applyFill="1" applyBorder="1" applyAlignment="1">
      <alignment vertical="center"/>
    </xf>
    <xf numFmtId="164" fontId="3" fillId="0" borderId="6" xfId="0" applyNumberFormat="1" applyFont="1" applyFill="1" applyBorder="1" applyAlignment="1">
      <alignment horizontal="center" vertical="center"/>
    </xf>
    <xf numFmtId="164" fontId="3" fillId="0" borderId="4" xfId="0" applyNumberFormat="1" applyFont="1" applyFill="1" applyBorder="1" applyAlignment="1">
      <alignment horizontal="center" vertical="center"/>
    </xf>
    <xf numFmtId="41" fontId="7" fillId="0" borderId="1" xfId="0" applyNumberFormat="1" applyFont="1" applyFill="1" applyBorder="1" applyAlignment="1">
      <alignment horizontal="right" vertical="center"/>
    </xf>
    <xf numFmtId="41" fontId="7" fillId="0" borderId="0" xfId="0" applyNumberFormat="1" applyFont="1" applyFill="1" applyAlignment="1">
      <alignment vertical="center"/>
    </xf>
    <xf numFmtId="0" fontId="9" fillId="0" borderId="0" xfId="0" applyNumberFormat="1" applyFont="1" applyFill="1" applyAlignment="1">
      <alignment horizontal="left" vertical="center"/>
    </xf>
    <xf numFmtId="165" fontId="8" fillId="0" borderId="0" xfId="0" applyNumberFormat="1" applyFont="1" applyFill="1" applyAlignment="1">
      <alignment horizontal="right" vertical="center"/>
    </xf>
    <xf numFmtId="1" fontId="8" fillId="0" borderId="0" xfId="0" applyNumberFormat="1" applyFont="1" applyFill="1" applyAlignment="1">
      <alignment horizontal="center" vertical="center"/>
    </xf>
    <xf numFmtId="37" fontId="3" fillId="0" borderId="0" xfId="2" applyNumberFormat="1" applyFont="1" applyFill="1" applyBorder="1" applyAlignment="1">
      <alignment vertical="center"/>
    </xf>
    <xf numFmtId="0" fontId="7" fillId="0" borderId="0" xfId="0" applyNumberFormat="1" applyFont="1" applyFill="1" applyAlignment="1">
      <alignment horizontal="right" vertical="center"/>
    </xf>
    <xf numFmtId="164" fontId="6" fillId="0" borderId="0" xfId="0" applyNumberFormat="1" applyFont="1" applyFill="1" applyAlignment="1">
      <alignment horizontal="center" vertical="center"/>
    </xf>
    <xf numFmtId="166" fontId="3" fillId="0" borderId="0" xfId="0" applyNumberFormat="1" applyFont="1" applyFill="1" applyAlignment="1">
      <alignment vertical="center"/>
    </xf>
    <xf numFmtId="41" fontId="3" fillId="0" borderId="3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165" fontId="3" fillId="0" borderId="0" xfId="0" applyNumberFormat="1" applyFont="1" applyFill="1" applyBorder="1" applyAlignment="1">
      <alignment horizontal="right" vertical="center"/>
    </xf>
    <xf numFmtId="0" fontId="3" fillId="0" borderId="0" xfId="0" quotePrefix="1" applyFont="1" applyAlignment="1">
      <alignment horizontal="left" vertical="center"/>
    </xf>
    <xf numFmtId="41" fontId="3" fillId="0" borderId="0" xfId="0" applyNumberFormat="1" applyFont="1" applyAlignment="1">
      <alignment horizontal="right" vertical="center"/>
    </xf>
    <xf numFmtId="41" fontId="6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41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vertical="center"/>
    </xf>
    <xf numFmtId="41" fontId="3" fillId="0" borderId="0" xfId="2" applyNumberFormat="1" applyFont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2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41" fontId="3" fillId="2" borderId="0" xfId="0" applyNumberFormat="1" applyFont="1" applyFill="1" applyAlignment="1">
      <alignment horizontal="right" vertical="center"/>
    </xf>
    <xf numFmtId="41" fontId="3" fillId="2" borderId="2" xfId="0" applyNumberFormat="1" applyFont="1" applyFill="1" applyBorder="1" applyAlignment="1">
      <alignment horizontal="right" vertical="center"/>
    </xf>
    <xf numFmtId="41" fontId="3" fillId="2" borderId="1" xfId="0" applyNumberFormat="1" applyFont="1" applyFill="1" applyBorder="1" applyAlignment="1">
      <alignment horizontal="right" vertical="center"/>
    </xf>
    <xf numFmtId="41" fontId="3" fillId="2" borderId="3" xfId="0" applyNumberFormat="1" applyFont="1" applyFill="1" applyBorder="1" applyAlignment="1">
      <alignment horizontal="right" vertical="center"/>
    </xf>
    <xf numFmtId="41" fontId="3" fillId="2" borderId="0" xfId="0" applyNumberFormat="1" applyFont="1" applyFill="1" applyAlignment="1">
      <alignment horizontal="center" vertical="center"/>
    </xf>
    <xf numFmtId="164" fontId="3" fillId="2" borderId="0" xfId="0" applyNumberFormat="1" applyFont="1" applyFill="1" applyAlignment="1">
      <alignment horizontal="center" vertical="center"/>
    </xf>
    <xf numFmtId="41" fontId="3" fillId="2" borderId="0" xfId="0" applyNumberFormat="1" applyFont="1" applyFill="1" applyAlignment="1">
      <alignment vertical="center"/>
    </xf>
    <xf numFmtId="41" fontId="3" fillId="2" borderId="2" xfId="0" applyNumberFormat="1" applyFont="1" applyFill="1" applyBorder="1" applyAlignment="1">
      <alignment horizontal="center" vertical="center"/>
    </xf>
    <xf numFmtId="41" fontId="3" fillId="2" borderId="1" xfId="0" applyNumberFormat="1" applyFont="1" applyFill="1" applyBorder="1" applyAlignment="1">
      <alignment horizontal="center" vertical="center"/>
    </xf>
    <xf numFmtId="164" fontId="3" fillId="2" borderId="4" xfId="0" applyNumberFormat="1" applyFont="1" applyFill="1" applyBorder="1" applyAlignment="1">
      <alignment horizontal="right" vertical="center"/>
    </xf>
    <xf numFmtId="164" fontId="3" fillId="2" borderId="0" xfId="0" applyNumberFormat="1" applyFont="1" applyFill="1" applyAlignment="1">
      <alignment horizontal="right" vertical="center"/>
    </xf>
    <xf numFmtId="164" fontId="3" fillId="2" borderId="1" xfId="0" applyNumberFormat="1" applyFont="1" applyFill="1" applyBorder="1" applyAlignment="1">
      <alignment horizontal="right" vertical="center"/>
    </xf>
    <xf numFmtId="41" fontId="3" fillId="2" borderId="0" xfId="2" applyNumberFormat="1" applyFont="1" applyFill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41" fontId="3" fillId="2" borderId="1" xfId="2" applyNumberFormat="1" applyFont="1" applyFill="1" applyBorder="1" applyAlignment="1">
      <alignment horizontal="center" vertical="center"/>
    </xf>
    <xf numFmtId="165" fontId="8" fillId="2" borderId="0" xfId="0" applyNumberFormat="1" applyFont="1" applyFill="1" applyAlignment="1">
      <alignment horizontal="right" vertical="center"/>
    </xf>
    <xf numFmtId="37" fontId="3" fillId="2" borderId="0" xfId="2" applyNumberFormat="1" applyFont="1" applyFill="1" applyAlignment="1">
      <alignment vertical="center"/>
    </xf>
    <xf numFmtId="0" fontId="3" fillId="2" borderId="0" xfId="0" applyFont="1" applyFill="1" applyAlignment="1">
      <alignment vertical="center"/>
    </xf>
    <xf numFmtId="41" fontId="3" fillId="2" borderId="0" xfId="2" applyNumberFormat="1" applyFont="1" applyFill="1" applyBorder="1" applyAlignment="1">
      <alignment horizontal="center" vertical="center"/>
    </xf>
    <xf numFmtId="166" fontId="3" fillId="0" borderId="4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2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  <xf numFmtId="164" fontId="3" fillId="0" borderId="6" xfId="0" applyNumberFormat="1" applyFont="1" applyBorder="1" applyAlignment="1">
      <alignment horizontal="center" vertical="center"/>
    </xf>
    <xf numFmtId="41" fontId="3" fillId="0" borderId="1" xfId="2" applyNumberFormat="1" applyFont="1" applyBorder="1" applyAlignment="1">
      <alignment horizontal="center" vertical="center"/>
    </xf>
    <xf numFmtId="164" fontId="3" fillId="0" borderId="0" xfId="0" applyNumberFormat="1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2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</cellXfs>
  <cellStyles count="3">
    <cellStyle name="Normal" xfId="0" builtinId="0"/>
    <cellStyle name="Normal 2" xfId="2" xr:uid="{00000000-0005-0000-0000-000001000000}"/>
    <cellStyle name="Normal_BS - E" xfId="1" xr:uid="{00000000-0005-0000-0000-000002000000}"/>
  </cellStyles>
  <dxfs count="0"/>
  <tableStyles count="0" defaultTableStyle="TableStyleMedium9" defaultPivotStyle="PivotStyleLight16"/>
  <colors>
    <mruColors>
      <color rgb="FFFFFFCC"/>
      <color rgb="FFFF66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30"/>
  <sheetViews>
    <sheetView showGridLines="0" view="pageBreakPreview" topLeftCell="A63" zoomScaleNormal="60" zoomScaleSheetLayoutView="100" workbookViewId="0">
      <selection activeCell="A68" sqref="A68"/>
    </sheetView>
  </sheetViews>
  <sheetFormatPr defaultColWidth="10.7109375" defaultRowHeight="21.95" customHeight="1"/>
  <cols>
    <col min="1" max="1" width="49.7109375" style="8" customWidth="1"/>
    <col min="2" max="2" width="1.7109375" style="9" customWidth="1"/>
    <col min="3" max="3" width="5.7109375" style="78" customWidth="1"/>
    <col min="4" max="4" width="1.7109375" style="9" customWidth="1"/>
    <col min="5" max="5" width="17.140625" style="9" customWidth="1"/>
    <col min="6" max="6" width="1.7109375" style="9" customWidth="1"/>
    <col min="7" max="7" width="17.140625" style="9" customWidth="1"/>
    <col min="8" max="8" width="1.7109375" style="9" customWidth="1"/>
    <col min="9" max="9" width="17.140625" style="9" customWidth="1"/>
    <col min="10" max="10" width="1.7109375" style="9" customWidth="1"/>
    <col min="11" max="11" width="19.28515625" style="9" bestFit="1" customWidth="1"/>
    <col min="12" max="12" width="1.5703125" style="9" customWidth="1"/>
    <col min="13" max="16384" width="10.7109375" style="9"/>
  </cols>
  <sheetData>
    <row r="1" spans="1:11" s="5" customFormat="1" ht="21.95" customHeight="1">
      <c r="A1" s="1" t="s">
        <v>116</v>
      </c>
      <c r="B1" s="2"/>
      <c r="C1" s="77"/>
      <c r="D1" s="4"/>
      <c r="E1" s="4"/>
      <c r="F1" s="4"/>
      <c r="G1" s="4"/>
      <c r="H1" s="4"/>
      <c r="I1" s="4"/>
      <c r="J1" s="4"/>
      <c r="K1" s="4"/>
    </row>
    <row r="2" spans="1:11" s="5" customFormat="1" ht="21.95" customHeight="1">
      <c r="A2" s="1" t="s">
        <v>96</v>
      </c>
      <c r="B2" s="4"/>
      <c r="C2" s="77"/>
      <c r="D2" s="4"/>
      <c r="E2" s="4"/>
      <c r="F2" s="4"/>
      <c r="G2" s="4"/>
      <c r="H2" s="4"/>
      <c r="I2" s="4"/>
      <c r="J2" s="4"/>
      <c r="K2" s="4"/>
    </row>
    <row r="3" spans="1:11" s="5" customFormat="1" ht="21.95" customHeight="1">
      <c r="A3" s="6" t="s">
        <v>293</v>
      </c>
      <c r="B3" s="4"/>
      <c r="C3" s="77"/>
      <c r="D3" s="4"/>
      <c r="E3" s="4"/>
      <c r="F3" s="4"/>
      <c r="G3" s="4"/>
      <c r="H3" s="4"/>
      <c r="I3" s="4"/>
      <c r="J3" s="4"/>
      <c r="K3" s="4"/>
    </row>
    <row r="4" spans="1:11" s="5" customFormat="1" ht="21.95" customHeight="1">
      <c r="B4" s="4"/>
      <c r="C4" s="77"/>
      <c r="D4" s="4"/>
      <c r="E4" s="4"/>
      <c r="F4" s="4"/>
      <c r="G4" s="4"/>
      <c r="H4" s="4"/>
      <c r="I4" s="4"/>
      <c r="J4" s="4"/>
      <c r="K4" s="7" t="s">
        <v>104</v>
      </c>
    </row>
    <row r="5" spans="1:11" ht="21.95" customHeight="1">
      <c r="E5" s="158" t="s">
        <v>0</v>
      </c>
      <c r="F5" s="158"/>
      <c r="G5" s="158"/>
      <c r="H5" s="4"/>
      <c r="I5" s="158" t="s">
        <v>1</v>
      </c>
      <c r="J5" s="158"/>
      <c r="K5" s="158"/>
    </row>
    <row r="6" spans="1:11" ht="21.95" customHeight="1">
      <c r="C6" s="69" t="s">
        <v>2</v>
      </c>
      <c r="E6" s="73" t="s">
        <v>294</v>
      </c>
      <c r="F6" s="10"/>
      <c r="G6" s="73" t="s">
        <v>295</v>
      </c>
      <c r="H6" s="10"/>
      <c r="I6" s="73" t="s">
        <v>294</v>
      </c>
      <c r="J6" s="10"/>
      <c r="K6" s="73" t="s">
        <v>295</v>
      </c>
    </row>
    <row r="7" spans="1:11" ht="21.95" customHeight="1">
      <c r="C7" s="69"/>
      <c r="D7" s="22"/>
      <c r="E7" s="70" t="s">
        <v>101</v>
      </c>
      <c r="F7" s="71"/>
      <c r="G7" s="70" t="s">
        <v>103</v>
      </c>
      <c r="H7" s="71"/>
      <c r="I7" s="70" t="s">
        <v>101</v>
      </c>
      <c r="J7" s="72"/>
      <c r="K7" s="70" t="s">
        <v>103</v>
      </c>
    </row>
    <row r="8" spans="1:11" ht="21.95" customHeight="1">
      <c r="C8" s="11"/>
      <c r="E8" s="12" t="s">
        <v>102</v>
      </c>
      <c r="F8" s="10"/>
      <c r="G8" s="12"/>
      <c r="H8" s="10"/>
      <c r="I8" s="12" t="s">
        <v>102</v>
      </c>
      <c r="J8" s="13"/>
      <c r="K8" s="12"/>
    </row>
    <row r="9" spans="1:11" ht="21.95" customHeight="1">
      <c r="A9" s="1" t="s">
        <v>3</v>
      </c>
      <c r="C9" s="79"/>
    </row>
    <row r="10" spans="1:11" ht="21.95" customHeight="1">
      <c r="A10" s="1" t="s">
        <v>4</v>
      </c>
      <c r="C10" s="79"/>
    </row>
    <row r="11" spans="1:11" ht="21.95" customHeight="1">
      <c r="A11" s="14" t="s">
        <v>5</v>
      </c>
      <c r="B11" s="15"/>
      <c r="C11" s="80"/>
      <c r="E11" s="123">
        <v>1924783</v>
      </c>
      <c r="F11" s="123"/>
      <c r="G11" s="123">
        <v>594262</v>
      </c>
      <c r="H11" s="123"/>
      <c r="I11" s="123">
        <v>26310</v>
      </c>
      <c r="J11" s="107"/>
      <c r="K11" s="123">
        <v>1660</v>
      </c>
    </row>
    <row r="12" spans="1:11" ht="21.95" customHeight="1">
      <c r="A12" s="14" t="s">
        <v>87</v>
      </c>
      <c r="C12" s="80" t="s">
        <v>308</v>
      </c>
      <c r="D12" s="81"/>
      <c r="E12" s="123">
        <v>298375</v>
      </c>
      <c r="F12" s="123"/>
      <c r="G12" s="123">
        <v>317945</v>
      </c>
      <c r="H12" s="123"/>
      <c r="I12" s="123">
        <v>5263</v>
      </c>
      <c r="J12" s="108"/>
      <c r="K12" s="123">
        <v>2926</v>
      </c>
    </row>
    <row r="13" spans="1:11" ht="21.95" customHeight="1">
      <c r="A13" s="14" t="s">
        <v>285</v>
      </c>
      <c r="C13" s="80">
        <v>3</v>
      </c>
      <c r="D13" s="81"/>
      <c r="E13" s="123">
        <v>0</v>
      </c>
      <c r="F13" s="123"/>
      <c r="G13" s="123">
        <v>0</v>
      </c>
      <c r="H13" s="123"/>
      <c r="I13" s="123">
        <v>2901500</v>
      </c>
      <c r="J13" s="108"/>
      <c r="K13" s="123">
        <v>2784900</v>
      </c>
    </row>
    <row r="14" spans="1:11" ht="21.95" customHeight="1">
      <c r="A14" s="14" t="s">
        <v>89</v>
      </c>
      <c r="B14" s="5"/>
      <c r="C14" s="80">
        <v>5</v>
      </c>
      <c r="E14" s="123">
        <v>927849</v>
      </c>
      <c r="F14" s="123"/>
      <c r="G14" s="123">
        <v>1006458</v>
      </c>
      <c r="H14" s="123"/>
      <c r="I14" s="123">
        <v>0</v>
      </c>
      <c r="J14" s="107"/>
      <c r="K14" s="123">
        <v>0</v>
      </c>
    </row>
    <row r="15" spans="1:11" ht="21.95" customHeight="1">
      <c r="A15" s="14" t="s">
        <v>151</v>
      </c>
      <c r="C15" s="80">
        <v>6</v>
      </c>
      <c r="E15" s="123">
        <v>127516</v>
      </c>
      <c r="F15" s="123"/>
      <c r="G15" s="123">
        <v>164759</v>
      </c>
      <c r="H15" s="123"/>
      <c r="I15" s="123">
        <v>0</v>
      </c>
      <c r="J15" s="107"/>
      <c r="K15" s="123">
        <v>0</v>
      </c>
    </row>
    <row r="16" spans="1:11" ht="21.95" customHeight="1">
      <c r="A16" s="14" t="s">
        <v>105</v>
      </c>
      <c r="B16" s="5"/>
      <c r="C16" s="80" t="s">
        <v>309</v>
      </c>
      <c r="E16" s="123">
        <v>225475</v>
      </c>
      <c r="F16" s="123"/>
      <c r="G16" s="123">
        <v>422159</v>
      </c>
      <c r="H16" s="123"/>
      <c r="I16" s="123">
        <v>2646</v>
      </c>
      <c r="J16" s="107"/>
      <c r="K16" s="123">
        <v>3780</v>
      </c>
    </row>
    <row r="17" spans="1:11" ht="21.95" customHeight="1">
      <c r="A17" s="14" t="s">
        <v>198</v>
      </c>
      <c r="B17" s="5"/>
      <c r="C17" s="80">
        <v>8</v>
      </c>
      <c r="E17" s="123">
        <v>56182</v>
      </c>
      <c r="F17" s="123"/>
      <c r="G17" s="123">
        <v>38987</v>
      </c>
      <c r="H17" s="123"/>
      <c r="I17" s="123">
        <v>0</v>
      </c>
      <c r="J17" s="107"/>
      <c r="K17" s="123">
        <v>0</v>
      </c>
    </row>
    <row r="18" spans="1:11" ht="21.95" customHeight="1">
      <c r="A18" s="14" t="s">
        <v>199</v>
      </c>
      <c r="B18" s="5"/>
      <c r="C18" s="80">
        <v>9</v>
      </c>
      <c r="E18" s="123">
        <v>225793</v>
      </c>
      <c r="F18" s="123"/>
      <c r="G18" s="123">
        <v>207632</v>
      </c>
      <c r="H18" s="123"/>
      <c r="I18" s="123">
        <v>0</v>
      </c>
      <c r="J18" s="107"/>
      <c r="K18" s="123">
        <v>0</v>
      </c>
    </row>
    <row r="19" spans="1:11" ht="21.95" customHeight="1">
      <c r="A19" s="14" t="s">
        <v>202</v>
      </c>
      <c r="B19" s="5"/>
      <c r="C19" s="80">
        <v>10</v>
      </c>
      <c r="E19" s="123">
        <v>50937</v>
      </c>
      <c r="F19" s="123"/>
      <c r="G19" s="123">
        <v>37911</v>
      </c>
      <c r="H19" s="123"/>
      <c r="I19" s="123">
        <v>0</v>
      </c>
      <c r="J19" s="107"/>
      <c r="K19" s="123">
        <v>0</v>
      </c>
    </row>
    <row r="20" spans="1:11" ht="21.95" customHeight="1">
      <c r="A20" s="14" t="s">
        <v>200</v>
      </c>
      <c r="B20" s="5"/>
      <c r="C20" s="80">
        <v>11</v>
      </c>
      <c r="E20" s="123">
        <v>0</v>
      </c>
      <c r="F20" s="123"/>
      <c r="G20" s="123">
        <v>293831</v>
      </c>
      <c r="H20" s="123"/>
      <c r="I20" s="123">
        <v>0</v>
      </c>
      <c r="J20" s="107"/>
      <c r="K20" s="123">
        <v>0</v>
      </c>
    </row>
    <row r="21" spans="1:11" ht="21.75" customHeight="1">
      <c r="A21" s="14" t="s">
        <v>124</v>
      </c>
      <c r="B21" s="5"/>
      <c r="C21" s="80"/>
      <c r="E21" s="123">
        <v>25</v>
      </c>
      <c r="F21" s="123"/>
      <c r="G21" s="123">
        <v>51</v>
      </c>
      <c r="H21" s="123"/>
      <c r="I21" s="123">
        <v>0</v>
      </c>
      <c r="J21" s="107"/>
      <c r="K21" s="123">
        <v>0</v>
      </c>
    </row>
    <row r="22" spans="1:11" ht="21.95" customHeight="1">
      <c r="A22" s="14" t="s">
        <v>133</v>
      </c>
      <c r="B22" s="5"/>
      <c r="C22" s="80">
        <v>14</v>
      </c>
      <c r="E22" s="123">
        <v>2687349</v>
      </c>
      <c r="F22" s="123"/>
      <c r="G22" s="123">
        <v>3030412</v>
      </c>
      <c r="H22" s="123"/>
      <c r="I22" s="123">
        <v>0</v>
      </c>
      <c r="J22" s="107"/>
      <c r="K22" s="123">
        <v>0</v>
      </c>
    </row>
    <row r="23" spans="1:11" ht="21.95" customHeight="1">
      <c r="A23" s="14" t="s">
        <v>213</v>
      </c>
      <c r="B23" s="5"/>
      <c r="C23" s="80">
        <v>15</v>
      </c>
      <c r="E23" s="123">
        <v>127053</v>
      </c>
      <c r="F23" s="123"/>
      <c r="G23" s="123">
        <v>215999</v>
      </c>
      <c r="H23" s="123"/>
      <c r="I23" s="123">
        <v>0</v>
      </c>
      <c r="J23" s="107"/>
      <c r="K23" s="123">
        <v>0</v>
      </c>
    </row>
    <row r="24" spans="1:11" ht="21.95" customHeight="1">
      <c r="A24" s="14" t="s">
        <v>286</v>
      </c>
      <c r="B24" s="5"/>
      <c r="C24" s="80"/>
      <c r="E24" s="123"/>
      <c r="F24" s="123"/>
      <c r="G24" s="123"/>
      <c r="H24" s="123"/>
      <c r="I24" s="123"/>
      <c r="J24" s="107"/>
      <c r="K24" s="123"/>
    </row>
    <row r="25" spans="1:11" ht="21.95" customHeight="1">
      <c r="A25" s="14" t="s">
        <v>287</v>
      </c>
      <c r="B25" s="5"/>
      <c r="C25" s="80">
        <v>16</v>
      </c>
      <c r="E25" s="123">
        <v>493900</v>
      </c>
      <c r="F25" s="123"/>
      <c r="G25" s="123">
        <v>378372</v>
      </c>
      <c r="H25" s="123"/>
      <c r="I25" s="123">
        <v>0</v>
      </c>
      <c r="J25" s="107"/>
      <c r="K25" s="123">
        <v>0</v>
      </c>
    </row>
    <row r="26" spans="1:11" ht="21.95" customHeight="1">
      <c r="A26" s="14" t="s">
        <v>241</v>
      </c>
      <c r="B26" s="5"/>
      <c r="C26" s="80"/>
      <c r="E26" s="123">
        <v>183467</v>
      </c>
      <c r="F26" s="123"/>
      <c r="G26" s="123">
        <v>188708</v>
      </c>
      <c r="H26" s="123"/>
      <c r="I26" s="123">
        <v>0</v>
      </c>
      <c r="J26" s="107"/>
      <c r="K26" s="123">
        <v>106</v>
      </c>
    </row>
    <row r="27" spans="1:11" ht="21.95" customHeight="1">
      <c r="A27" s="14" t="s">
        <v>288</v>
      </c>
      <c r="B27" s="5"/>
      <c r="C27" s="80">
        <v>11</v>
      </c>
      <c r="E27" s="123">
        <v>235997</v>
      </c>
      <c r="F27" s="123"/>
      <c r="G27" s="123">
        <v>0</v>
      </c>
      <c r="H27" s="123"/>
      <c r="I27" s="123">
        <v>0</v>
      </c>
      <c r="J27" s="107"/>
      <c r="K27" s="123">
        <v>0</v>
      </c>
    </row>
    <row r="28" spans="1:11" ht="21.95" customHeight="1">
      <c r="A28" s="14" t="s">
        <v>6</v>
      </c>
      <c r="C28" s="80">
        <v>12</v>
      </c>
      <c r="E28" s="123">
        <v>396827</v>
      </c>
      <c r="F28" s="123"/>
      <c r="G28" s="123">
        <v>373581</v>
      </c>
      <c r="H28" s="123"/>
      <c r="I28" s="123">
        <v>38754</v>
      </c>
      <c r="J28" s="107"/>
      <c r="K28" s="123">
        <v>36760</v>
      </c>
    </row>
    <row r="29" spans="1:11" ht="21.95" customHeight="1">
      <c r="A29" s="1" t="s">
        <v>7</v>
      </c>
      <c r="C29" s="80"/>
      <c r="E29" s="124">
        <f>SUM(E11:E28)</f>
        <v>7961528</v>
      </c>
      <c r="F29" s="123"/>
      <c r="G29" s="124">
        <f>SUM(G11:G28)</f>
        <v>7271067</v>
      </c>
      <c r="H29" s="123"/>
      <c r="I29" s="124">
        <f>SUM(I11:I28)</f>
        <v>2974473</v>
      </c>
      <c r="J29" s="107"/>
      <c r="K29" s="124">
        <f>SUM(K11:K28)</f>
        <v>2830132</v>
      </c>
    </row>
    <row r="30" spans="1:11" ht="21.95" customHeight="1">
      <c r="A30" s="1" t="s">
        <v>8</v>
      </c>
      <c r="C30" s="80"/>
      <c r="E30" s="123"/>
      <c r="F30" s="123"/>
      <c r="G30" s="123"/>
      <c r="H30" s="123"/>
      <c r="I30" s="123"/>
      <c r="J30" s="107"/>
      <c r="K30" s="123"/>
    </row>
    <row r="31" spans="1:11" ht="21.95" customHeight="1">
      <c r="A31" s="14" t="s">
        <v>149</v>
      </c>
      <c r="C31" s="80">
        <v>13</v>
      </c>
      <c r="E31" s="123">
        <v>2544</v>
      </c>
      <c r="F31" s="123"/>
      <c r="G31" s="123">
        <v>2549</v>
      </c>
      <c r="H31" s="123"/>
      <c r="I31" s="123">
        <v>0</v>
      </c>
      <c r="J31" s="107"/>
      <c r="K31" s="123">
        <v>0</v>
      </c>
    </row>
    <row r="32" spans="1:11" ht="21.95" customHeight="1">
      <c r="A32" s="14" t="s">
        <v>134</v>
      </c>
      <c r="C32" s="80">
        <v>14</v>
      </c>
      <c r="E32" s="123">
        <v>194052</v>
      </c>
      <c r="F32" s="123"/>
      <c r="G32" s="123">
        <v>109242</v>
      </c>
      <c r="H32" s="123"/>
      <c r="I32" s="123">
        <v>0</v>
      </c>
      <c r="J32" s="107"/>
      <c r="K32" s="123">
        <v>0</v>
      </c>
    </row>
    <row r="33" spans="1:11" ht="21.95" customHeight="1">
      <c r="A33" s="14" t="s">
        <v>152</v>
      </c>
      <c r="C33" s="80"/>
      <c r="E33" s="123"/>
      <c r="F33" s="123"/>
      <c r="G33" s="123"/>
      <c r="H33" s="123"/>
      <c r="I33" s="123"/>
      <c r="J33" s="107"/>
      <c r="K33" s="123"/>
    </row>
    <row r="34" spans="1:11" ht="21.95" customHeight="1">
      <c r="A34" s="14" t="s">
        <v>107</v>
      </c>
      <c r="C34" s="80">
        <v>16</v>
      </c>
      <c r="E34" s="123">
        <v>8554809</v>
      </c>
      <c r="F34" s="123"/>
      <c r="G34" s="123">
        <v>7339116</v>
      </c>
      <c r="H34" s="123"/>
      <c r="I34" s="123">
        <v>0</v>
      </c>
      <c r="J34" s="107"/>
      <c r="K34" s="123">
        <v>0</v>
      </c>
    </row>
    <row r="35" spans="1:11" ht="21.95" customHeight="1">
      <c r="A35" s="14" t="s">
        <v>289</v>
      </c>
      <c r="C35" s="80">
        <v>17</v>
      </c>
      <c r="E35" s="123">
        <v>197657</v>
      </c>
      <c r="F35" s="123"/>
      <c r="G35" s="123">
        <v>0</v>
      </c>
      <c r="H35" s="123"/>
      <c r="I35" s="123">
        <v>0</v>
      </c>
      <c r="J35" s="107"/>
      <c r="K35" s="123">
        <v>0</v>
      </c>
    </row>
    <row r="36" spans="1:11" ht="21.95" customHeight="1">
      <c r="A36" s="14" t="s">
        <v>9</v>
      </c>
      <c r="C36" s="80">
        <v>18</v>
      </c>
      <c r="E36" s="123">
        <v>0</v>
      </c>
      <c r="F36" s="123"/>
      <c r="G36" s="123">
        <v>0</v>
      </c>
      <c r="H36" s="123"/>
      <c r="I36" s="123">
        <v>3660690</v>
      </c>
      <c r="J36" s="107"/>
      <c r="K36" s="123">
        <v>3970159</v>
      </c>
    </row>
    <row r="37" spans="1:11" ht="21.95" customHeight="1">
      <c r="A37" s="14" t="s">
        <v>290</v>
      </c>
      <c r="C37" s="80">
        <v>19</v>
      </c>
      <c r="E37" s="123">
        <v>1206550</v>
      </c>
      <c r="F37" s="123"/>
      <c r="G37" s="123">
        <v>1241486</v>
      </c>
      <c r="H37" s="123"/>
      <c r="I37" s="123">
        <v>1206550</v>
      </c>
      <c r="J37" s="107"/>
      <c r="K37" s="123">
        <v>1241486</v>
      </c>
    </row>
    <row r="38" spans="1:11" ht="21.95" customHeight="1">
      <c r="A38" s="14" t="s">
        <v>195</v>
      </c>
      <c r="B38" s="5"/>
      <c r="C38" s="80">
        <v>17</v>
      </c>
      <c r="E38" s="123">
        <v>0</v>
      </c>
      <c r="F38" s="123"/>
      <c r="G38" s="123">
        <v>115331</v>
      </c>
      <c r="H38" s="123"/>
      <c r="I38" s="123">
        <v>0</v>
      </c>
      <c r="J38" s="107"/>
      <c r="K38" s="123">
        <v>0</v>
      </c>
    </row>
    <row r="39" spans="1:11" ht="21.95" customHeight="1">
      <c r="A39" s="14" t="s">
        <v>153</v>
      </c>
      <c r="B39" s="5"/>
      <c r="C39" s="80">
        <v>20</v>
      </c>
      <c r="E39" s="123">
        <v>2690629</v>
      </c>
      <c r="F39" s="123"/>
      <c r="G39" s="123">
        <v>524973</v>
      </c>
      <c r="H39" s="123"/>
      <c r="I39" s="123">
        <v>538923</v>
      </c>
      <c r="J39" s="107"/>
      <c r="K39" s="123">
        <v>383761</v>
      </c>
    </row>
    <row r="40" spans="1:11" ht="21.95" customHeight="1">
      <c r="A40" s="14" t="s">
        <v>154</v>
      </c>
      <c r="B40" s="5"/>
      <c r="C40" s="80">
        <v>21</v>
      </c>
      <c r="E40" s="123">
        <v>777709</v>
      </c>
      <c r="F40" s="123"/>
      <c r="G40" s="123">
        <v>845011</v>
      </c>
      <c r="H40" s="123"/>
      <c r="I40" s="123">
        <v>33456</v>
      </c>
      <c r="J40" s="107"/>
      <c r="K40" s="123">
        <v>39790</v>
      </c>
    </row>
    <row r="41" spans="1:11" ht="21.95" customHeight="1">
      <c r="A41" s="106" t="s">
        <v>291</v>
      </c>
      <c r="B41" s="5"/>
      <c r="C41" s="80">
        <v>22</v>
      </c>
      <c r="E41" s="123">
        <v>719687</v>
      </c>
      <c r="F41" s="123"/>
      <c r="G41" s="123">
        <v>0</v>
      </c>
      <c r="H41" s="123"/>
      <c r="I41" s="123">
        <v>0</v>
      </c>
      <c r="J41" s="107"/>
      <c r="K41" s="123">
        <v>0</v>
      </c>
    </row>
    <row r="42" spans="1:11" ht="21.95" customHeight="1">
      <c r="A42" s="14" t="s">
        <v>181</v>
      </c>
      <c r="B42" s="5"/>
      <c r="C42" s="80">
        <v>23</v>
      </c>
      <c r="E42" s="123">
        <v>295645</v>
      </c>
      <c r="F42" s="123"/>
      <c r="G42" s="123">
        <v>295645</v>
      </c>
      <c r="H42" s="123"/>
      <c r="I42" s="123">
        <v>0</v>
      </c>
      <c r="J42" s="107"/>
      <c r="K42" s="123">
        <v>0</v>
      </c>
    </row>
    <row r="43" spans="1:11" ht="21.95" customHeight="1">
      <c r="A43" s="14" t="s">
        <v>155</v>
      </c>
      <c r="B43" s="5"/>
      <c r="C43" s="80">
        <v>24</v>
      </c>
      <c r="E43" s="123">
        <v>422108</v>
      </c>
      <c r="F43" s="123"/>
      <c r="G43" s="123">
        <v>400534</v>
      </c>
      <c r="H43" s="123"/>
      <c r="I43" s="123">
        <v>37124</v>
      </c>
      <c r="J43" s="107"/>
      <c r="K43" s="123">
        <v>40158</v>
      </c>
    </row>
    <row r="44" spans="1:11" ht="21.95" customHeight="1">
      <c r="A44" s="14" t="s">
        <v>147</v>
      </c>
      <c r="B44" s="5"/>
      <c r="C44" s="80">
        <v>25</v>
      </c>
      <c r="E44" s="123">
        <v>0</v>
      </c>
      <c r="F44" s="123"/>
      <c r="G44" s="123">
        <v>1530015</v>
      </c>
      <c r="H44" s="123"/>
      <c r="I44" s="123">
        <v>0</v>
      </c>
      <c r="J44" s="107"/>
      <c r="K44" s="123">
        <v>135975</v>
      </c>
    </row>
    <row r="45" spans="1:11" ht="21.95" customHeight="1">
      <c r="A45" s="14" t="s">
        <v>292</v>
      </c>
      <c r="C45" s="80">
        <v>3</v>
      </c>
      <c r="E45" s="123">
        <v>286095</v>
      </c>
      <c r="F45" s="123"/>
      <c r="G45" s="123">
        <v>296657</v>
      </c>
      <c r="H45" s="123"/>
      <c r="I45" s="123">
        <v>820</v>
      </c>
      <c r="J45" s="107"/>
      <c r="K45" s="123">
        <v>2314</v>
      </c>
    </row>
    <row r="46" spans="1:11" ht="21.95" customHeight="1">
      <c r="A46" s="14" t="s">
        <v>143</v>
      </c>
      <c r="E46" s="123">
        <v>427720</v>
      </c>
      <c r="F46" s="123"/>
      <c r="G46" s="123">
        <v>343760</v>
      </c>
      <c r="H46" s="123"/>
      <c r="I46" s="123">
        <v>0</v>
      </c>
      <c r="J46" s="107"/>
      <c r="K46" s="123">
        <v>13033</v>
      </c>
    </row>
    <row r="47" spans="1:11" ht="21.95" customHeight="1">
      <c r="A47" s="14" t="s">
        <v>10</v>
      </c>
      <c r="C47" s="80">
        <v>26</v>
      </c>
      <c r="E47" s="125">
        <v>31225</v>
      </c>
      <c r="F47" s="123"/>
      <c r="G47" s="125">
        <v>57385</v>
      </c>
      <c r="H47" s="123"/>
      <c r="I47" s="125">
        <v>24</v>
      </c>
      <c r="J47" s="107"/>
      <c r="K47" s="125">
        <v>0</v>
      </c>
    </row>
    <row r="48" spans="1:11" ht="21.95" customHeight="1">
      <c r="A48" s="1" t="s">
        <v>11</v>
      </c>
      <c r="E48" s="123">
        <f>SUM(E31:E47)</f>
        <v>15806430</v>
      </c>
      <c r="F48" s="123"/>
      <c r="G48" s="123">
        <f>SUM(G31:G47)</f>
        <v>13101704</v>
      </c>
      <c r="H48" s="123"/>
      <c r="I48" s="123">
        <f>SUM(I31:I47)</f>
        <v>5477587</v>
      </c>
      <c r="J48" s="107"/>
      <c r="K48" s="123">
        <f>SUM(K31:K47)</f>
        <v>5826676</v>
      </c>
    </row>
    <row r="49" spans="1:11" ht="21.95" customHeight="1" thickBot="1">
      <c r="A49" s="1" t="s">
        <v>12</v>
      </c>
      <c r="E49" s="126">
        <f>E48+E29</f>
        <v>23767958</v>
      </c>
      <c r="F49" s="123"/>
      <c r="G49" s="126">
        <f>G48+G29</f>
        <v>20372771</v>
      </c>
      <c r="H49" s="123"/>
      <c r="I49" s="126">
        <f>I48+I29</f>
        <v>8452060</v>
      </c>
      <c r="J49" s="107"/>
      <c r="K49" s="126">
        <f>K48+K29</f>
        <v>8656808</v>
      </c>
    </row>
    <row r="50" spans="1:11" ht="21.95" customHeight="1" thickTop="1"/>
    <row r="51" spans="1:11" ht="21.95" customHeight="1">
      <c r="A51" s="18" t="s">
        <v>347</v>
      </c>
      <c r="B51" s="15"/>
      <c r="C51" s="9"/>
    </row>
    <row r="52" spans="1:11" s="5" customFormat="1" ht="21.95" customHeight="1">
      <c r="A52" s="1" t="s">
        <v>116</v>
      </c>
      <c r="B52" s="2"/>
      <c r="C52" s="77"/>
      <c r="D52" s="4"/>
      <c r="E52" s="4"/>
      <c r="F52" s="4"/>
      <c r="G52" s="4"/>
      <c r="H52" s="4"/>
      <c r="I52" s="4"/>
      <c r="J52" s="4"/>
      <c r="K52" s="4"/>
    </row>
    <row r="53" spans="1:11" s="5" customFormat="1" ht="21.95" customHeight="1">
      <c r="A53" s="1" t="s">
        <v>97</v>
      </c>
      <c r="B53" s="4"/>
      <c r="C53" s="77"/>
      <c r="D53" s="4"/>
      <c r="E53" s="4"/>
      <c r="F53" s="4"/>
      <c r="G53" s="4"/>
      <c r="H53" s="4"/>
      <c r="I53" s="4"/>
      <c r="J53" s="4"/>
      <c r="K53" s="4"/>
    </row>
    <row r="54" spans="1:11" s="5" customFormat="1" ht="21.95" customHeight="1">
      <c r="A54" s="6" t="s">
        <v>293</v>
      </c>
      <c r="B54" s="4"/>
      <c r="C54" s="77"/>
      <c r="D54" s="4"/>
      <c r="E54" s="4"/>
      <c r="F54" s="4"/>
      <c r="G54" s="4"/>
      <c r="H54" s="4"/>
      <c r="I54" s="4"/>
      <c r="J54" s="4"/>
      <c r="K54" s="4"/>
    </row>
    <row r="55" spans="1:11" s="5" customFormat="1" ht="21.95" customHeight="1">
      <c r="B55" s="4"/>
      <c r="C55" s="77"/>
      <c r="D55" s="4"/>
      <c r="E55" s="4"/>
      <c r="F55" s="4"/>
      <c r="G55" s="4"/>
      <c r="H55" s="4"/>
      <c r="I55" s="4"/>
      <c r="J55" s="4"/>
      <c r="K55" s="7" t="s">
        <v>104</v>
      </c>
    </row>
    <row r="56" spans="1:11" ht="21.95" customHeight="1">
      <c r="E56" s="158" t="s">
        <v>0</v>
      </c>
      <c r="F56" s="158"/>
      <c r="G56" s="158"/>
      <c r="H56" s="4"/>
      <c r="I56" s="158" t="s">
        <v>1</v>
      </c>
      <c r="J56" s="158"/>
      <c r="K56" s="158"/>
    </row>
    <row r="57" spans="1:11" ht="21.95" customHeight="1">
      <c r="C57" s="69" t="s">
        <v>2</v>
      </c>
      <c r="E57" s="73" t="s">
        <v>294</v>
      </c>
      <c r="F57" s="10"/>
      <c r="G57" s="73" t="s">
        <v>295</v>
      </c>
      <c r="H57" s="10"/>
      <c r="I57" s="73" t="s">
        <v>294</v>
      </c>
      <c r="J57" s="10"/>
      <c r="K57" s="73" t="s">
        <v>295</v>
      </c>
    </row>
    <row r="58" spans="1:11" ht="21.95" customHeight="1">
      <c r="C58" s="69"/>
      <c r="D58" s="22"/>
      <c r="E58" s="70" t="s">
        <v>101</v>
      </c>
      <c r="F58" s="71"/>
      <c r="G58" s="70" t="s">
        <v>103</v>
      </c>
      <c r="H58" s="71"/>
      <c r="I58" s="70" t="s">
        <v>101</v>
      </c>
      <c r="J58" s="72"/>
      <c r="K58" s="70" t="s">
        <v>103</v>
      </c>
    </row>
    <row r="59" spans="1:11" ht="21.95" customHeight="1">
      <c r="C59" s="11"/>
      <c r="E59" s="12" t="s">
        <v>102</v>
      </c>
      <c r="F59" s="10"/>
      <c r="G59" s="12"/>
      <c r="H59" s="10"/>
      <c r="I59" s="12" t="s">
        <v>102</v>
      </c>
      <c r="J59" s="13"/>
      <c r="K59" s="12"/>
    </row>
    <row r="60" spans="1:11" ht="21.95" customHeight="1">
      <c r="A60" s="1" t="s">
        <v>13</v>
      </c>
      <c r="C60" s="79"/>
    </row>
    <row r="61" spans="1:11" ht="21.95" customHeight="1">
      <c r="A61" s="1" t="s">
        <v>14</v>
      </c>
      <c r="C61" s="79"/>
    </row>
    <row r="62" spans="1:11" ht="21.95" customHeight="1">
      <c r="A62" s="14" t="s">
        <v>156</v>
      </c>
      <c r="C62" s="79"/>
    </row>
    <row r="63" spans="1:11" ht="21.95" customHeight="1">
      <c r="A63" s="14" t="s">
        <v>157</v>
      </c>
      <c r="B63" s="5"/>
      <c r="C63" s="80">
        <v>27</v>
      </c>
      <c r="E63" s="123">
        <v>1641799</v>
      </c>
      <c r="F63" s="127"/>
      <c r="G63" s="127">
        <v>2608711</v>
      </c>
      <c r="H63" s="127"/>
      <c r="I63" s="123">
        <v>500000</v>
      </c>
      <c r="J63" s="111"/>
      <c r="K63" s="127">
        <v>500000</v>
      </c>
    </row>
    <row r="64" spans="1:11" ht="21.95" customHeight="1">
      <c r="A64" s="14" t="s">
        <v>88</v>
      </c>
      <c r="C64" s="80" t="s">
        <v>310</v>
      </c>
      <c r="E64" s="123">
        <v>611089</v>
      </c>
      <c r="F64" s="127"/>
      <c r="G64" s="127">
        <v>578762</v>
      </c>
      <c r="H64" s="127"/>
      <c r="I64" s="127">
        <v>25778</v>
      </c>
      <c r="J64" s="111"/>
      <c r="K64" s="127">
        <v>43520</v>
      </c>
    </row>
    <row r="65" spans="1:11" ht="21.95" customHeight="1">
      <c r="A65" s="14" t="s">
        <v>350</v>
      </c>
      <c r="C65" s="80"/>
      <c r="E65" s="123">
        <v>1253634</v>
      </c>
      <c r="F65" s="127"/>
      <c r="G65" s="127">
        <v>121209</v>
      </c>
      <c r="H65" s="127"/>
      <c r="I65" s="127">
        <v>0</v>
      </c>
      <c r="J65" s="111"/>
      <c r="K65" s="127">
        <v>0</v>
      </c>
    </row>
    <row r="66" spans="1:11" ht="21.95" customHeight="1">
      <c r="A66" s="14" t="s">
        <v>280</v>
      </c>
      <c r="C66" s="80">
        <v>3</v>
      </c>
      <c r="E66" s="123">
        <v>0</v>
      </c>
      <c r="F66" s="128"/>
      <c r="G66" s="127">
        <v>0</v>
      </c>
      <c r="H66" s="128"/>
      <c r="I66" s="127">
        <v>0</v>
      </c>
      <c r="J66" s="112"/>
      <c r="K66" s="128">
        <v>30000</v>
      </c>
    </row>
    <row r="67" spans="1:11" ht="21.95" customHeight="1">
      <c r="A67" s="14" t="s">
        <v>158</v>
      </c>
      <c r="C67" s="80">
        <v>27</v>
      </c>
      <c r="E67" s="123">
        <v>9854</v>
      </c>
      <c r="F67" s="127"/>
      <c r="G67" s="127">
        <v>236585</v>
      </c>
      <c r="H67" s="127"/>
      <c r="I67" s="127">
        <v>0</v>
      </c>
      <c r="J67" s="111"/>
      <c r="K67" s="127">
        <v>0</v>
      </c>
    </row>
    <row r="68" spans="1:11" ht="21.95" customHeight="1">
      <c r="A68" s="14" t="s">
        <v>201</v>
      </c>
      <c r="C68" s="80">
        <v>29</v>
      </c>
      <c r="E68" s="123">
        <v>421141</v>
      </c>
      <c r="F68" s="128"/>
      <c r="G68" s="128">
        <v>421522</v>
      </c>
      <c r="H68" s="128"/>
      <c r="I68" s="127">
        <v>0</v>
      </c>
      <c r="J68" s="112"/>
      <c r="K68" s="127">
        <v>0</v>
      </c>
    </row>
    <row r="69" spans="1:11" ht="21.95" customHeight="1">
      <c r="A69" s="14" t="s">
        <v>208</v>
      </c>
      <c r="C69" s="80">
        <v>30</v>
      </c>
      <c r="E69" s="123">
        <v>160164</v>
      </c>
      <c r="F69" s="128"/>
      <c r="G69" s="128">
        <v>119187</v>
      </c>
      <c r="H69" s="128"/>
      <c r="I69" s="127">
        <v>0</v>
      </c>
      <c r="J69" s="112"/>
      <c r="K69" s="127">
        <v>0</v>
      </c>
    </row>
    <row r="70" spans="1:11" ht="21.95" customHeight="1">
      <c r="A70" s="14" t="s">
        <v>15</v>
      </c>
      <c r="C70" s="80">
        <v>31</v>
      </c>
      <c r="E70" s="123">
        <v>366773</v>
      </c>
      <c r="F70" s="127"/>
      <c r="G70" s="127">
        <v>432577</v>
      </c>
      <c r="H70" s="127"/>
      <c r="I70" s="127">
        <v>25215</v>
      </c>
      <c r="J70" s="111"/>
      <c r="K70" s="127">
        <v>34939</v>
      </c>
    </row>
    <row r="71" spans="1:11" ht="21.95" customHeight="1">
      <c r="A71" s="109" t="s">
        <v>296</v>
      </c>
      <c r="C71" s="80">
        <v>32</v>
      </c>
      <c r="E71" s="123">
        <v>427265</v>
      </c>
      <c r="F71" s="127"/>
      <c r="G71" s="129">
        <v>616</v>
      </c>
      <c r="H71" s="127"/>
      <c r="I71" s="127">
        <v>5614</v>
      </c>
      <c r="J71" s="111"/>
      <c r="K71" s="127">
        <v>0</v>
      </c>
    </row>
    <row r="72" spans="1:11" ht="21.95" customHeight="1">
      <c r="A72" s="109" t="s">
        <v>371</v>
      </c>
      <c r="C72" s="80">
        <v>33</v>
      </c>
      <c r="E72" s="129">
        <v>146218</v>
      </c>
      <c r="F72" s="127"/>
      <c r="G72" s="129">
        <v>0</v>
      </c>
      <c r="H72" s="127"/>
      <c r="I72" s="129">
        <v>146218</v>
      </c>
      <c r="J72" s="111"/>
      <c r="K72" s="127">
        <v>0</v>
      </c>
    </row>
    <row r="73" spans="1:11" ht="21.95" customHeight="1">
      <c r="A73" s="14" t="s">
        <v>297</v>
      </c>
      <c r="C73" s="80">
        <v>33</v>
      </c>
      <c r="E73" s="123">
        <v>4326910</v>
      </c>
      <c r="F73" s="127"/>
      <c r="G73" s="127">
        <v>2726354</v>
      </c>
      <c r="H73" s="127"/>
      <c r="I73" s="127">
        <v>2587911</v>
      </c>
      <c r="J73" s="111"/>
      <c r="K73" s="127">
        <v>988961</v>
      </c>
    </row>
    <row r="74" spans="1:11" ht="21.95" customHeight="1">
      <c r="A74" s="14" t="s">
        <v>16</v>
      </c>
      <c r="C74" s="80"/>
      <c r="E74" s="123">
        <v>267485</v>
      </c>
      <c r="F74" s="127"/>
      <c r="G74" s="127">
        <v>99923</v>
      </c>
      <c r="H74" s="127"/>
      <c r="I74" s="127">
        <v>59905</v>
      </c>
      <c r="J74" s="111"/>
      <c r="K74" s="127">
        <v>0</v>
      </c>
    </row>
    <row r="75" spans="1:11" ht="21.95" customHeight="1">
      <c r="A75" s="14" t="s">
        <v>17</v>
      </c>
      <c r="C75" s="80"/>
      <c r="E75" s="123">
        <v>146725</v>
      </c>
      <c r="F75" s="127"/>
      <c r="G75" s="127">
        <v>112754</v>
      </c>
      <c r="H75" s="127"/>
      <c r="I75" s="127">
        <v>5860</v>
      </c>
      <c r="J75" s="111"/>
      <c r="K75" s="127">
        <v>6124</v>
      </c>
    </row>
    <row r="76" spans="1:11" ht="21.95" customHeight="1">
      <c r="A76" s="1" t="s">
        <v>18</v>
      </c>
      <c r="C76" s="80"/>
      <c r="E76" s="130">
        <f>SUM(E63:E75)</f>
        <v>9779057</v>
      </c>
      <c r="F76" s="127"/>
      <c r="G76" s="130">
        <f>SUM(G63:G75)</f>
        <v>7458200</v>
      </c>
      <c r="H76" s="127"/>
      <c r="I76" s="130">
        <f>SUM(I63:I75)</f>
        <v>3356501</v>
      </c>
      <c r="J76" s="111"/>
      <c r="K76" s="130">
        <f>SUM(K63:K75)</f>
        <v>1603544</v>
      </c>
    </row>
    <row r="77" spans="1:11" ht="21.95" customHeight="1">
      <c r="A77" s="1" t="s">
        <v>19</v>
      </c>
      <c r="C77" s="80"/>
      <c r="E77" s="127"/>
      <c r="F77" s="127"/>
      <c r="G77" s="127"/>
      <c r="H77" s="127"/>
      <c r="I77" s="127"/>
      <c r="J77" s="111"/>
      <c r="K77" s="127"/>
    </row>
    <row r="78" spans="1:11" ht="21.95" customHeight="1">
      <c r="A78" s="14" t="s">
        <v>106</v>
      </c>
      <c r="C78" s="80">
        <v>31</v>
      </c>
      <c r="E78" s="123">
        <v>660367</v>
      </c>
      <c r="F78" s="127"/>
      <c r="G78" s="127">
        <v>675234</v>
      </c>
      <c r="H78" s="127"/>
      <c r="I78" s="127">
        <v>0</v>
      </c>
      <c r="J78" s="111"/>
      <c r="K78" s="127">
        <v>7616</v>
      </c>
    </row>
    <row r="79" spans="1:11" ht="21.95" customHeight="1">
      <c r="A79" s="110" t="s">
        <v>298</v>
      </c>
      <c r="C79" s="80">
        <v>32</v>
      </c>
      <c r="E79" s="127">
        <v>893031</v>
      </c>
      <c r="F79" s="127"/>
      <c r="G79" s="127">
        <v>717</v>
      </c>
      <c r="H79" s="127"/>
      <c r="I79" s="127">
        <v>27554</v>
      </c>
      <c r="J79" s="111"/>
      <c r="K79" s="127">
        <v>0</v>
      </c>
    </row>
    <row r="80" spans="1:11" ht="21.95" customHeight="1">
      <c r="A80" s="14" t="s">
        <v>299</v>
      </c>
      <c r="C80" s="80">
        <v>33</v>
      </c>
      <c r="E80" s="127">
        <v>6390981</v>
      </c>
      <c r="F80" s="127"/>
      <c r="G80" s="127">
        <v>6393440</v>
      </c>
      <c r="H80" s="127"/>
      <c r="I80" s="127">
        <v>1635626</v>
      </c>
      <c r="J80" s="111"/>
      <c r="K80" s="127">
        <v>3631240</v>
      </c>
    </row>
    <row r="81" spans="1:11" ht="21.95" customHeight="1">
      <c r="A81" s="14" t="s">
        <v>209</v>
      </c>
      <c r="C81" s="80" t="s">
        <v>351</v>
      </c>
      <c r="E81" s="128">
        <v>421684</v>
      </c>
      <c r="F81" s="128"/>
      <c r="G81" s="128">
        <v>441694</v>
      </c>
      <c r="H81" s="128"/>
      <c r="I81" s="123">
        <v>0</v>
      </c>
      <c r="J81" s="112"/>
      <c r="K81" s="123">
        <v>0</v>
      </c>
    </row>
    <row r="82" spans="1:11" ht="21.95" customHeight="1">
      <c r="A82" s="14" t="s">
        <v>84</v>
      </c>
      <c r="C82" s="80"/>
      <c r="E82" s="127">
        <v>14012</v>
      </c>
      <c r="F82" s="127"/>
      <c r="G82" s="127">
        <v>13858</v>
      </c>
      <c r="H82" s="127"/>
      <c r="I82" s="127">
        <v>5985</v>
      </c>
      <c r="J82" s="111"/>
      <c r="K82" s="127">
        <v>5593</v>
      </c>
    </row>
    <row r="83" spans="1:11" ht="21.95" customHeight="1">
      <c r="A83" s="14" t="s">
        <v>300</v>
      </c>
      <c r="C83" s="80">
        <v>3</v>
      </c>
      <c r="E83" s="127">
        <v>90605</v>
      </c>
      <c r="F83" s="127"/>
      <c r="G83" s="127">
        <v>104387</v>
      </c>
      <c r="H83" s="127"/>
      <c r="I83" s="127">
        <v>21626</v>
      </c>
      <c r="J83" s="111"/>
      <c r="K83" s="127">
        <v>23201</v>
      </c>
    </row>
    <row r="84" spans="1:11" ht="21.95" customHeight="1">
      <c r="A84" s="14" t="s">
        <v>210</v>
      </c>
      <c r="C84" s="80"/>
      <c r="E84" s="127">
        <v>30838</v>
      </c>
      <c r="F84" s="127"/>
      <c r="G84" s="127">
        <v>12242</v>
      </c>
      <c r="H84" s="127"/>
      <c r="I84" s="127">
        <v>13417</v>
      </c>
      <c r="J84" s="111"/>
      <c r="K84" s="127">
        <v>0</v>
      </c>
    </row>
    <row r="85" spans="1:11" ht="21.95" customHeight="1">
      <c r="A85" s="14" t="s">
        <v>20</v>
      </c>
      <c r="C85" s="80">
        <v>35</v>
      </c>
      <c r="E85" s="131">
        <v>41838</v>
      </c>
      <c r="F85" s="127"/>
      <c r="G85" s="131">
        <v>40566</v>
      </c>
      <c r="H85" s="127"/>
      <c r="I85" s="131">
        <v>204</v>
      </c>
      <c r="J85" s="111"/>
      <c r="K85" s="131">
        <v>144</v>
      </c>
    </row>
    <row r="86" spans="1:11" ht="21.95" customHeight="1">
      <c r="A86" s="1" t="s">
        <v>21</v>
      </c>
      <c r="C86" s="80"/>
      <c r="E86" s="127">
        <f>SUM(E78:E85)</f>
        <v>8543356</v>
      </c>
      <c r="F86" s="127"/>
      <c r="G86" s="127">
        <f>SUM(G78:G85)</f>
        <v>7682138</v>
      </c>
      <c r="H86" s="127"/>
      <c r="I86" s="127">
        <f>SUM(I78:I85)</f>
        <v>1704412</v>
      </c>
      <c r="J86" s="111"/>
      <c r="K86" s="127">
        <f>SUM(K78:K85)</f>
        <v>3667794</v>
      </c>
    </row>
    <row r="87" spans="1:11" ht="21.75" customHeight="1">
      <c r="A87" s="1" t="s">
        <v>22</v>
      </c>
      <c r="E87" s="130">
        <f>E86+E76</f>
        <v>18322413</v>
      </c>
      <c r="F87" s="127"/>
      <c r="G87" s="130">
        <f>G86+G76</f>
        <v>15140338</v>
      </c>
      <c r="H87" s="127"/>
      <c r="I87" s="130">
        <f>I86+I76</f>
        <v>5060913</v>
      </c>
      <c r="J87" s="111"/>
      <c r="K87" s="130">
        <f>K86+K76</f>
        <v>5271338</v>
      </c>
    </row>
    <row r="88" spans="1:11" ht="21.95" customHeight="1">
      <c r="A88" s="18"/>
    </row>
    <row r="89" spans="1:11" ht="21.95" customHeight="1">
      <c r="A89" s="18" t="s">
        <v>347</v>
      </c>
      <c r="B89" s="15"/>
    </row>
    <row r="90" spans="1:11" s="5" customFormat="1" ht="21.95" customHeight="1">
      <c r="A90" s="1" t="s">
        <v>116</v>
      </c>
      <c r="B90" s="2"/>
      <c r="C90" s="77"/>
      <c r="D90" s="4"/>
      <c r="E90" s="4"/>
      <c r="F90" s="4"/>
      <c r="G90" s="4"/>
      <c r="H90" s="4"/>
      <c r="I90" s="4"/>
      <c r="J90" s="4"/>
      <c r="K90" s="4"/>
    </row>
    <row r="91" spans="1:11" s="5" customFormat="1" ht="21.95" customHeight="1">
      <c r="A91" s="1" t="s">
        <v>97</v>
      </c>
      <c r="B91" s="4"/>
      <c r="C91" s="77"/>
      <c r="D91" s="4"/>
      <c r="E91" s="4"/>
      <c r="F91" s="4"/>
      <c r="G91" s="4"/>
      <c r="H91" s="4"/>
      <c r="I91" s="4"/>
      <c r="J91" s="4"/>
      <c r="K91" s="4"/>
    </row>
    <row r="92" spans="1:11" s="5" customFormat="1" ht="21.95" customHeight="1">
      <c r="A92" s="6" t="s">
        <v>293</v>
      </c>
      <c r="B92" s="4"/>
      <c r="C92" s="77"/>
      <c r="D92" s="4"/>
      <c r="E92" s="4"/>
      <c r="F92" s="4"/>
      <c r="G92" s="4"/>
      <c r="H92" s="4"/>
      <c r="I92" s="4"/>
      <c r="J92" s="4"/>
      <c r="K92" s="4"/>
    </row>
    <row r="93" spans="1:11" s="5" customFormat="1" ht="21.95" customHeight="1">
      <c r="B93" s="4"/>
      <c r="C93" s="77"/>
      <c r="D93" s="4"/>
      <c r="E93" s="4"/>
      <c r="F93" s="4"/>
      <c r="G93" s="4"/>
      <c r="H93" s="4"/>
      <c r="I93" s="4"/>
      <c r="J93" s="4"/>
      <c r="K93" s="7" t="s">
        <v>104</v>
      </c>
    </row>
    <row r="94" spans="1:11" ht="21.95" customHeight="1">
      <c r="E94" s="158" t="s">
        <v>0</v>
      </c>
      <c r="F94" s="158"/>
      <c r="G94" s="158"/>
      <c r="H94" s="4"/>
      <c r="I94" s="158" t="s">
        <v>1</v>
      </c>
      <c r="J94" s="158"/>
      <c r="K94" s="158"/>
    </row>
    <row r="95" spans="1:11" ht="21.95" customHeight="1">
      <c r="C95" s="69" t="s">
        <v>2</v>
      </c>
      <c r="E95" s="73" t="s">
        <v>294</v>
      </c>
      <c r="F95" s="10"/>
      <c r="G95" s="73" t="s">
        <v>295</v>
      </c>
      <c r="H95" s="10"/>
      <c r="I95" s="73" t="s">
        <v>294</v>
      </c>
      <c r="J95" s="10"/>
      <c r="K95" s="73" t="s">
        <v>295</v>
      </c>
    </row>
    <row r="96" spans="1:11" ht="21.95" customHeight="1">
      <c r="C96" s="69"/>
      <c r="D96" s="22"/>
      <c r="E96" s="70" t="s">
        <v>101</v>
      </c>
      <c r="F96" s="71"/>
      <c r="G96" s="70" t="s">
        <v>103</v>
      </c>
      <c r="H96" s="71"/>
      <c r="I96" s="70" t="s">
        <v>101</v>
      </c>
      <c r="J96" s="72"/>
      <c r="K96" s="70" t="s">
        <v>103</v>
      </c>
    </row>
    <row r="97" spans="1:11" ht="21.95" customHeight="1">
      <c r="C97" s="11"/>
      <c r="E97" s="12" t="s">
        <v>102</v>
      </c>
      <c r="F97" s="10"/>
      <c r="G97" s="12"/>
      <c r="H97" s="10"/>
      <c r="I97" s="12" t="s">
        <v>102</v>
      </c>
      <c r="J97" s="13"/>
      <c r="K97" s="12"/>
    </row>
    <row r="98" spans="1:11" ht="21.95" customHeight="1">
      <c r="A98" s="1" t="s">
        <v>23</v>
      </c>
      <c r="E98" s="19"/>
      <c r="F98" s="19"/>
      <c r="G98" s="19"/>
      <c r="H98" s="19"/>
      <c r="I98" s="19"/>
      <c r="J98" s="19"/>
      <c r="K98" s="19"/>
    </row>
    <row r="99" spans="1:11" ht="21.95" customHeight="1">
      <c r="A99" s="14" t="s">
        <v>24</v>
      </c>
      <c r="C99" s="49">
        <v>36</v>
      </c>
      <c r="E99" s="19"/>
      <c r="F99" s="19"/>
      <c r="G99" s="19"/>
      <c r="I99" s="19"/>
      <c r="J99" s="19"/>
      <c r="K99" s="19"/>
    </row>
    <row r="100" spans="1:11" ht="21.95" customHeight="1">
      <c r="A100" s="14" t="s">
        <v>25</v>
      </c>
      <c r="B100" s="15"/>
      <c r="C100" s="49"/>
      <c r="E100" s="19"/>
      <c r="F100" s="19"/>
      <c r="G100" s="19"/>
      <c r="I100" s="19"/>
      <c r="J100" s="19"/>
      <c r="K100" s="19"/>
    </row>
    <row r="101" spans="1:11" ht="21.95" customHeight="1">
      <c r="A101" s="14" t="s">
        <v>358</v>
      </c>
      <c r="B101" s="15"/>
      <c r="C101" s="49"/>
      <c r="E101" s="19"/>
      <c r="F101" s="19"/>
      <c r="G101" s="19"/>
      <c r="I101" s="19"/>
      <c r="J101" s="19"/>
      <c r="K101" s="19"/>
    </row>
    <row r="102" spans="1:11" ht="21.95" customHeight="1">
      <c r="A102" s="14" t="s">
        <v>359</v>
      </c>
      <c r="B102" s="15"/>
      <c r="C102" s="49"/>
      <c r="E102" s="19"/>
      <c r="F102" s="19"/>
      <c r="G102" s="19"/>
      <c r="I102" s="19"/>
      <c r="J102" s="19"/>
      <c r="K102" s="19"/>
    </row>
    <row r="103" spans="1:11" ht="21.95" customHeight="1" thickBot="1">
      <c r="A103" s="14" t="s">
        <v>360</v>
      </c>
      <c r="B103" s="15"/>
      <c r="C103" s="49"/>
      <c r="E103" s="132">
        <v>1108077</v>
      </c>
      <c r="F103" s="133"/>
      <c r="G103" s="132">
        <v>906612</v>
      </c>
      <c r="H103" s="83"/>
      <c r="I103" s="132">
        <v>1108077</v>
      </c>
      <c r="J103" s="113"/>
      <c r="K103" s="132">
        <v>906612</v>
      </c>
    </row>
    <row r="104" spans="1:11" ht="21.95" customHeight="1" thickTop="1">
      <c r="A104" s="14" t="s">
        <v>26</v>
      </c>
      <c r="B104" s="15"/>
      <c r="C104" s="49"/>
      <c r="E104" s="133"/>
      <c r="F104" s="133"/>
      <c r="G104" s="133"/>
      <c r="H104" s="83"/>
      <c r="I104" s="133"/>
      <c r="J104" s="113"/>
      <c r="K104" s="133"/>
    </row>
    <row r="105" spans="1:11" ht="21.95" customHeight="1">
      <c r="A105" s="14" t="s">
        <v>301</v>
      </c>
      <c r="B105" s="15"/>
      <c r="C105" s="9"/>
      <c r="E105" s="133">
        <v>906609</v>
      </c>
      <c r="F105" s="133"/>
      <c r="G105" s="133">
        <v>906609</v>
      </c>
      <c r="H105" s="83"/>
      <c r="I105" s="133">
        <v>906609</v>
      </c>
      <c r="J105" s="113"/>
      <c r="K105" s="133">
        <v>906609</v>
      </c>
    </row>
    <row r="106" spans="1:11" ht="21.95" customHeight="1">
      <c r="A106" s="14" t="s">
        <v>27</v>
      </c>
      <c r="B106" s="15"/>
      <c r="C106" s="9"/>
      <c r="E106" s="83">
        <v>548089</v>
      </c>
      <c r="F106" s="133"/>
      <c r="G106" s="83">
        <v>548089</v>
      </c>
      <c r="H106" s="83"/>
      <c r="I106" s="83">
        <v>548089</v>
      </c>
      <c r="J106" s="113"/>
      <c r="K106" s="83">
        <v>548089</v>
      </c>
    </row>
    <row r="107" spans="1:11" ht="21.95" customHeight="1">
      <c r="A107" s="14" t="s">
        <v>108</v>
      </c>
      <c r="B107" s="15"/>
      <c r="C107" s="49"/>
    </row>
    <row r="108" spans="1:11" ht="21.95" customHeight="1">
      <c r="A108" s="14" t="s">
        <v>226</v>
      </c>
      <c r="C108" s="49">
        <v>18</v>
      </c>
      <c r="E108" s="83">
        <v>1115248</v>
      </c>
      <c r="F108" s="133"/>
      <c r="G108" s="83">
        <v>797028</v>
      </c>
      <c r="H108" s="83"/>
      <c r="I108" s="123">
        <v>1115248</v>
      </c>
      <c r="J108" s="113"/>
      <c r="K108" s="83">
        <v>797028</v>
      </c>
    </row>
    <row r="109" spans="1:11" ht="21.95" customHeight="1">
      <c r="A109" s="14" t="s">
        <v>302</v>
      </c>
      <c r="C109" s="9"/>
      <c r="J109" s="113"/>
    </row>
    <row r="110" spans="1:11" ht="21.95" customHeight="1">
      <c r="A110" s="14" t="s">
        <v>303</v>
      </c>
      <c r="C110" s="49"/>
      <c r="E110" s="123">
        <v>-901</v>
      </c>
      <c r="F110" s="133"/>
      <c r="G110" s="123">
        <v>-901</v>
      </c>
      <c r="H110" s="83"/>
      <c r="I110" s="83">
        <v>-901</v>
      </c>
      <c r="J110" s="113"/>
      <c r="K110" s="123">
        <v>-901</v>
      </c>
    </row>
    <row r="111" spans="1:11" ht="21.95" customHeight="1">
      <c r="A111" s="14" t="s">
        <v>179</v>
      </c>
      <c r="C111" s="49"/>
    </row>
    <row r="112" spans="1:11" ht="21.95" customHeight="1">
      <c r="A112" s="14" t="s">
        <v>178</v>
      </c>
      <c r="B112" s="5"/>
      <c r="C112" s="49"/>
      <c r="E112" s="123">
        <v>0</v>
      </c>
      <c r="F112" s="123"/>
      <c r="G112" s="123">
        <v>0</v>
      </c>
      <c r="H112" s="123"/>
      <c r="I112" s="123">
        <v>156412</v>
      </c>
      <c r="J112" s="107"/>
      <c r="K112" s="123">
        <v>156412</v>
      </c>
    </row>
    <row r="113" spans="1:11" ht="21.95" customHeight="1">
      <c r="A113" s="14" t="s">
        <v>179</v>
      </c>
      <c r="B113" s="5"/>
      <c r="C113" s="49"/>
    </row>
    <row r="114" spans="1:11" ht="21.95" customHeight="1">
      <c r="A114" s="14" t="s">
        <v>180</v>
      </c>
      <c r="B114" s="5"/>
      <c r="C114" s="49"/>
      <c r="E114" s="123">
        <v>0</v>
      </c>
      <c r="F114" s="123"/>
      <c r="G114" s="123">
        <v>0</v>
      </c>
      <c r="H114" s="123"/>
      <c r="I114" s="123">
        <v>-156412</v>
      </c>
      <c r="J114" s="107"/>
      <c r="K114" s="123">
        <v>-156412</v>
      </c>
    </row>
    <row r="115" spans="1:11" ht="21.95" customHeight="1">
      <c r="A115" s="14" t="s">
        <v>28</v>
      </c>
      <c r="B115" s="15"/>
      <c r="C115" s="49"/>
      <c r="E115" s="123"/>
      <c r="F115" s="123"/>
      <c r="G115" s="123"/>
      <c r="H115" s="123"/>
      <c r="I115" s="123"/>
      <c r="J115" s="107"/>
      <c r="K115" s="123"/>
    </row>
    <row r="116" spans="1:11" ht="21.95" customHeight="1">
      <c r="A116" s="14" t="s">
        <v>150</v>
      </c>
      <c r="B116" s="5"/>
      <c r="C116" s="8"/>
      <c r="E116" s="133">
        <v>90661</v>
      </c>
      <c r="F116" s="133"/>
      <c r="G116" s="133">
        <v>90661</v>
      </c>
      <c r="H116" s="83"/>
      <c r="I116" s="133">
        <v>90661</v>
      </c>
      <c r="J116" s="113"/>
      <c r="K116" s="133">
        <v>90661</v>
      </c>
    </row>
    <row r="117" spans="1:11" ht="21.95" customHeight="1">
      <c r="A117" s="14" t="s">
        <v>29</v>
      </c>
      <c r="B117" s="5"/>
      <c r="C117" s="8"/>
      <c r="E117" s="133">
        <v>613622</v>
      </c>
      <c r="F117" s="133"/>
      <c r="G117" s="133">
        <v>925992</v>
      </c>
      <c r="H117" s="83"/>
      <c r="I117" s="133">
        <v>671806</v>
      </c>
      <c r="J117" s="113"/>
      <c r="K117" s="133">
        <v>984176</v>
      </c>
    </row>
    <row r="118" spans="1:11" ht="21.95" customHeight="1">
      <c r="A118" s="14" t="s">
        <v>62</v>
      </c>
      <c r="B118" s="5"/>
      <c r="C118" s="25"/>
      <c r="D118" s="22"/>
      <c r="E118" s="134">
        <v>117819</v>
      </c>
      <c r="F118" s="133"/>
      <c r="G118" s="134">
        <v>117992</v>
      </c>
      <c r="H118" s="83"/>
      <c r="I118" s="134">
        <v>59635</v>
      </c>
      <c r="J118" s="113"/>
      <c r="K118" s="134">
        <v>59808</v>
      </c>
    </row>
    <row r="119" spans="1:11" ht="21.95" customHeight="1">
      <c r="A119" s="14" t="s">
        <v>63</v>
      </c>
      <c r="B119" s="5"/>
      <c r="C119" s="8"/>
      <c r="E119" s="133">
        <f>SUM(E105:E118)</f>
        <v>3391147</v>
      </c>
      <c r="F119" s="133"/>
      <c r="G119" s="133">
        <f>SUM(G105:G118)</f>
        <v>3385470</v>
      </c>
      <c r="H119" s="83"/>
      <c r="I119" s="133">
        <f>SUM(I105:I118)</f>
        <v>3391147</v>
      </c>
      <c r="J119" s="113"/>
      <c r="K119" s="133">
        <v>3385470</v>
      </c>
    </row>
    <row r="120" spans="1:11" ht="21.95" customHeight="1">
      <c r="A120" s="14" t="s">
        <v>38</v>
      </c>
      <c r="B120" s="5"/>
      <c r="C120" s="8"/>
      <c r="E120" s="134">
        <v>2054398</v>
      </c>
      <c r="F120" s="133"/>
      <c r="G120" s="134">
        <v>1846963</v>
      </c>
      <c r="H120" s="83"/>
      <c r="I120" s="125">
        <v>0</v>
      </c>
      <c r="J120" s="113"/>
      <c r="K120" s="125">
        <v>0</v>
      </c>
    </row>
    <row r="121" spans="1:11" ht="21.95" customHeight="1">
      <c r="A121" s="1" t="s">
        <v>31</v>
      </c>
      <c r="B121" s="15"/>
      <c r="E121" s="134">
        <f>SUM(E119:E120)</f>
        <v>5445545</v>
      </c>
      <c r="F121" s="133"/>
      <c r="G121" s="134">
        <f>SUM(G119:G120)</f>
        <v>5232433</v>
      </c>
      <c r="H121" s="83"/>
      <c r="I121" s="134">
        <f>SUM(I119:I120)</f>
        <v>3391147</v>
      </c>
      <c r="J121" s="113"/>
      <c r="K121" s="134">
        <f>SUM(K119:K120)</f>
        <v>3385470</v>
      </c>
    </row>
    <row r="122" spans="1:11" ht="21.95" customHeight="1" thickBot="1">
      <c r="A122" s="1" t="s">
        <v>32</v>
      </c>
      <c r="E122" s="132">
        <f>E121+E87</f>
        <v>23767958</v>
      </c>
      <c r="F122" s="133"/>
      <c r="G122" s="132">
        <f>G121+G87</f>
        <v>20372771</v>
      </c>
      <c r="H122" s="83"/>
      <c r="I122" s="132">
        <f>I121+I87</f>
        <v>8452060</v>
      </c>
      <c r="J122" s="113"/>
      <c r="K122" s="132">
        <f>K121+K87</f>
        <v>8656808</v>
      </c>
    </row>
    <row r="123" spans="1:11" ht="21.95" customHeight="1" thickTop="1">
      <c r="E123" s="19">
        <f>SUM(E122-E49)</f>
        <v>0</v>
      </c>
      <c r="G123" s="19">
        <f>SUM(G122-G49)</f>
        <v>0</v>
      </c>
      <c r="I123" s="19">
        <f>SUM(I122-I49)</f>
        <v>0</v>
      </c>
      <c r="K123" s="19">
        <f>SUM(K122-K49)</f>
        <v>0</v>
      </c>
    </row>
    <row r="124" spans="1:11" ht="21.95" customHeight="1">
      <c r="A124" s="18" t="s">
        <v>347</v>
      </c>
      <c r="B124" s="15"/>
      <c r="C124" s="82"/>
    </row>
    <row r="125" spans="1:11" ht="21.95" customHeight="1">
      <c r="A125" s="18"/>
      <c r="B125" s="15"/>
      <c r="C125" s="82"/>
      <c r="E125" s="19"/>
      <c r="G125" s="19"/>
      <c r="I125" s="19"/>
      <c r="K125" s="19"/>
    </row>
    <row r="126" spans="1:11" ht="21.95" customHeight="1">
      <c r="A126" s="21"/>
      <c r="B126" s="22"/>
      <c r="C126" s="82"/>
    </row>
    <row r="127" spans="1:11" ht="21.95" customHeight="1">
      <c r="A127" s="18"/>
      <c r="B127" s="15"/>
      <c r="C127" s="82"/>
    </row>
    <row r="128" spans="1:11" ht="21.95" customHeight="1">
      <c r="A128" s="18"/>
      <c r="B128" s="23" t="s">
        <v>33</v>
      </c>
      <c r="C128" s="83"/>
    </row>
    <row r="129" spans="1:3" ht="21.95" customHeight="1">
      <c r="A129" s="21"/>
      <c r="B129" s="22"/>
      <c r="C129" s="79"/>
    </row>
    <row r="130" spans="1:3" ht="21.95" customHeight="1">
      <c r="A130" s="25"/>
      <c r="B130" s="22"/>
      <c r="C130" s="79"/>
    </row>
  </sheetData>
  <mergeCells count="6">
    <mergeCell ref="E5:G5"/>
    <mergeCell ref="I5:K5"/>
    <mergeCell ref="E56:G56"/>
    <mergeCell ref="I56:K56"/>
    <mergeCell ref="E94:G94"/>
    <mergeCell ref="I94:K94"/>
  </mergeCells>
  <pageMargins left="0.78740157480314965" right="0.39370078740157483" top="0.78740157480314965" bottom="0.31496062992125984" header="0.19685039370078741" footer="0.19685039370078741"/>
  <pageSetup paperSize="9" scale="66" fitToWidth="0" fitToHeight="0" orientation="portrait" r:id="rId1"/>
  <headerFooter scaleWithDoc="0" alignWithMargins="0"/>
  <rowBreaks count="2" manualBreakCount="2">
    <brk id="51" max="16383" man="1"/>
    <brk id="8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84"/>
  <sheetViews>
    <sheetView showGridLines="0" view="pageBreakPreview" topLeftCell="A67" zoomScale="115" zoomScaleNormal="70" zoomScaleSheetLayoutView="115" workbookViewId="0">
      <selection activeCell="A120" sqref="A120"/>
    </sheetView>
  </sheetViews>
  <sheetFormatPr defaultColWidth="10.7109375" defaultRowHeight="21.95" customHeight="1"/>
  <cols>
    <col min="1" max="1" width="56" style="8" customWidth="1"/>
    <col min="2" max="2" width="1.7109375" style="9" customWidth="1"/>
    <col min="3" max="3" width="7.42578125" style="8" customWidth="1"/>
    <col min="4" max="4" width="1.7109375" style="9" customWidth="1"/>
    <col min="5" max="5" width="15.5703125" style="9" customWidth="1"/>
    <col min="6" max="6" width="1.7109375" style="9" customWidth="1"/>
    <col min="7" max="7" width="15.5703125" style="9" customWidth="1"/>
    <col min="8" max="8" width="1.7109375" style="9" customWidth="1"/>
    <col min="9" max="9" width="15.5703125" style="9" customWidth="1"/>
    <col min="10" max="10" width="1.7109375" style="9" customWidth="1"/>
    <col min="11" max="11" width="15.5703125" style="9" customWidth="1"/>
    <col min="12" max="16384" width="10.7109375" style="9"/>
  </cols>
  <sheetData>
    <row r="1" spans="1:11" s="5" customFormat="1" ht="16.350000000000001" customHeight="1">
      <c r="A1" s="1" t="s">
        <v>116</v>
      </c>
      <c r="B1" s="2"/>
      <c r="C1" s="3"/>
      <c r="D1" s="4"/>
      <c r="E1" s="4"/>
      <c r="F1" s="4"/>
      <c r="G1" s="4"/>
      <c r="H1" s="4"/>
      <c r="I1" s="4"/>
      <c r="J1" s="4"/>
      <c r="K1" s="19" t="s">
        <v>109</v>
      </c>
    </row>
    <row r="2" spans="1:11" s="5" customFormat="1" ht="16.350000000000001" customHeight="1">
      <c r="A2" s="1" t="s">
        <v>92</v>
      </c>
      <c r="B2" s="4"/>
      <c r="C2" s="3"/>
      <c r="D2" s="4"/>
      <c r="E2" s="4"/>
      <c r="F2" s="4"/>
      <c r="G2" s="4"/>
      <c r="H2" s="4"/>
      <c r="I2" s="4"/>
      <c r="J2" s="4"/>
      <c r="K2" s="4"/>
    </row>
    <row r="3" spans="1:11" s="5" customFormat="1" ht="16.350000000000001" customHeight="1">
      <c r="A3" s="1" t="s">
        <v>307</v>
      </c>
      <c r="B3" s="4"/>
      <c r="C3" s="3"/>
      <c r="D3" s="4"/>
      <c r="E3" s="4"/>
      <c r="F3" s="4"/>
      <c r="G3" s="4"/>
      <c r="H3" s="4"/>
      <c r="I3" s="4"/>
      <c r="J3" s="4"/>
      <c r="K3" s="4"/>
    </row>
    <row r="4" spans="1:11" s="5" customFormat="1" ht="16.350000000000001" customHeight="1">
      <c r="B4" s="4"/>
      <c r="C4" s="3"/>
      <c r="D4" s="4"/>
      <c r="E4" s="4"/>
      <c r="F4" s="4"/>
      <c r="G4" s="4"/>
      <c r="H4" s="4"/>
      <c r="I4" s="4"/>
      <c r="J4" s="4"/>
      <c r="K4" s="7" t="s">
        <v>148</v>
      </c>
    </row>
    <row r="5" spans="1:11" ht="16.350000000000001" customHeight="1">
      <c r="E5" s="118"/>
      <c r="F5" s="118" t="s">
        <v>0</v>
      </c>
      <c r="G5" s="118"/>
      <c r="H5" s="26"/>
      <c r="I5" s="118"/>
      <c r="J5" s="118" t="s">
        <v>1</v>
      </c>
      <c r="K5" s="118"/>
    </row>
    <row r="6" spans="1:11" ht="16.350000000000001" customHeight="1">
      <c r="C6" s="75" t="s">
        <v>2</v>
      </c>
      <c r="E6" s="75">
        <v>2020</v>
      </c>
      <c r="F6" s="27"/>
      <c r="G6" s="75">
        <v>2019</v>
      </c>
      <c r="H6" s="27"/>
      <c r="I6" s="75">
        <v>2020</v>
      </c>
      <c r="J6" s="27"/>
      <c r="K6" s="75">
        <v>2019</v>
      </c>
    </row>
    <row r="7" spans="1:11" ht="16.350000000000001" customHeight="1">
      <c r="A7" s="41" t="s">
        <v>144</v>
      </c>
      <c r="C7" s="75"/>
      <c r="E7" s="75"/>
      <c r="F7" s="27"/>
      <c r="G7" s="75"/>
      <c r="H7" s="27"/>
      <c r="I7" s="75"/>
      <c r="J7" s="27"/>
      <c r="K7" s="75"/>
    </row>
    <row r="8" spans="1:11" ht="16.350000000000001" customHeight="1">
      <c r="A8" s="1" t="s">
        <v>145</v>
      </c>
      <c r="H8" s="48"/>
    </row>
    <row r="9" spans="1:11" ht="16.350000000000001" customHeight="1">
      <c r="A9" s="14" t="s">
        <v>311</v>
      </c>
      <c r="B9" s="5"/>
      <c r="C9" s="49">
        <v>38</v>
      </c>
      <c r="E9" s="128">
        <v>1413156</v>
      </c>
      <c r="F9" s="128"/>
      <c r="G9" s="128">
        <v>1837240</v>
      </c>
      <c r="H9" s="128"/>
      <c r="I9" s="127">
        <v>0</v>
      </c>
      <c r="J9" s="127"/>
      <c r="K9" s="135">
        <v>0</v>
      </c>
    </row>
    <row r="10" spans="1:11" ht="16.350000000000001" customHeight="1">
      <c r="A10" s="14" t="s">
        <v>312</v>
      </c>
      <c r="B10" s="5"/>
      <c r="C10" s="49"/>
      <c r="E10" s="128"/>
      <c r="F10" s="128"/>
      <c r="G10" s="128"/>
      <c r="H10" s="128"/>
      <c r="I10" s="127"/>
      <c r="J10" s="127"/>
      <c r="K10" s="135"/>
    </row>
    <row r="11" spans="1:11" ht="16.350000000000001" customHeight="1">
      <c r="A11" s="14" t="s">
        <v>313</v>
      </c>
      <c r="B11" s="5"/>
      <c r="C11" s="49"/>
      <c r="E11" s="128">
        <v>575087</v>
      </c>
      <c r="F11" s="128"/>
      <c r="G11" s="128">
        <v>529552</v>
      </c>
      <c r="H11" s="128"/>
      <c r="I11" s="127">
        <v>0</v>
      </c>
      <c r="J11" s="127"/>
      <c r="K11" s="135">
        <v>0</v>
      </c>
    </row>
    <row r="12" spans="1:11" ht="16.350000000000001" customHeight="1">
      <c r="A12" s="14" t="s">
        <v>314</v>
      </c>
      <c r="B12" s="5"/>
      <c r="C12" s="96"/>
      <c r="E12" s="128">
        <v>221778</v>
      </c>
      <c r="F12" s="128"/>
      <c r="G12" s="128">
        <v>127819</v>
      </c>
      <c r="H12" s="128"/>
      <c r="I12" s="127">
        <v>0</v>
      </c>
      <c r="J12" s="127"/>
      <c r="K12" s="135">
        <v>0</v>
      </c>
    </row>
    <row r="13" spans="1:11" ht="16.350000000000001" customHeight="1">
      <c r="A13" s="14" t="s">
        <v>348</v>
      </c>
      <c r="B13" s="5"/>
      <c r="C13" s="49"/>
      <c r="E13" s="128">
        <v>49657</v>
      </c>
      <c r="F13" s="128"/>
      <c r="G13" s="128">
        <v>116539</v>
      </c>
      <c r="H13" s="128"/>
      <c r="I13" s="128">
        <v>17024</v>
      </c>
      <c r="J13" s="128"/>
      <c r="K13" s="128">
        <v>23060</v>
      </c>
    </row>
    <row r="14" spans="1:11" ht="16.350000000000001" customHeight="1">
      <c r="A14" s="14" t="s">
        <v>215</v>
      </c>
      <c r="B14" s="5"/>
      <c r="C14" s="49">
        <v>39</v>
      </c>
      <c r="E14" s="136">
        <v>66416</v>
      </c>
      <c r="F14" s="128"/>
      <c r="G14" s="136">
        <v>45134</v>
      </c>
      <c r="H14" s="128"/>
      <c r="I14" s="137">
        <v>0</v>
      </c>
      <c r="J14" s="128"/>
      <c r="K14" s="137">
        <v>0</v>
      </c>
    </row>
    <row r="15" spans="1:11" ht="16.350000000000001" customHeight="1">
      <c r="A15" s="1" t="s">
        <v>146</v>
      </c>
      <c r="E15" s="51">
        <f>SUM(E9:E14)</f>
        <v>2326094</v>
      </c>
      <c r="F15" s="122"/>
      <c r="G15" s="51">
        <f>SUM(G9:G14)</f>
        <v>2656284</v>
      </c>
      <c r="H15" s="122"/>
      <c r="I15" s="51">
        <f>SUM(I9:I14)</f>
        <v>17024</v>
      </c>
      <c r="J15" s="122"/>
      <c r="K15" s="51">
        <f>SUM(K9:K14)</f>
        <v>23060</v>
      </c>
    </row>
    <row r="16" spans="1:11" ht="16.350000000000001" customHeight="1">
      <c r="A16" s="1" t="s">
        <v>117</v>
      </c>
      <c r="E16" s="122"/>
      <c r="F16" s="122"/>
      <c r="G16" s="122"/>
      <c r="H16" s="122"/>
      <c r="I16" s="122"/>
      <c r="J16" s="122"/>
      <c r="K16" s="122"/>
    </row>
    <row r="17" spans="1:11" ht="16.350000000000001" customHeight="1">
      <c r="A17" s="14" t="s">
        <v>99</v>
      </c>
      <c r="B17" s="5"/>
      <c r="C17" s="96"/>
      <c r="E17" s="128">
        <v>1211453</v>
      </c>
      <c r="F17" s="128"/>
      <c r="G17" s="128">
        <v>1449749</v>
      </c>
      <c r="H17" s="128"/>
      <c r="I17" s="127">
        <v>0</v>
      </c>
      <c r="J17" s="127"/>
      <c r="K17" s="135">
        <v>0</v>
      </c>
    </row>
    <row r="18" spans="1:11" ht="16.350000000000001" customHeight="1">
      <c r="A18" s="14" t="s">
        <v>100</v>
      </c>
      <c r="B18" s="5"/>
      <c r="C18" s="96"/>
      <c r="E18" s="128">
        <v>222322</v>
      </c>
      <c r="F18" s="128"/>
      <c r="G18" s="128">
        <v>240495</v>
      </c>
      <c r="H18" s="128"/>
      <c r="I18" s="127">
        <v>0</v>
      </c>
      <c r="J18" s="127"/>
      <c r="K18" s="135">
        <v>0</v>
      </c>
    </row>
    <row r="19" spans="1:11" ht="16.350000000000001" customHeight="1">
      <c r="A19" s="14" t="s">
        <v>315</v>
      </c>
      <c r="B19" s="5"/>
      <c r="C19" s="96"/>
      <c r="E19" s="128">
        <v>7946</v>
      </c>
      <c r="F19" s="128"/>
      <c r="G19" s="128">
        <v>143864</v>
      </c>
      <c r="H19" s="128"/>
      <c r="I19" s="128">
        <v>3217</v>
      </c>
      <c r="J19" s="128"/>
      <c r="K19" s="128">
        <v>10319</v>
      </c>
    </row>
    <row r="20" spans="1:11" ht="16.350000000000001" customHeight="1">
      <c r="A20" s="14" t="s">
        <v>214</v>
      </c>
      <c r="B20" s="5"/>
      <c r="C20" s="49">
        <v>40</v>
      </c>
      <c r="E20" s="128">
        <v>51290</v>
      </c>
      <c r="F20" s="128"/>
      <c r="G20" s="128">
        <v>59598</v>
      </c>
      <c r="H20" s="128"/>
      <c r="I20" s="131">
        <v>0</v>
      </c>
      <c r="J20" s="127"/>
      <c r="K20" s="137">
        <v>0</v>
      </c>
    </row>
    <row r="21" spans="1:11" ht="16.350000000000001" customHeight="1">
      <c r="A21" s="1" t="s">
        <v>118</v>
      </c>
      <c r="C21" s="96"/>
      <c r="E21" s="120">
        <f>SUM(E17:E20)</f>
        <v>1493011</v>
      </c>
      <c r="F21" s="122"/>
      <c r="G21" s="120">
        <f>SUM(G17:G20)</f>
        <v>1893706</v>
      </c>
      <c r="H21" s="122"/>
      <c r="I21" s="51">
        <f>SUM(I17:I20)</f>
        <v>3217</v>
      </c>
      <c r="J21" s="122"/>
      <c r="K21" s="51">
        <f>SUM(K17:K20)</f>
        <v>10319</v>
      </c>
    </row>
    <row r="22" spans="1:11" ht="16.350000000000001" customHeight="1">
      <c r="A22" s="1" t="s">
        <v>119</v>
      </c>
      <c r="B22" s="5"/>
      <c r="C22" s="96"/>
      <c r="E22" s="122">
        <f>E15-E21</f>
        <v>833083</v>
      </c>
      <c r="F22" s="122"/>
      <c r="G22" s="122">
        <f>G15-G21</f>
        <v>762578</v>
      </c>
      <c r="H22" s="122"/>
      <c r="I22" s="50">
        <f>I15-I21</f>
        <v>13807</v>
      </c>
      <c r="J22" s="122"/>
      <c r="K22" s="50">
        <f>K15-K21</f>
        <v>12741</v>
      </c>
    </row>
    <row r="23" spans="1:11" ht="16.350000000000001" customHeight="1">
      <c r="A23" s="14" t="s">
        <v>120</v>
      </c>
      <c r="B23" s="5"/>
      <c r="C23" s="96"/>
      <c r="E23" s="127">
        <v>36020</v>
      </c>
      <c r="F23" s="127"/>
      <c r="G23" s="127">
        <v>80554</v>
      </c>
      <c r="H23" s="127"/>
      <c r="I23" s="127">
        <v>0</v>
      </c>
      <c r="J23" s="127"/>
      <c r="K23" s="127">
        <v>0</v>
      </c>
    </row>
    <row r="24" spans="1:11" ht="16.350000000000001" customHeight="1">
      <c r="A24" s="14" t="s">
        <v>121</v>
      </c>
      <c r="B24" s="5"/>
      <c r="C24" s="96"/>
      <c r="E24" s="127">
        <v>1131</v>
      </c>
      <c r="F24" s="127"/>
      <c r="G24" s="127">
        <v>1038</v>
      </c>
      <c r="H24" s="127"/>
      <c r="I24" s="127">
        <v>24136</v>
      </c>
      <c r="J24" s="127"/>
      <c r="K24" s="127">
        <v>33295</v>
      </c>
    </row>
    <row r="25" spans="1:11" ht="16.350000000000001" customHeight="1">
      <c r="A25" s="14" t="s">
        <v>196</v>
      </c>
      <c r="B25" s="5"/>
      <c r="C25" s="96"/>
      <c r="E25" s="127">
        <v>4181</v>
      </c>
      <c r="F25" s="127"/>
      <c r="G25" s="127">
        <v>2887</v>
      </c>
      <c r="H25" s="127"/>
      <c r="I25" s="127">
        <v>33515</v>
      </c>
      <c r="J25" s="127"/>
      <c r="K25" s="127">
        <v>33097</v>
      </c>
    </row>
    <row r="26" spans="1:11" ht="16.350000000000001" customHeight="1">
      <c r="A26" s="14" t="s">
        <v>34</v>
      </c>
      <c r="B26" s="5"/>
      <c r="C26" s="96"/>
      <c r="E26" s="127">
        <v>45289</v>
      </c>
      <c r="F26" s="127"/>
      <c r="G26" s="127">
        <v>42562</v>
      </c>
      <c r="H26" s="127"/>
      <c r="I26" s="127">
        <v>475</v>
      </c>
      <c r="J26" s="127"/>
      <c r="K26" s="127">
        <v>873</v>
      </c>
    </row>
    <row r="27" spans="1:11" ht="16.350000000000001" customHeight="1">
      <c r="A27" s="14" t="s">
        <v>316</v>
      </c>
      <c r="B27" s="5"/>
      <c r="C27" s="96"/>
      <c r="E27" s="127">
        <v>-25129</v>
      </c>
      <c r="F27" s="127"/>
      <c r="G27" s="127">
        <v>0</v>
      </c>
      <c r="H27" s="127"/>
      <c r="I27" s="127">
        <v>-5684</v>
      </c>
      <c r="J27" s="127"/>
      <c r="K27" s="127">
        <v>0</v>
      </c>
    </row>
    <row r="28" spans="1:11" ht="16.350000000000001" customHeight="1">
      <c r="A28" s="14" t="s">
        <v>361</v>
      </c>
      <c r="B28" s="5"/>
      <c r="C28" s="96"/>
      <c r="E28" s="127">
        <v>10159</v>
      </c>
      <c r="F28" s="127"/>
      <c r="G28" s="127">
        <v>0</v>
      </c>
      <c r="H28" s="127"/>
      <c r="I28" s="127">
        <v>0</v>
      </c>
      <c r="J28" s="127"/>
      <c r="K28" s="127">
        <v>0</v>
      </c>
    </row>
    <row r="29" spans="1:11" ht="16.350000000000001" customHeight="1">
      <c r="A29" s="14" t="s">
        <v>253</v>
      </c>
      <c r="B29" s="5"/>
      <c r="C29" s="96"/>
      <c r="E29" s="127">
        <v>0</v>
      </c>
      <c r="F29" s="127"/>
      <c r="G29" s="127">
        <v>1287</v>
      </c>
      <c r="H29" s="127"/>
      <c r="I29" s="127">
        <v>0</v>
      </c>
      <c r="J29" s="127"/>
      <c r="K29" s="127">
        <v>0</v>
      </c>
    </row>
    <row r="30" spans="1:11" ht="16.350000000000001" customHeight="1">
      <c r="A30" s="14" t="s">
        <v>344</v>
      </c>
      <c r="B30" s="5"/>
      <c r="C30" s="96"/>
      <c r="E30" s="127">
        <v>-3612</v>
      </c>
      <c r="F30" s="127"/>
      <c r="G30" s="127">
        <v>1770</v>
      </c>
      <c r="H30" s="127"/>
      <c r="I30" s="127">
        <v>0</v>
      </c>
      <c r="J30" s="127"/>
      <c r="K30" s="127">
        <v>0</v>
      </c>
    </row>
    <row r="31" spans="1:11" ht="16.350000000000001" customHeight="1">
      <c r="A31" s="14" t="s">
        <v>243</v>
      </c>
      <c r="B31" s="5"/>
      <c r="C31" s="96"/>
      <c r="E31" s="128">
        <v>3024</v>
      </c>
      <c r="F31" s="135"/>
      <c r="G31" s="128">
        <v>889</v>
      </c>
      <c r="H31" s="128"/>
      <c r="I31" s="127">
        <v>0</v>
      </c>
      <c r="J31" s="122"/>
      <c r="K31" s="137">
        <v>0</v>
      </c>
    </row>
    <row r="32" spans="1:11" ht="16.350000000000001" customHeight="1">
      <c r="A32" s="1" t="s">
        <v>122</v>
      </c>
      <c r="B32" s="5"/>
      <c r="C32" s="96"/>
      <c r="E32" s="120">
        <f>SUM(E22:E31)</f>
        <v>904146</v>
      </c>
      <c r="F32" s="122"/>
      <c r="G32" s="120">
        <f>SUM(G22:G31)</f>
        <v>893565</v>
      </c>
      <c r="H32" s="122"/>
      <c r="I32" s="120">
        <f>SUM(I22:I31)</f>
        <v>66249</v>
      </c>
      <c r="J32" s="122"/>
      <c r="K32" s="120">
        <f>SUM(K22:K31)</f>
        <v>80006</v>
      </c>
    </row>
    <row r="33" spans="1:11" ht="16.350000000000001" customHeight="1">
      <c r="A33" s="14" t="s">
        <v>234</v>
      </c>
      <c r="B33" s="15"/>
      <c r="C33" s="101"/>
      <c r="E33" s="128">
        <v>114301</v>
      </c>
      <c r="F33" s="128"/>
      <c r="G33" s="128">
        <v>235785</v>
      </c>
      <c r="H33" s="128"/>
      <c r="I33" s="128">
        <v>29</v>
      </c>
      <c r="J33" s="128"/>
      <c r="K33" s="128">
        <v>227</v>
      </c>
    </row>
    <row r="34" spans="1:11" ht="16.350000000000001" customHeight="1">
      <c r="A34" s="14" t="s">
        <v>35</v>
      </c>
      <c r="B34" s="15"/>
      <c r="C34" s="49"/>
      <c r="E34" s="128">
        <v>369379</v>
      </c>
      <c r="F34" s="128"/>
      <c r="G34" s="136">
        <v>320985</v>
      </c>
      <c r="H34" s="128"/>
      <c r="I34" s="128">
        <v>26570</v>
      </c>
      <c r="J34" s="128"/>
      <c r="K34" s="136">
        <v>18041</v>
      </c>
    </row>
    <row r="35" spans="1:11" ht="16.350000000000001" customHeight="1">
      <c r="A35" s="1" t="s">
        <v>36</v>
      </c>
      <c r="E35" s="120">
        <f>SUM(E33:E34)</f>
        <v>483680</v>
      </c>
      <c r="F35" s="122"/>
      <c r="G35" s="120">
        <f>SUM(G33:G34)</f>
        <v>556770</v>
      </c>
      <c r="H35" s="122"/>
      <c r="I35" s="120">
        <f>SUM(I33:I34)</f>
        <v>26599</v>
      </c>
      <c r="J35" s="122"/>
      <c r="K35" s="120">
        <f>SUM(K33:K34)</f>
        <v>18268</v>
      </c>
    </row>
    <row r="36" spans="1:11" ht="16.350000000000001" customHeight="1">
      <c r="A36" s="1" t="s">
        <v>197</v>
      </c>
      <c r="B36" s="15"/>
      <c r="E36" s="122">
        <f>E32-E35</f>
        <v>420466</v>
      </c>
      <c r="F36" s="122"/>
      <c r="G36" s="122">
        <f>G32-G35</f>
        <v>336795</v>
      </c>
      <c r="H36" s="122"/>
      <c r="I36" s="122">
        <f>I32-I35</f>
        <v>39650</v>
      </c>
      <c r="J36" s="122"/>
      <c r="K36" s="122">
        <f>K32-K35</f>
        <v>61738</v>
      </c>
    </row>
    <row r="37" spans="1:11" ht="16.350000000000001" customHeight="1">
      <c r="A37" s="14" t="s">
        <v>37</v>
      </c>
      <c r="E37" s="136">
        <v>-147013</v>
      </c>
      <c r="F37" s="128"/>
      <c r="G37" s="136">
        <v>-130129</v>
      </c>
      <c r="H37" s="128"/>
      <c r="I37" s="136">
        <v>-51889</v>
      </c>
      <c r="J37" s="128"/>
      <c r="K37" s="136">
        <v>-60639</v>
      </c>
    </row>
    <row r="38" spans="1:11" ht="16.350000000000001" customHeight="1">
      <c r="A38" s="1" t="s">
        <v>171</v>
      </c>
      <c r="E38" s="121">
        <f>SUM(E36:E37)</f>
        <v>273453</v>
      </c>
      <c r="F38" s="122"/>
      <c r="G38" s="121">
        <f>SUM(G36:G37)</f>
        <v>206666</v>
      </c>
      <c r="H38" s="122"/>
      <c r="I38" s="121">
        <f>SUM(I36:I37)</f>
        <v>-12239</v>
      </c>
      <c r="J38" s="122"/>
      <c r="K38" s="121">
        <f>SUM(K36:K37)</f>
        <v>1099</v>
      </c>
    </row>
    <row r="39" spans="1:11" ht="16.350000000000001" customHeight="1">
      <c r="A39" s="14" t="s">
        <v>254</v>
      </c>
      <c r="C39" s="49">
        <v>18</v>
      </c>
      <c r="E39" s="135">
        <v>0</v>
      </c>
      <c r="F39" s="128"/>
      <c r="G39" s="135">
        <v>0</v>
      </c>
      <c r="H39" s="128"/>
      <c r="I39" s="135">
        <v>135921</v>
      </c>
      <c r="J39" s="128"/>
      <c r="K39" s="135">
        <v>120407</v>
      </c>
    </row>
    <row r="40" spans="1:11" ht="16.350000000000001" customHeight="1">
      <c r="A40" s="14" t="s">
        <v>362</v>
      </c>
      <c r="C40" s="49">
        <v>19</v>
      </c>
      <c r="E40" s="136">
        <v>33928</v>
      </c>
      <c r="F40" s="128"/>
      <c r="G40" s="136">
        <v>15781</v>
      </c>
      <c r="H40" s="128"/>
      <c r="I40" s="136">
        <v>33928</v>
      </c>
      <c r="J40" s="128"/>
      <c r="K40" s="136">
        <v>15781</v>
      </c>
    </row>
    <row r="41" spans="1:11" ht="16.350000000000001" customHeight="1">
      <c r="A41" s="1" t="s">
        <v>255</v>
      </c>
      <c r="E41" s="122">
        <f>SUM(E38:E40)</f>
        <v>307381</v>
      </c>
      <c r="F41" s="122"/>
      <c r="G41" s="122">
        <f>SUM(G38:G40)</f>
        <v>222447</v>
      </c>
      <c r="H41" s="122"/>
      <c r="I41" s="122">
        <f>SUM(I38:I40)</f>
        <v>157610</v>
      </c>
      <c r="J41" s="122"/>
      <c r="K41" s="122">
        <f>SUM(K38:K40)</f>
        <v>137287</v>
      </c>
    </row>
    <row r="42" spans="1:11" ht="16.350000000000001" customHeight="1">
      <c r="A42" s="14" t="s">
        <v>203</v>
      </c>
      <c r="C42" s="49">
        <v>41</v>
      </c>
      <c r="E42" s="136">
        <v>-36588</v>
      </c>
      <c r="F42" s="128"/>
      <c r="G42" s="136">
        <v>-39026</v>
      </c>
      <c r="H42" s="128"/>
      <c r="I42" s="136">
        <v>3082</v>
      </c>
      <c r="J42" s="128"/>
      <c r="K42" s="136">
        <v>-270</v>
      </c>
    </row>
    <row r="43" spans="1:11" ht="16.350000000000001" customHeight="1">
      <c r="A43" s="1" t="s">
        <v>244</v>
      </c>
      <c r="B43" s="5"/>
      <c r="E43" s="120">
        <f>SUM(E41:E42)</f>
        <v>270793</v>
      </c>
      <c r="F43" s="121"/>
      <c r="G43" s="120">
        <f>SUM(G41:G42)</f>
        <v>183421</v>
      </c>
      <c r="H43" s="121"/>
      <c r="I43" s="120">
        <f>SUM(I41:I42)</f>
        <v>160692</v>
      </c>
      <c r="J43" s="121"/>
      <c r="K43" s="120">
        <f>SUM(K41:K42)</f>
        <v>137017</v>
      </c>
    </row>
    <row r="44" spans="1:11" ht="16.350000000000001" customHeight="1">
      <c r="A44" s="1"/>
      <c r="B44" s="5"/>
      <c r="E44" s="121"/>
      <c r="F44" s="121"/>
      <c r="G44" s="121"/>
      <c r="H44" s="121"/>
      <c r="I44" s="121"/>
      <c r="J44" s="121"/>
      <c r="K44" s="121"/>
    </row>
    <row r="45" spans="1:11" ht="16.350000000000001" customHeight="1">
      <c r="A45" s="52" t="s">
        <v>40</v>
      </c>
      <c r="C45" s="97"/>
      <c r="D45" s="98"/>
      <c r="E45" s="84"/>
      <c r="F45" s="97"/>
      <c r="G45" s="84"/>
      <c r="H45" s="85"/>
      <c r="I45" s="86"/>
      <c r="J45" s="68"/>
      <c r="K45" s="86"/>
    </row>
    <row r="46" spans="1:11" ht="16.350000000000001" customHeight="1">
      <c r="A46" s="60" t="s">
        <v>98</v>
      </c>
      <c r="C46" s="97"/>
      <c r="D46" s="98"/>
      <c r="E46" s="84"/>
      <c r="F46" s="97"/>
      <c r="G46" s="84"/>
      <c r="H46" s="85"/>
      <c r="I46" s="86"/>
      <c r="J46" s="68"/>
      <c r="K46" s="86"/>
    </row>
    <row r="47" spans="1:11" ht="16.350000000000001" customHeight="1">
      <c r="A47" s="60" t="s">
        <v>204</v>
      </c>
      <c r="C47" s="97"/>
      <c r="D47" s="98"/>
      <c r="E47" s="84"/>
      <c r="F47" s="97"/>
      <c r="G47" s="84"/>
      <c r="H47" s="85"/>
      <c r="I47" s="86"/>
      <c r="J47" s="68"/>
      <c r="K47" s="86"/>
    </row>
    <row r="48" spans="1:11" ht="16.350000000000001" customHeight="1">
      <c r="A48" s="14" t="s">
        <v>182</v>
      </c>
      <c r="J48" s="68"/>
    </row>
    <row r="49" spans="1:11" ht="16.350000000000001" customHeight="1">
      <c r="A49" s="14" t="s">
        <v>183</v>
      </c>
      <c r="C49" s="97"/>
      <c r="D49" s="98"/>
      <c r="E49" s="135">
        <v>-206</v>
      </c>
      <c r="F49" s="135"/>
      <c r="G49" s="135">
        <v>-499</v>
      </c>
      <c r="H49" s="135"/>
      <c r="I49" s="135">
        <v>0</v>
      </c>
      <c r="J49" s="135"/>
      <c r="K49" s="50">
        <v>0</v>
      </c>
    </row>
    <row r="50" spans="1:11" ht="16.350000000000001" customHeight="1">
      <c r="A50" s="14" t="s">
        <v>363</v>
      </c>
      <c r="C50" s="9"/>
      <c r="J50" s="68"/>
    </row>
    <row r="51" spans="1:11" ht="16.350000000000001" customHeight="1">
      <c r="A51" s="14" t="s">
        <v>242</v>
      </c>
      <c r="C51" s="97"/>
      <c r="D51" s="98"/>
      <c r="E51" s="135">
        <v>0</v>
      </c>
      <c r="F51" s="135"/>
      <c r="G51" s="135">
        <v>2544</v>
      </c>
      <c r="H51" s="135"/>
      <c r="I51" s="135">
        <v>0</v>
      </c>
      <c r="J51" s="135"/>
      <c r="K51" s="50">
        <v>0</v>
      </c>
    </row>
    <row r="52" spans="1:11" ht="16.350000000000001" customHeight="1">
      <c r="A52" s="14" t="s">
        <v>162</v>
      </c>
      <c r="C52" s="9"/>
    </row>
    <row r="53" spans="1:11" ht="16.350000000000001" customHeight="1">
      <c r="A53" s="14" t="s">
        <v>163</v>
      </c>
      <c r="C53" s="49">
        <v>18</v>
      </c>
      <c r="D53" s="98"/>
      <c r="E53" s="137">
        <v>0</v>
      </c>
      <c r="F53" s="138"/>
      <c r="G53" s="137">
        <v>0</v>
      </c>
      <c r="H53" s="138"/>
      <c r="I53" s="137">
        <v>-110</v>
      </c>
      <c r="K53" s="51">
        <v>502</v>
      </c>
    </row>
    <row r="54" spans="1:11" ht="16.350000000000001" customHeight="1">
      <c r="A54" s="60" t="s">
        <v>98</v>
      </c>
      <c r="C54" s="9"/>
    </row>
    <row r="55" spans="1:11" ht="16.350000000000001" customHeight="1">
      <c r="A55" s="60" t="s">
        <v>352</v>
      </c>
      <c r="C55" s="97"/>
      <c r="D55" s="98"/>
      <c r="E55" s="51">
        <f>SUM(E49:E53)</f>
        <v>-206</v>
      </c>
      <c r="F55" s="99"/>
      <c r="G55" s="51">
        <f>SUM(G49:G53)</f>
        <v>2045</v>
      </c>
      <c r="H55" s="50"/>
      <c r="I55" s="51">
        <f>SUM(I49:I53)</f>
        <v>-110</v>
      </c>
      <c r="J55" s="63"/>
      <c r="K55" s="51">
        <f>SUM(K49:K53)</f>
        <v>502</v>
      </c>
    </row>
    <row r="56" spans="1:11" ht="16.350000000000001" customHeight="1">
      <c r="A56" s="60"/>
      <c r="C56" s="97"/>
      <c r="D56" s="98"/>
      <c r="E56" s="50"/>
      <c r="F56" s="99"/>
      <c r="G56" s="50"/>
      <c r="H56" s="50"/>
      <c r="I56" s="50"/>
      <c r="J56" s="63"/>
      <c r="K56" s="50"/>
    </row>
    <row r="57" spans="1:11" ht="16.350000000000001" customHeight="1">
      <c r="A57" s="104" t="s">
        <v>268</v>
      </c>
      <c r="C57" s="97"/>
      <c r="D57" s="98"/>
      <c r="E57" s="50"/>
      <c r="F57" s="99"/>
      <c r="G57" s="50"/>
      <c r="H57" s="50"/>
      <c r="I57" s="50"/>
      <c r="J57" s="63"/>
      <c r="K57" s="50"/>
    </row>
    <row r="58" spans="1:11" ht="16.350000000000001" customHeight="1">
      <c r="A58" s="104" t="s">
        <v>270</v>
      </c>
      <c r="C58" s="97"/>
      <c r="D58" s="98"/>
      <c r="E58" s="50"/>
      <c r="F58" s="99"/>
      <c r="G58" s="50"/>
      <c r="H58" s="50"/>
      <c r="I58" s="50"/>
      <c r="J58" s="63"/>
      <c r="K58" s="50"/>
    </row>
    <row r="59" spans="1:11" ht="16.350000000000001" customHeight="1">
      <c r="A59" s="14" t="s">
        <v>269</v>
      </c>
      <c r="C59" s="97"/>
      <c r="D59" s="98"/>
      <c r="E59" s="50"/>
      <c r="F59" s="99"/>
      <c r="G59" s="50"/>
      <c r="H59" s="50"/>
      <c r="I59" s="50"/>
      <c r="J59" s="63"/>
      <c r="K59" s="50"/>
    </row>
    <row r="60" spans="1:11" ht="16.350000000000001" customHeight="1">
      <c r="A60" s="14" t="s">
        <v>364</v>
      </c>
      <c r="C60" s="49">
        <v>19</v>
      </c>
      <c r="D60" s="98"/>
      <c r="E60" s="137">
        <v>0</v>
      </c>
      <c r="F60" s="139"/>
      <c r="G60" s="137">
        <v>2541</v>
      </c>
      <c r="H60" s="135"/>
      <c r="I60" s="137">
        <v>0</v>
      </c>
      <c r="J60" s="63"/>
      <c r="K60" s="51">
        <v>2541</v>
      </c>
    </row>
    <row r="61" spans="1:11" ht="16.350000000000001" customHeight="1">
      <c r="A61" s="104" t="s">
        <v>268</v>
      </c>
      <c r="C61" s="97"/>
      <c r="D61" s="98"/>
      <c r="E61" s="50"/>
      <c r="F61" s="99"/>
      <c r="G61" s="50"/>
      <c r="H61" s="50"/>
      <c r="I61" s="50"/>
      <c r="J61" s="105"/>
      <c r="K61" s="50"/>
    </row>
    <row r="62" spans="1:11" ht="16.350000000000001" customHeight="1">
      <c r="A62" s="104" t="s">
        <v>353</v>
      </c>
      <c r="C62" s="97"/>
      <c r="D62" s="98"/>
      <c r="E62" s="51">
        <f>SUM(E60)</f>
        <v>0</v>
      </c>
      <c r="F62" s="99"/>
      <c r="G62" s="51">
        <f>SUM(G60)</f>
        <v>2541</v>
      </c>
      <c r="H62" s="50"/>
      <c r="I62" s="51">
        <f>SUM(I60)</f>
        <v>0</v>
      </c>
      <c r="J62" s="63"/>
      <c r="K62" s="51">
        <f>SUM(K60)</f>
        <v>2541</v>
      </c>
    </row>
    <row r="63" spans="1:11" ht="16.350000000000001" customHeight="1">
      <c r="A63" s="52" t="s">
        <v>125</v>
      </c>
      <c r="C63" s="84"/>
      <c r="D63" s="98"/>
      <c r="E63" s="94">
        <f>SUM(E55,E62)</f>
        <v>-206</v>
      </c>
      <c r="F63" s="100"/>
      <c r="G63" s="94">
        <f>SUM(G55,G62)</f>
        <v>4586</v>
      </c>
      <c r="H63" s="95"/>
      <c r="I63" s="94">
        <f>SUM(I55,I62)</f>
        <v>-110</v>
      </c>
      <c r="J63" s="68"/>
      <c r="K63" s="94">
        <f>SUM(K55,K62)</f>
        <v>3043</v>
      </c>
    </row>
    <row r="64" spans="1:11" ht="16.350000000000001" customHeight="1">
      <c r="A64" s="61"/>
      <c r="E64" s="121"/>
      <c r="F64" s="121"/>
      <c r="G64" s="121"/>
      <c r="H64" s="121"/>
      <c r="I64" s="121"/>
      <c r="J64" s="68"/>
      <c r="K64" s="121"/>
    </row>
    <row r="65" spans="1:11" ht="16.350000000000001" customHeight="1" thickBot="1">
      <c r="A65" s="52" t="s">
        <v>126</v>
      </c>
      <c r="C65" s="84"/>
      <c r="D65" s="98"/>
      <c r="E65" s="87">
        <f>SUM(E43,E63)</f>
        <v>270587</v>
      </c>
      <c r="F65" s="100"/>
      <c r="G65" s="87">
        <f>SUM(G43,G63)</f>
        <v>188007</v>
      </c>
      <c r="H65" s="85"/>
      <c r="I65" s="87">
        <f>SUM(I43,I63)</f>
        <v>160582</v>
      </c>
      <c r="J65" s="68"/>
      <c r="K65" s="87">
        <f>SUM(K43,K63)</f>
        <v>140060</v>
      </c>
    </row>
    <row r="66" spans="1:11" ht="16.350000000000001" customHeight="1" thickTop="1">
      <c r="E66" s="121"/>
      <c r="F66" s="22"/>
    </row>
    <row r="67" spans="1:11" ht="16.350000000000001" customHeight="1">
      <c r="A67" s="18" t="s">
        <v>347</v>
      </c>
      <c r="C67" s="20"/>
      <c r="E67" s="17"/>
      <c r="F67" s="22"/>
      <c r="G67" s="17"/>
      <c r="H67" s="22"/>
      <c r="I67" s="17"/>
      <c r="J67" s="17"/>
      <c r="K67" s="17"/>
    </row>
    <row r="68" spans="1:11" ht="21.95" customHeight="1">
      <c r="C68" s="20"/>
      <c r="E68" s="17"/>
      <c r="F68" s="22"/>
      <c r="G68" s="17"/>
      <c r="H68" s="22"/>
      <c r="I68" s="17"/>
      <c r="J68" s="17"/>
      <c r="K68" s="19" t="s">
        <v>109</v>
      </c>
    </row>
    <row r="69" spans="1:11" ht="21.95" customHeight="1">
      <c r="A69" s="1" t="s">
        <v>116</v>
      </c>
      <c r="C69" s="20"/>
      <c r="E69" s="17"/>
      <c r="F69" s="22"/>
      <c r="G69" s="17"/>
      <c r="H69" s="22"/>
      <c r="I69" s="17"/>
      <c r="J69" s="17"/>
      <c r="K69" s="17"/>
    </row>
    <row r="70" spans="1:11" ht="21.95" customHeight="1">
      <c r="A70" s="1" t="s">
        <v>127</v>
      </c>
      <c r="C70" s="20"/>
      <c r="E70" s="17"/>
      <c r="F70" s="22"/>
      <c r="G70" s="17"/>
      <c r="H70" s="22"/>
      <c r="I70" s="17"/>
      <c r="J70" s="17"/>
      <c r="K70" s="17"/>
    </row>
    <row r="71" spans="1:11" ht="21.95" customHeight="1">
      <c r="A71" s="1" t="s">
        <v>307</v>
      </c>
      <c r="C71" s="20"/>
      <c r="E71" s="17"/>
      <c r="F71" s="22"/>
      <c r="G71" s="17"/>
      <c r="H71" s="22"/>
      <c r="I71" s="17"/>
      <c r="J71" s="17"/>
      <c r="K71" s="17"/>
    </row>
    <row r="72" spans="1:11" ht="21.95" customHeight="1">
      <c r="C72" s="20"/>
      <c r="E72" s="17"/>
      <c r="F72" s="22"/>
      <c r="G72" s="17"/>
      <c r="H72" s="22"/>
      <c r="I72" s="17"/>
      <c r="J72" s="17"/>
      <c r="K72" s="7" t="s">
        <v>148</v>
      </c>
    </row>
    <row r="73" spans="1:11" ht="21.95" customHeight="1">
      <c r="E73" s="118"/>
      <c r="F73" s="118" t="s">
        <v>0</v>
      </c>
      <c r="G73" s="118"/>
      <c r="H73" s="26"/>
      <c r="I73" s="118"/>
      <c r="J73" s="118" t="s">
        <v>1</v>
      </c>
      <c r="K73" s="118"/>
    </row>
    <row r="74" spans="1:11" ht="21.95" customHeight="1">
      <c r="C74" s="75" t="s">
        <v>2</v>
      </c>
      <c r="E74" s="75">
        <v>2020</v>
      </c>
      <c r="F74" s="27"/>
      <c r="G74" s="75">
        <v>2019</v>
      </c>
      <c r="H74" s="27"/>
      <c r="I74" s="75">
        <v>2020</v>
      </c>
      <c r="J74" s="27"/>
      <c r="K74" s="75">
        <v>2019</v>
      </c>
    </row>
    <row r="75" spans="1:11" ht="21.95" customHeight="1">
      <c r="A75" s="1" t="s">
        <v>256</v>
      </c>
      <c r="C75" s="74"/>
      <c r="D75" s="22"/>
      <c r="E75" s="17"/>
      <c r="F75" s="22"/>
      <c r="G75" s="17"/>
      <c r="H75" s="22"/>
      <c r="I75" s="17"/>
      <c r="J75" s="17"/>
      <c r="K75" s="17"/>
    </row>
    <row r="76" spans="1:11" ht="21.95" customHeight="1" thickBot="1">
      <c r="A76" s="14" t="s">
        <v>64</v>
      </c>
      <c r="C76" s="49"/>
      <c r="E76" s="128">
        <v>160692</v>
      </c>
      <c r="G76" s="121">
        <v>137017</v>
      </c>
      <c r="I76" s="66">
        <f>I43</f>
        <v>160692</v>
      </c>
      <c r="J76" s="19"/>
      <c r="K76" s="66">
        <f>K43</f>
        <v>137017</v>
      </c>
    </row>
    <row r="77" spans="1:11" ht="21.95" customHeight="1" thickTop="1">
      <c r="A77" s="14" t="s">
        <v>38</v>
      </c>
      <c r="C77" s="49"/>
      <c r="E77" s="128">
        <v>110101</v>
      </c>
      <c r="G77" s="17">
        <v>46404</v>
      </c>
      <c r="I77" s="65"/>
      <c r="J77" s="17"/>
      <c r="K77" s="65"/>
    </row>
    <row r="78" spans="1:11" ht="21.95" customHeight="1" thickBot="1">
      <c r="A78" s="14"/>
      <c r="C78" s="49"/>
      <c r="E78" s="16">
        <f>SUM(E76:E77)</f>
        <v>270793</v>
      </c>
      <c r="F78" s="121"/>
      <c r="G78" s="16">
        <f>SUM(G76:G77)</f>
        <v>183421</v>
      </c>
      <c r="H78" s="121"/>
      <c r="I78" s="65"/>
      <c r="J78" s="121"/>
      <c r="K78" s="65"/>
    </row>
    <row r="79" spans="1:11" ht="21.95" customHeight="1" thickTop="1">
      <c r="A79" s="60"/>
      <c r="C79" s="53"/>
      <c r="D79" s="54"/>
      <c r="E79" s="50"/>
      <c r="F79" s="55"/>
      <c r="G79" s="50"/>
      <c r="H79" s="57"/>
      <c r="I79" s="58"/>
      <c r="J79" s="59"/>
      <c r="K79" s="58"/>
    </row>
    <row r="80" spans="1:11" ht="21.95" customHeight="1">
      <c r="A80" s="1" t="s">
        <v>205</v>
      </c>
      <c r="C80" s="59"/>
      <c r="D80" s="62"/>
      <c r="E80" s="68"/>
      <c r="F80" s="7"/>
      <c r="G80" s="68"/>
      <c r="H80" s="29"/>
      <c r="I80" s="28"/>
      <c r="J80" s="59"/>
      <c r="K80" s="28"/>
    </row>
    <row r="81" spans="1:11" ht="21.95" customHeight="1" thickBot="1">
      <c r="A81" s="14" t="s">
        <v>64</v>
      </c>
      <c r="C81" s="59"/>
      <c r="D81" s="62"/>
      <c r="E81" s="128">
        <v>160582</v>
      </c>
      <c r="G81" s="121">
        <v>140060</v>
      </c>
      <c r="H81" s="29"/>
      <c r="I81" s="66">
        <f>SUM(I65)</f>
        <v>160582</v>
      </c>
      <c r="J81" s="59"/>
      <c r="K81" s="66">
        <f>SUM(K65)</f>
        <v>140060</v>
      </c>
    </row>
    <row r="82" spans="1:11" ht="21.95" customHeight="1" thickTop="1">
      <c r="A82" s="14" t="s">
        <v>38</v>
      </c>
      <c r="C82" s="59"/>
      <c r="D82" s="62"/>
      <c r="E82" s="133">
        <v>110005</v>
      </c>
      <c r="G82" s="17">
        <v>47947</v>
      </c>
      <c r="H82" s="29"/>
      <c r="I82" s="65"/>
      <c r="J82" s="64"/>
      <c r="K82" s="65"/>
    </row>
    <row r="83" spans="1:11" ht="21.95" customHeight="1" thickBot="1">
      <c r="A83" s="61"/>
      <c r="C83" s="59"/>
      <c r="D83" s="62"/>
      <c r="E83" s="16">
        <f>SUM(E81:E82)</f>
        <v>270587</v>
      </c>
      <c r="F83" s="7"/>
      <c r="G83" s="16">
        <f>SUM(G81:G82)</f>
        <v>188007</v>
      </c>
      <c r="H83" s="29"/>
      <c r="I83" s="65"/>
      <c r="J83" s="64"/>
      <c r="K83" s="65"/>
    </row>
    <row r="84" spans="1:11" ht="21.95" customHeight="1" thickTop="1">
      <c r="A84" s="61"/>
      <c r="C84" s="59"/>
      <c r="D84" s="62"/>
      <c r="E84" s="121"/>
      <c r="F84" s="7"/>
      <c r="G84" s="121"/>
      <c r="H84" s="29"/>
      <c r="I84" s="65"/>
      <c r="J84" s="64"/>
      <c r="K84" s="65"/>
    </row>
    <row r="85" spans="1:11" ht="21.95" customHeight="1">
      <c r="A85" s="61"/>
      <c r="C85" s="59"/>
      <c r="D85" s="62"/>
      <c r="E85" s="121"/>
      <c r="F85" s="7"/>
      <c r="G85" s="121" t="s">
        <v>317</v>
      </c>
      <c r="H85" s="29"/>
      <c r="I85" s="65"/>
      <c r="J85" s="64"/>
      <c r="K85" s="121" t="s">
        <v>317</v>
      </c>
    </row>
    <row r="86" spans="1:11" ht="21.95" customHeight="1">
      <c r="A86" s="1" t="s">
        <v>39</v>
      </c>
      <c r="C86" s="49">
        <v>42</v>
      </c>
      <c r="E86" s="19"/>
      <c r="G86" s="19"/>
    </row>
    <row r="87" spans="1:11" ht="21.95" customHeight="1">
      <c r="A87" s="14" t="s">
        <v>257</v>
      </c>
      <c r="B87" s="5"/>
      <c r="C87" s="49"/>
      <c r="E87" s="19"/>
      <c r="G87" s="19"/>
      <c r="H87" s="19"/>
      <c r="I87" s="19"/>
      <c r="J87" s="19"/>
      <c r="K87" s="19"/>
    </row>
    <row r="88" spans="1:11" ht="21.95" customHeight="1" thickBot="1">
      <c r="A88" s="14" t="s">
        <v>258</v>
      </c>
      <c r="B88" s="5"/>
      <c r="C88" s="49"/>
      <c r="E88" s="142">
        <v>0.17699999999999999</v>
      </c>
      <c r="F88" s="102"/>
      <c r="G88" s="142">
        <v>0.151</v>
      </c>
      <c r="H88" s="67"/>
      <c r="I88" s="142">
        <v>0.17699999999999999</v>
      </c>
      <c r="J88" s="102"/>
      <c r="K88" s="142">
        <v>0.151</v>
      </c>
    </row>
    <row r="89" spans="1:11" ht="21.95" customHeight="1" thickTop="1">
      <c r="A89" s="60"/>
      <c r="C89" s="59"/>
      <c r="D89" s="62"/>
      <c r="E89" s="58"/>
      <c r="F89" s="63"/>
      <c r="G89" s="58"/>
      <c r="H89" s="57"/>
      <c r="I89" s="58"/>
      <c r="J89" s="59"/>
      <c r="K89" s="58"/>
    </row>
    <row r="90" spans="1:11" ht="21.95" customHeight="1">
      <c r="A90" s="14"/>
      <c r="B90" s="5"/>
      <c r="C90" s="49"/>
      <c r="E90" s="90"/>
      <c r="F90" s="67"/>
      <c r="G90" s="90"/>
      <c r="H90" s="67"/>
      <c r="I90" s="90"/>
      <c r="J90" s="67"/>
      <c r="K90" s="91"/>
    </row>
    <row r="91" spans="1:11" ht="21.95" customHeight="1">
      <c r="A91" s="18" t="s">
        <v>347</v>
      </c>
      <c r="C91" s="59"/>
      <c r="D91" s="62"/>
      <c r="E91" s="56"/>
      <c r="F91" s="7"/>
      <c r="G91" s="56"/>
      <c r="H91" s="57"/>
      <c r="I91" s="56"/>
      <c r="J91" s="59"/>
      <c r="K91" s="56"/>
    </row>
    <row r="92" spans="1:11" ht="16.5" customHeight="1">
      <c r="A92" s="61"/>
      <c r="C92" s="59"/>
      <c r="D92" s="62"/>
      <c r="E92" s="56"/>
      <c r="F92" s="7"/>
      <c r="G92" s="56"/>
      <c r="H92" s="57"/>
      <c r="I92" s="56"/>
      <c r="J92" s="59"/>
      <c r="K92" s="19" t="s">
        <v>109</v>
      </c>
    </row>
    <row r="93" spans="1:11" s="5" customFormat="1" ht="15.95" customHeight="1">
      <c r="A93" s="1" t="s">
        <v>116</v>
      </c>
      <c r="B93" s="2"/>
      <c r="C93" s="3"/>
      <c r="D93" s="4"/>
      <c r="E93" s="4"/>
      <c r="F93" s="4"/>
      <c r="G93" s="4"/>
      <c r="H93" s="4"/>
      <c r="I93" s="4"/>
      <c r="J93" s="4"/>
    </row>
    <row r="94" spans="1:11" s="5" customFormat="1" ht="15.95" customHeight="1">
      <c r="A94" s="1" t="s">
        <v>92</v>
      </c>
      <c r="B94" s="4"/>
      <c r="C94" s="3"/>
      <c r="D94" s="4"/>
      <c r="E94" s="4"/>
      <c r="F94" s="4"/>
      <c r="G94" s="4"/>
      <c r="H94" s="4"/>
      <c r="I94" s="4"/>
      <c r="J94" s="4"/>
      <c r="K94" s="4"/>
    </row>
    <row r="95" spans="1:11" s="5" customFormat="1" ht="15.95" customHeight="1">
      <c r="A95" s="1" t="s">
        <v>304</v>
      </c>
      <c r="B95" s="4"/>
      <c r="C95" s="3"/>
      <c r="D95" s="4"/>
      <c r="E95" s="4"/>
      <c r="F95" s="4"/>
      <c r="G95" s="4"/>
      <c r="H95" s="4"/>
      <c r="I95" s="4"/>
      <c r="J95" s="4"/>
      <c r="K95" s="4"/>
    </row>
    <row r="96" spans="1:11" s="5" customFormat="1" ht="15.95" customHeight="1">
      <c r="B96" s="4"/>
      <c r="C96" s="3"/>
      <c r="D96" s="4"/>
      <c r="E96" s="4"/>
      <c r="F96" s="4"/>
      <c r="G96" s="4"/>
      <c r="H96" s="4"/>
      <c r="I96" s="4"/>
      <c r="J96" s="4"/>
      <c r="K96" s="7" t="s">
        <v>148</v>
      </c>
    </row>
    <row r="97" spans="1:11" ht="15.95" customHeight="1">
      <c r="E97" s="118"/>
      <c r="F97" s="118" t="s">
        <v>0</v>
      </c>
      <c r="G97" s="118"/>
      <c r="H97" s="26"/>
      <c r="I97" s="118"/>
      <c r="J97" s="118" t="s">
        <v>1</v>
      </c>
      <c r="K97" s="118"/>
    </row>
    <row r="98" spans="1:11" ht="15.95" customHeight="1">
      <c r="C98" s="75" t="s">
        <v>2</v>
      </c>
      <c r="E98" s="75">
        <v>2020</v>
      </c>
      <c r="F98" s="27"/>
      <c r="G98" s="75">
        <v>2019</v>
      </c>
      <c r="H98" s="27"/>
      <c r="I98" s="75">
        <v>2020</v>
      </c>
      <c r="J98" s="27"/>
      <c r="K98" s="75">
        <v>2019</v>
      </c>
    </row>
    <row r="99" spans="1:11" ht="15.95" customHeight="1">
      <c r="A99" s="41" t="s">
        <v>144</v>
      </c>
      <c r="C99" s="75"/>
      <c r="E99" s="75"/>
      <c r="F99" s="27"/>
      <c r="G99" s="75"/>
      <c r="H99" s="27"/>
      <c r="I99" s="75"/>
      <c r="J99" s="27"/>
      <c r="K99" s="75"/>
    </row>
    <row r="100" spans="1:11" ht="15.95" customHeight="1">
      <c r="A100" s="1" t="s">
        <v>145</v>
      </c>
      <c r="H100" s="48"/>
    </row>
    <row r="101" spans="1:11" ht="15.95" customHeight="1">
      <c r="A101" s="14" t="s">
        <v>311</v>
      </c>
      <c r="B101" s="49"/>
      <c r="C101" s="49">
        <v>38</v>
      </c>
      <c r="E101" s="128">
        <v>3127142</v>
      </c>
      <c r="F101" s="128"/>
      <c r="G101" s="128">
        <v>3780795</v>
      </c>
      <c r="H101" s="128"/>
      <c r="I101" s="135">
        <v>0</v>
      </c>
      <c r="J101" s="122"/>
      <c r="K101" s="50">
        <v>0</v>
      </c>
    </row>
    <row r="102" spans="1:11" ht="15.95" customHeight="1">
      <c r="A102" s="14" t="s">
        <v>312</v>
      </c>
      <c r="B102" s="5"/>
      <c r="C102" s="96"/>
      <c r="E102" s="83"/>
      <c r="F102" s="128"/>
      <c r="G102" s="83"/>
      <c r="H102" s="83"/>
      <c r="I102" s="135"/>
      <c r="J102" s="122"/>
      <c r="K102" s="50"/>
    </row>
    <row r="103" spans="1:11" ht="15.95" customHeight="1">
      <c r="A103" s="14" t="s">
        <v>313</v>
      </c>
      <c r="B103" s="5"/>
      <c r="C103" s="96"/>
      <c r="E103" s="128">
        <v>1127676</v>
      </c>
      <c r="F103" s="128"/>
      <c r="G103" s="128">
        <v>1079187</v>
      </c>
      <c r="H103" s="128"/>
      <c r="I103" s="135">
        <v>0</v>
      </c>
      <c r="J103" s="122"/>
      <c r="K103" s="50">
        <v>0</v>
      </c>
    </row>
    <row r="104" spans="1:11" ht="15.95" customHeight="1">
      <c r="A104" s="14" t="s">
        <v>314</v>
      </c>
      <c r="B104" s="5"/>
      <c r="C104" s="96"/>
      <c r="E104" s="128">
        <v>454561</v>
      </c>
      <c r="F104" s="128"/>
      <c r="G104" s="128">
        <v>216124</v>
      </c>
      <c r="H104" s="128"/>
      <c r="I104" s="135">
        <v>0</v>
      </c>
      <c r="J104" s="122"/>
      <c r="K104" s="50">
        <v>0</v>
      </c>
    </row>
    <row r="105" spans="1:11" ht="15.95" customHeight="1">
      <c r="A105" s="14" t="s">
        <v>349</v>
      </c>
      <c r="B105" s="5"/>
      <c r="C105" s="49"/>
      <c r="E105" s="128">
        <v>143316</v>
      </c>
      <c r="F105" s="128"/>
      <c r="G105" s="128">
        <v>240701</v>
      </c>
      <c r="H105" s="128"/>
      <c r="I105" s="128">
        <v>39503</v>
      </c>
      <c r="J105" s="122"/>
      <c r="K105" s="122">
        <v>45472</v>
      </c>
    </row>
    <row r="106" spans="1:11" ht="15.95" customHeight="1">
      <c r="A106" s="14" t="s">
        <v>215</v>
      </c>
      <c r="B106" s="5"/>
      <c r="C106" s="49">
        <v>39</v>
      </c>
      <c r="E106" s="136">
        <v>137773</v>
      </c>
      <c r="F106" s="128"/>
      <c r="G106" s="136">
        <v>82431</v>
      </c>
      <c r="H106" s="128"/>
      <c r="I106" s="137">
        <v>0</v>
      </c>
      <c r="J106" s="122"/>
      <c r="K106" s="51">
        <v>0</v>
      </c>
    </row>
    <row r="107" spans="1:11" ht="15.95" customHeight="1">
      <c r="A107" s="1" t="s">
        <v>146</v>
      </c>
      <c r="E107" s="51">
        <f>SUM(E101:E106)</f>
        <v>4990468</v>
      </c>
      <c r="F107" s="122"/>
      <c r="G107" s="51">
        <f>SUM(G101:G106)</f>
        <v>5399238</v>
      </c>
      <c r="H107" s="122"/>
      <c r="I107" s="51">
        <f>SUM(I101:I106)</f>
        <v>39503</v>
      </c>
      <c r="J107" s="122"/>
      <c r="K107" s="51">
        <f>SUM(K101:K106)</f>
        <v>45472</v>
      </c>
    </row>
    <row r="108" spans="1:11" ht="15.95" customHeight="1">
      <c r="A108" s="1" t="s">
        <v>117</v>
      </c>
      <c r="E108" s="122"/>
      <c r="F108" s="122"/>
      <c r="G108" s="122"/>
      <c r="H108" s="122"/>
      <c r="I108" s="122"/>
      <c r="J108" s="122"/>
      <c r="K108" s="122"/>
    </row>
    <row r="109" spans="1:11" ht="15.95" customHeight="1">
      <c r="A109" s="14" t="s">
        <v>99</v>
      </c>
      <c r="B109" s="5"/>
      <c r="C109" s="96"/>
      <c r="E109" s="128">
        <v>2596596</v>
      </c>
      <c r="F109" s="128"/>
      <c r="G109" s="128">
        <v>3024838</v>
      </c>
      <c r="H109" s="128"/>
      <c r="I109" s="135">
        <v>0</v>
      </c>
      <c r="J109" s="122"/>
      <c r="K109" s="50">
        <v>0</v>
      </c>
    </row>
    <row r="110" spans="1:11" ht="15.95" customHeight="1">
      <c r="A110" s="14" t="s">
        <v>100</v>
      </c>
      <c r="B110" s="5"/>
      <c r="C110" s="96"/>
      <c r="E110" s="128">
        <v>453947</v>
      </c>
      <c r="F110" s="128"/>
      <c r="G110" s="128">
        <v>448778</v>
      </c>
      <c r="H110" s="128"/>
      <c r="I110" s="135">
        <v>0</v>
      </c>
      <c r="J110" s="122"/>
      <c r="K110" s="50">
        <v>0</v>
      </c>
    </row>
    <row r="111" spans="1:11" ht="15.95" customHeight="1">
      <c r="A111" s="14" t="s">
        <v>315</v>
      </c>
      <c r="B111" s="5"/>
      <c r="C111" s="96"/>
      <c r="E111" s="128">
        <v>46903</v>
      </c>
      <c r="F111" s="128"/>
      <c r="G111" s="128">
        <v>292724</v>
      </c>
      <c r="H111" s="128"/>
      <c r="I111" s="128">
        <v>7100</v>
      </c>
      <c r="J111" s="122"/>
      <c r="K111" s="122">
        <v>20498</v>
      </c>
    </row>
    <row r="112" spans="1:11" ht="15.95" customHeight="1">
      <c r="A112" s="14" t="s">
        <v>214</v>
      </c>
      <c r="B112" s="5"/>
      <c r="C112" s="49">
        <v>40</v>
      </c>
      <c r="E112" s="128">
        <v>110748</v>
      </c>
      <c r="F112" s="128"/>
      <c r="G112" s="128">
        <v>92186</v>
      </c>
      <c r="H112" s="128"/>
      <c r="I112" s="137">
        <v>0</v>
      </c>
      <c r="J112" s="122"/>
      <c r="K112" s="51">
        <v>0</v>
      </c>
    </row>
    <row r="113" spans="1:11" ht="15.95" customHeight="1">
      <c r="A113" s="1" t="s">
        <v>118</v>
      </c>
      <c r="C113" s="96"/>
      <c r="E113" s="120">
        <f>SUM(E109:E112)</f>
        <v>3208194</v>
      </c>
      <c r="F113" s="122"/>
      <c r="G113" s="120">
        <f>SUM(G109:G112)</f>
        <v>3858526</v>
      </c>
      <c r="H113" s="122"/>
      <c r="I113" s="51">
        <f>SUM(I109:I112)</f>
        <v>7100</v>
      </c>
      <c r="J113" s="122"/>
      <c r="K113" s="51">
        <f>SUM(K109:K112)</f>
        <v>20498</v>
      </c>
    </row>
    <row r="114" spans="1:11" ht="15.95" customHeight="1">
      <c r="A114" s="1" t="s">
        <v>119</v>
      </c>
      <c r="B114" s="5"/>
      <c r="C114" s="96"/>
      <c r="E114" s="122">
        <f>SUM(E107-E113)</f>
        <v>1782274</v>
      </c>
      <c r="F114" s="122"/>
      <c r="G114" s="143">
        <f>SUM(G107-G113)</f>
        <v>1540712</v>
      </c>
      <c r="H114" s="122"/>
      <c r="I114" s="143">
        <f>SUM(I107-I113)</f>
        <v>32403</v>
      </c>
      <c r="J114" s="122"/>
      <c r="K114" s="143">
        <f>SUM(K107-K113)</f>
        <v>24974</v>
      </c>
    </row>
    <row r="115" spans="1:11" ht="15.95" customHeight="1">
      <c r="A115" s="14" t="s">
        <v>120</v>
      </c>
      <c r="B115" s="5"/>
      <c r="C115" s="96"/>
      <c r="E115" s="128">
        <v>105340</v>
      </c>
      <c r="F115" s="128"/>
      <c r="G115" s="128">
        <v>142352</v>
      </c>
      <c r="H115" s="128"/>
      <c r="I115" s="135">
        <v>0</v>
      </c>
      <c r="J115" s="122"/>
      <c r="K115" s="135">
        <v>0</v>
      </c>
    </row>
    <row r="116" spans="1:11" ht="15.95" customHeight="1">
      <c r="A116" s="14" t="s">
        <v>121</v>
      </c>
      <c r="B116" s="5"/>
      <c r="C116" s="96"/>
      <c r="E116" s="135">
        <v>2202</v>
      </c>
      <c r="F116" s="128"/>
      <c r="G116" s="135">
        <v>2076</v>
      </c>
      <c r="H116" s="128"/>
      <c r="I116" s="135">
        <v>57413</v>
      </c>
      <c r="J116" s="122"/>
      <c r="K116" s="135">
        <v>67763</v>
      </c>
    </row>
    <row r="117" spans="1:11" ht="15.95" customHeight="1">
      <c r="A117" s="14" t="s">
        <v>196</v>
      </c>
      <c r="B117" s="5"/>
      <c r="C117" s="96"/>
      <c r="E117" s="135">
        <v>7038</v>
      </c>
      <c r="F117" s="128"/>
      <c r="G117" s="135">
        <v>5543</v>
      </c>
      <c r="H117" s="128"/>
      <c r="I117" s="135">
        <v>65887</v>
      </c>
      <c r="J117" s="122"/>
      <c r="K117" s="135">
        <v>68102</v>
      </c>
    </row>
    <row r="118" spans="1:11" ht="15.95" customHeight="1">
      <c r="A118" s="14" t="s">
        <v>34</v>
      </c>
      <c r="B118" s="5"/>
      <c r="C118" s="96"/>
      <c r="E118" s="135">
        <v>84774</v>
      </c>
      <c r="F118" s="135"/>
      <c r="G118" s="135">
        <v>92263</v>
      </c>
      <c r="H118" s="128"/>
      <c r="I118" s="128">
        <v>1249</v>
      </c>
      <c r="J118" s="122"/>
      <c r="K118" s="128">
        <v>1887</v>
      </c>
    </row>
    <row r="119" spans="1:11" ht="15.95" customHeight="1">
      <c r="A119" s="14" t="s">
        <v>316</v>
      </c>
      <c r="B119" s="5"/>
      <c r="C119" s="96"/>
      <c r="E119" s="135">
        <v>-80710</v>
      </c>
      <c r="F119" s="135"/>
      <c r="G119" s="135">
        <v>0</v>
      </c>
      <c r="H119" s="128"/>
      <c r="I119" s="128">
        <v>-13289</v>
      </c>
      <c r="J119" s="122"/>
      <c r="K119" s="135">
        <v>0</v>
      </c>
    </row>
    <row r="120" spans="1:11" ht="15.95" customHeight="1">
      <c r="A120" s="14" t="s">
        <v>382</v>
      </c>
      <c r="B120" s="5"/>
      <c r="C120" s="96"/>
      <c r="E120" s="135">
        <v>-1255</v>
      </c>
      <c r="F120" s="135"/>
      <c r="G120" s="135">
        <v>0</v>
      </c>
      <c r="H120" s="128"/>
      <c r="I120" s="135">
        <v>0</v>
      </c>
      <c r="J120" s="122"/>
      <c r="K120" s="135">
        <v>0</v>
      </c>
    </row>
    <row r="121" spans="1:11" ht="15.95" customHeight="1">
      <c r="A121" s="14" t="s">
        <v>253</v>
      </c>
      <c r="B121" s="5"/>
      <c r="C121" s="96"/>
      <c r="E121" s="135">
        <v>0</v>
      </c>
      <c r="F121" s="128"/>
      <c r="G121" s="135">
        <v>2937</v>
      </c>
      <c r="H121" s="128"/>
      <c r="I121" s="135">
        <v>0</v>
      </c>
      <c r="J121" s="122"/>
      <c r="K121" s="135">
        <v>0</v>
      </c>
    </row>
    <row r="122" spans="1:11" ht="15.95" customHeight="1">
      <c r="A122" s="14" t="s">
        <v>344</v>
      </c>
      <c r="B122" s="5"/>
      <c r="C122" s="96"/>
      <c r="E122" s="9">
        <v>-9657</v>
      </c>
      <c r="G122" s="9">
        <v>5212</v>
      </c>
      <c r="I122" s="135">
        <v>0</v>
      </c>
      <c r="J122" s="122"/>
      <c r="K122" s="141">
        <v>0</v>
      </c>
    </row>
    <row r="123" spans="1:11" ht="15.95" customHeight="1">
      <c r="A123" s="14" t="s">
        <v>243</v>
      </c>
      <c r="B123" s="5"/>
      <c r="C123" s="96"/>
      <c r="E123" s="135">
        <v>3379</v>
      </c>
      <c r="F123" s="135"/>
      <c r="G123" s="135">
        <v>11256</v>
      </c>
      <c r="H123" s="128"/>
      <c r="I123" s="135">
        <v>0</v>
      </c>
      <c r="J123" s="122"/>
      <c r="K123" s="51">
        <v>0</v>
      </c>
    </row>
    <row r="124" spans="1:11" ht="15.95" customHeight="1">
      <c r="A124" s="1" t="s">
        <v>122</v>
      </c>
      <c r="B124" s="5"/>
      <c r="C124" s="96"/>
      <c r="E124" s="120">
        <f>SUM(E114:E123)</f>
        <v>1893385</v>
      </c>
      <c r="F124" s="122"/>
      <c r="G124" s="120">
        <f>SUM(G114:G123)</f>
        <v>1802351</v>
      </c>
      <c r="H124" s="122"/>
      <c r="I124" s="120">
        <f>SUM(I114:I123)</f>
        <v>143663</v>
      </c>
      <c r="J124" s="122"/>
      <c r="K124" s="120">
        <f>SUM(K114:K123)</f>
        <v>162726</v>
      </c>
    </row>
    <row r="125" spans="1:11" ht="15.95" customHeight="1">
      <c r="A125" s="14" t="s">
        <v>234</v>
      </c>
      <c r="B125" s="15"/>
      <c r="C125" s="101"/>
      <c r="E125" s="128">
        <v>315372</v>
      </c>
      <c r="F125" s="128"/>
      <c r="G125" s="128">
        <v>458152</v>
      </c>
      <c r="H125" s="128"/>
      <c r="I125" s="128">
        <v>137</v>
      </c>
      <c r="J125" s="128"/>
      <c r="K125" s="128">
        <v>509</v>
      </c>
    </row>
    <row r="126" spans="1:11" ht="15.95" customHeight="1">
      <c r="A126" s="14" t="s">
        <v>35</v>
      </c>
      <c r="B126" s="15"/>
      <c r="C126" s="49"/>
      <c r="E126" s="136">
        <v>804974</v>
      </c>
      <c r="F126" s="128"/>
      <c r="G126" s="136">
        <v>662876</v>
      </c>
      <c r="H126" s="128"/>
      <c r="I126" s="136">
        <v>56773</v>
      </c>
      <c r="J126" s="128"/>
      <c r="K126" s="136">
        <v>51014</v>
      </c>
    </row>
    <row r="127" spans="1:11" ht="15.95" customHeight="1">
      <c r="A127" s="1" t="s">
        <v>36</v>
      </c>
      <c r="E127" s="120">
        <f>SUM(E125:E126)</f>
        <v>1120346</v>
      </c>
      <c r="F127" s="122"/>
      <c r="G127" s="120">
        <f>SUM(G125:G126)</f>
        <v>1121028</v>
      </c>
      <c r="H127" s="122"/>
      <c r="I127" s="120">
        <f>SUM(I125:I126)</f>
        <v>56910</v>
      </c>
      <c r="J127" s="122"/>
      <c r="K127" s="120">
        <f>SUM(K125:K126)</f>
        <v>51523</v>
      </c>
    </row>
    <row r="128" spans="1:11" ht="15.95" customHeight="1">
      <c r="A128" s="1" t="s">
        <v>197</v>
      </c>
      <c r="B128" s="15"/>
      <c r="E128" s="122">
        <f>E124-E127</f>
        <v>773039</v>
      </c>
      <c r="F128" s="122"/>
      <c r="G128" s="122">
        <f>G124-G127</f>
        <v>681323</v>
      </c>
      <c r="H128" s="122"/>
      <c r="I128" s="122">
        <f>I124-I127</f>
        <v>86753</v>
      </c>
      <c r="J128" s="122"/>
      <c r="K128" s="122">
        <f>K124-K127</f>
        <v>111203</v>
      </c>
    </row>
    <row r="129" spans="1:11" ht="15.95" customHeight="1">
      <c r="A129" s="14" t="s">
        <v>37</v>
      </c>
      <c r="E129" s="136">
        <v>-297266</v>
      </c>
      <c r="F129" s="128"/>
      <c r="G129" s="136">
        <v>-250259</v>
      </c>
      <c r="H129" s="128"/>
      <c r="I129" s="136">
        <v>-108088</v>
      </c>
      <c r="J129" s="128"/>
      <c r="K129" s="136">
        <v>-116558</v>
      </c>
    </row>
    <row r="130" spans="1:11" ht="15.95" customHeight="1">
      <c r="A130" s="1" t="s">
        <v>171</v>
      </c>
      <c r="E130" s="121">
        <f>SUM(E128:E129)</f>
        <v>475773</v>
      </c>
      <c r="F130" s="122"/>
      <c r="G130" s="121">
        <f>SUM(G128:G129)</f>
        <v>431064</v>
      </c>
      <c r="H130" s="122"/>
      <c r="I130" s="121">
        <f>SUM(I128:I129)</f>
        <v>-21335</v>
      </c>
      <c r="J130" s="122"/>
      <c r="K130" s="121">
        <f>SUM(K128:K129)</f>
        <v>-5355</v>
      </c>
    </row>
    <row r="131" spans="1:11" ht="15.95" customHeight="1">
      <c r="A131" s="14" t="s">
        <v>254</v>
      </c>
      <c r="C131" s="49">
        <v>18</v>
      </c>
      <c r="E131" s="135">
        <v>0</v>
      </c>
      <c r="F131" s="128"/>
      <c r="G131" s="135">
        <v>0</v>
      </c>
      <c r="H131" s="128"/>
      <c r="I131" s="135">
        <v>221484</v>
      </c>
      <c r="J131" s="122"/>
      <c r="K131" s="50">
        <v>236392</v>
      </c>
    </row>
    <row r="132" spans="1:11" ht="15.95" customHeight="1">
      <c r="A132" s="14" t="s">
        <v>362</v>
      </c>
      <c r="C132" s="49">
        <v>19</v>
      </c>
      <c r="E132" s="136">
        <v>59348</v>
      </c>
      <c r="F132" s="128"/>
      <c r="G132" s="136">
        <v>24282</v>
      </c>
      <c r="H132" s="128"/>
      <c r="I132" s="136">
        <v>59348</v>
      </c>
      <c r="J132" s="50"/>
      <c r="K132" s="119">
        <v>24282</v>
      </c>
    </row>
    <row r="133" spans="1:11" ht="15.95" customHeight="1">
      <c r="A133" s="1" t="s">
        <v>255</v>
      </c>
      <c r="E133" s="122">
        <f>SUM(E130:E132)</f>
        <v>535121</v>
      </c>
      <c r="F133" s="122"/>
      <c r="G133" s="122">
        <f>SUM(G130:G132)</f>
        <v>455346</v>
      </c>
      <c r="H133" s="122"/>
      <c r="I133" s="122">
        <f>SUM(I130:I132)</f>
        <v>259497</v>
      </c>
      <c r="J133" s="122"/>
      <c r="K133" s="122">
        <f>SUM(K130:K132)</f>
        <v>255319</v>
      </c>
    </row>
    <row r="134" spans="1:11" ht="15.95" customHeight="1">
      <c r="A134" s="14" t="s">
        <v>203</v>
      </c>
      <c r="C134" s="49">
        <v>41</v>
      </c>
      <c r="E134" s="136">
        <v>-74938</v>
      </c>
      <c r="F134" s="128"/>
      <c r="G134" s="136">
        <v>-92542</v>
      </c>
      <c r="H134" s="128"/>
      <c r="I134" s="135">
        <v>5978</v>
      </c>
      <c r="J134" s="128"/>
      <c r="K134" s="135">
        <v>0</v>
      </c>
    </row>
    <row r="135" spans="1:11" ht="15.95" customHeight="1">
      <c r="A135" s="1" t="s">
        <v>244</v>
      </c>
      <c r="B135" s="5"/>
      <c r="E135" s="120">
        <f>SUM(E133:E134)</f>
        <v>460183</v>
      </c>
      <c r="F135" s="121"/>
      <c r="G135" s="120">
        <f>SUM(G133:G134)</f>
        <v>362804</v>
      </c>
      <c r="H135" s="121"/>
      <c r="I135" s="120">
        <f>SUM(I133:I134)</f>
        <v>265475</v>
      </c>
      <c r="J135" s="121"/>
      <c r="K135" s="120">
        <f>SUM(K133:K134)</f>
        <v>255319</v>
      </c>
    </row>
    <row r="136" spans="1:11" ht="15.95" customHeight="1">
      <c r="A136" s="1"/>
      <c r="B136" s="5"/>
      <c r="E136" s="121"/>
      <c r="F136" s="121"/>
      <c r="G136" s="121"/>
      <c r="H136" s="121"/>
      <c r="I136" s="121"/>
      <c r="J136" s="121"/>
      <c r="K136" s="121"/>
    </row>
    <row r="137" spans="1:11" ht="15.95" customHeight="1">
      <c r="A137" s="52" t="s">
        <v>40</v>
      </c>
      <c r="C137" s="97"/>
      <c r="D137" s="98"/>
      <c r="E137" s="84"/>
      <c r="F137" s="97"/>
      <c r="G137" s="84"/>
      <c r="H137" s="85"/>
      <c r="I137" s="86"/>
      <c r="J137" s="68"/>
      <c r="K137" s="86"/>
    </row>
    <row r="138" spans="1:11" ht="15.95" customHeight="1">
      <c r="A138" s="60" t="s">
        <v>98</v>
      </c>
      <c r="C138" s="97"/>
      <c r="D138" s="98"/>
      <c r="E138" s="84"/>
      <c r="F138" s="97"/>
      <c r="G138" s="84"/>
      <c r="H138" s="85"/>
      <c r="I138" s="86"/>
      <c r="J138" s="68"/>
      <c r="K138" s="86"/>
    </row>
    <row r="139" spans="1:11" ht="15.95" customHeight="1">
      <c r="A139" s="60" t="s">
        <v>204</v>
      </c>
      <c r="C139" s="97"/>
      <c r="D139" s="98"/>
      <c r="E139" s="84"/>
      <c r="F139" s="97"/>
      <c r="G139" s="84"/>
      <c r="H139" s="85"/>
      <c r="I139" s="86"/>
      <c r="J139" s="68"/>
      <c r="K139" s="86"/>
    </row>
    <row r="140" spans="1:11" ht="15.95" customHeight="1">
      <c r="A140" s="14" t="s">
        <v>182</v>
      </c>
      <c r="J140" s="68"/>
    </row>
    <row r="141" spans="1:11" ht="15.95" customHeight="1">
      <c r="A141" s="14" t="s">
        <v>183</v>
      </c>
      <c r="C141" s="97"/>
      <c r="D141" s="98"/>
      <c r="E141" s="135">
        <v>84</v>
      </c>
      <c r="F141" s="135"/>
      <c r="G141" s="135">
        <v>-801</v>
      </c>
      <c r="H141" s="135"/>
      <c r="I141" s="135">
        <v>0</v>
      </c>
      <c r="J141" s="68"/>
      <c r="K141" s="50">
        <v>0</v>
      </c>
    </row>
    <row r="142" spans="1:11" ht="15.95" customHeight="1">
      <c r="A142" s="14" t="s">
        <v>363</v>
      </c>
      <c r="C142" s="9"/>
      <c r="J142" s="68"/>
    </row>
    <row r="143" spans="1:11" ht="15.95" customHeight="1">
      <c r="A143" s="14" t="s">
        <v>242</v>
      </c>
      <c r="C143" s="97"/>
      <c r="D143" s="98"/>
      <c r="E143" s="135">
        <v>0</v>
      </c>
      <c r="F143" s="135"/>
      <c r="G143" s="135">
        <v>1833</v>
      </c>
      <c r="H143" s="135"/>
      <c r="I143" s="135">
        <v>0</v>
      </c>
      <c r="J143" s="68"/>
      <c r="K143" s="50">
        <v>0</v>
      </c>
    </row>
    <row r="144" spans="1:11" ht="15.95" customHeight="1">
      <c r="A144" s="14" t="s">
        <v>162</v>
      </c>
      <c r="C144" s="9"/>
    </row>
    <row r="145" spans="1:11" ht="15.95" customHeight="1">
      <c r="A145" s="14" t="s">
        <v>163</v>
      </c>
      <c r="C145" s="49">
        <v>18</v>
      </c>
      <c r="D145" s="98"/>
      <c r="E145" s="137">
        <v>0</v>
      </c>
      <c r="F145" s="138"/>
      <c r="G145" s="137">
        <v>0</v>
      </c>
      <c r="H145" s="138"/>
      <c r="I145" s="137">
        <f>44-1</f>
        <v>43</v>
      </c>
      <c r="K145" s="51">
        <v>115</v>
      </c>
    </row>
    <row r="146" spans="1:11" ht="15.95" customHeight="1">
      <c r="A146" s="60" t="s">
        <v>98</v>
      </c>
      <c r="C146" s="9"/>
      <c r="E146" s="22"/>
      <c r="F146" s="22"/>
      <c r="G146" s="22"/>
      <c r="H146" s="22"/>
      <c r="I146" s="22"/>
      <c r="K146" s="22"/>
    </row>
    <row r="147" spans="1:11" ht="15.95" customHeight="1">
      <c r="A147" s="60" t="s">
        <v>354</v>
      </c>
      <c r="C147" s="97"/>
      <c r="D147" s="98"/>
      <c r="E147" s="51">
        <f>SUM(E141:E145)</f>
        <v>84</v>
      </c>
      <c r="F147" s="99"/>
      <c r="G147" s="51">
        <f>SUM(G141:G145)</f>
        <v>1032</v>
      </c>
      <c r="H147" s="50"/>
      <c r="I147" s="51">
        <f>SUM(I141:I145)</f>
        <v>43</v>
      </c>
      <c r="J147" s="63"/>
      <c r="K147" s="51">
        <f>SUM(K141:K145)</f>
        <v>115</v>
      </c>
    </row>
    <row r="148" spans="1:11" ht="15.95" customHeight="1">
      <c r="A148" s="60"/>
      <c r="C148" s="97"/>
      <c r="D148" s="98"/>
    </row>
    <row r="149" spans="1:11" ht="15.95" customHeight="1">
      <c r="A149" s="104" t="s">
        <v>268</v>
      </c>
      <c r="C149" s="97"/>
      <c r="D149" s="98"/>
    </row>
    <row r="150" spans="1:11" ht="15.95" customHeight="1">
      <c r="A150" s="104" t="s">
        <v>270</v>
      </c>
      <c r="C150" s="97"/>
      <c r="D150" s="98"/>
    </row>
    <row r="151" spans="1:11" ht="15.95" customHeight="1">
      <c r="A151" s="14" t="s">
        <v>269</v>
      </c>
      <c r="C151" s="97"/>
      <c r="D151" s="98"/>
      <c r="E151" s="50"/>
      <c r="F151" s="99"/>
      <c r="G151" s="50"/>
      <c r="H151" s="50"/>
      <c r="I151" s="50"/>
      <c r="J151" s="63"/>
      <c r="K151" s="50"/>
    </row>
    <row r="152" spans="1:11" ht="15.95" customHeight="1">
      <c r="A152" s="14" t="s">
        <v>364</v>
      </c>
      <c r="C152" s="49">
        <v>19</v>
      </c>
      <c r="D152" s="98"/>
      <c r="E152" s="137">
        <v>0</v>
      </c>
      <c r="F152" s="139"/>
      <c r="G152" s="137">
        <v>2541</v>
      </c>
      <c r="H152" s="135"/>
      <c r="I152" s="137">
        <v>0</v>
      </c>
      <c r="J152" s="135"/>
      <c r="K152" s="137">
        <v>2541</v>
      </c>
    </row>
    <row r="153" spans="1:11" ht="15.95" customHeight="1">
      <c r="A153" s="104" t="s">
        <v>268</v>
      </c>
      <c r="C153" s="97"/>
      <c r="D153" s="98"/>
      <c r="E153" s="50"/>
      <c r="F153" s="99"/>
      <c r="G153" s="50"/>
      <c r="H153" s="50"/>
      <c r="I153" s="50"/>
      <c r="J153" s="105"/>
      <c r="K153" s="50"/>
    </row>
    <row r="154" spans="1:11" ht="15.95" customHeight="1">
      <c r="A154" s="104" t="s">
        <v>353</v>
      </c>
      <c r="C154" s="97"/>
      <c r="D154" s="98"/>
      <c r="E154" s="51">
        <f>SUM(E152)</f>
        <v>0</v>
      </c>
      <c r="F154" s="99"/>
      <c r="G154" s="51">
        <f>SUM(G152)</f>
        <v>2541</v>
      </c>
      <c r="H154" s="50"/>
      <c r="I154" s="51">
        <f>SUM(I152)</f>
        <v>0</v>
      </c>
      <c r="J154" s="63"/>
      <c r="K154" s="51">
        <f>SUM(K152)</f>
        <v>2541</v>
      </c>
    </row>
    <row r="155" spans="1:11" ht="15.95" customHeight="1">
      <c r="A155" s="52" t="s">
        <v>125</v>
      </c>
      <c r="C155" s="84"/>
      <c r="D155" s="98"/>
      <c r="E155" s="94">
        <f>SUM(E147,E154)</f>
        <v>84</v>
      </c>
      <c r="F155" s="100"/>
      <c r="G155" s="94">
        <f>SUM(G147,G154)</f>
        <v>3573</v>
      </c>
      <c r="H155" s="95"/>
      <c r="I155" s="94">
        <f>SUM(I147,I154)</f>
        <v>43</v>
      </c>
      <c r="J155" s="68"/>
      <c r="K155" s="94">
        <f>SUM(K147,K154)</f>
        <v>2656</v>
      </c>
    </row>
    <row r="156" spans="1:11" ht="15.95" customHeight="1">
      <c r="A156" s="61"/>
      <c r="E156" s="121"/>
      <c r="F156" s="121"/>
      <c r="G156" s="121"/>
      <c r="H156" s="121"/>
      <c r="I156" s="121"/>
      <c r="J156" s="68"/>
      <c r="K156" s="121"/>
    </row>
    <row r="157" spans="1:11" ht="15.95" customHeight="1" thickBot="1">
      <c r="A157" s="52" t="s">
        <v>126</v>
      </c>
      <c r="C157" s="84"/>
      <c r="D157" s="98"/>
      <c r="E157" s="87">
        <f>SUM(E135,E155)</f>
        <v>460267</v>
      </c>
      <c r="F157" s="100"/>
      <c r="G157" s="87">
        <f>SUM(G135,G155)</f>
        <v>366377</v>
      </c>
      <c r="H157" s="85"/>
      <c r="I157" s="87">
        <f>SUM(I135,I155)</f>
        <v>265518</v>
      </c>
      <c r="J157" s="68"/>
      <c r="K157" s="87">
        <f>SUM(K135,K155)</f>
        <v>257975</v>
      </c>
    </row>
    <row r="158" spans="1:11" ht="15.95" customHeight="1" thickTop="1">
      <c r="E158" s="121"/>
      <c r="F158" s="22"/>
    </row>
    <row r="159" spans="1:11" ht="15.95" customHeight="1">
      <c r="A159" s="18" t="s">
        <v>347</v>
      </c>
      <c r="C159" s="20"/>
      <c r="E159" s="17"/>
      <c r="F159" s="22"/>
      <c r="G159" s="17"/>
      <c r="H159" s="22"/>
      <c r="I159" s="17"/>
      <c r="J159" s="17"/>
      <c r="K159" s="17"/>
    </row>
    <row r="160" spans="1:11" ht="21.95" customHeight="1">
      <c r="C160" s="20"/>
      <c r="E160" s="17"/>
      <c r="F160" s="22"/>
      <c r="G160" s="17"/>
      <c r="H160" s="22"/>
      <c r="I160" s="17"/>
      <c r="J160" s="17"/>
      <c r="K160" s="19" t="s">
        <v>109</v>
      </c>
    </row>
    <row r="161" spans="1:11" ht="21.95" customHeight="1">
      <c r="A161" s="1" t="s">
        <v>116</v>
      </c>
      <c r="C161" s="20"/>
      <c r="E161" s="17"/>
      <c r="F161" s="22"/>
      <c r="G161" s="17"/>
      <c r="H161" s="22"/>
      <c r="I161" s="17"/>
      <c r="J161" s="17"/>
      <c r="K161" s="17"/>
    </row>
    <row r="162" spans="1:11" ht="21.95" customHeight="1">
      <c r="A162" s="1" t="s">
        <v>127</v>
      </c>
      <c r="C162" s="20"/>
      <c r="E162" s="17"/>
      <c r="F162" s="22"/>
      <c r="G162" s="17"/>
      <c r="H162" s="22"/>
      <c r="I162" s="17"/>
      <c r="J162" s="17"/>
      <c r="K162" s="17"/>
    </row>
    <row r="163" spans="1:11" ht="21.95" customHeight="1">
      <c r="A163" s="1" t="s">
        <v>304</v>
      </c>
      <c r="C163" s="20"/>
      <c r="E163" s="17"/>
      <c r="F163" s="22"/>
      <c r="G163" s="17"/>
      <c r="H163" s="22"/>
      <c r="I163" s="17"/>
      <c r="J163" s="17"/>
      <c r="K163" s="17"/>
    </row>
    <row r="164" spans="1:11" ht="21.95" customHeight="1">
      <c r="C164" s="20"/>
      <c r="E164" s="17"/>
      <c r="F164" s="22"/>
      <c r="G164" s="17"/>
      <c r="H164" s="22"/>
      <c r="I164" s="17"/>
      <c r="J164" s="17"/>
      <c r="K164" s="7" t="s">
        <v>148</v>
      </c>
    </row>
    <row r="165" spans="1:11" ht="21.95" customHeight="1">
      <c r="E165" s="118"/>
      <c r="F165" s="118" t="s">
        <v>0</v>
      </c>
      <c r="G165" s="118"/>
      <c r="H165" s="26"/>
      <c r="I165" s="118"/>
      <c r="J165" s="118" t="s">
        <v>1</v>
      </c>
      <c r="K165" s="118"/>
    </row>
    <row r="166" spans="1:11" ht="21.95" customHeight="1">
      <c r="C166" s="75" t="s">
        <v>2</v>
      </c>
      <c r="E166" s="75">
        <v>2020</v>
      </c>
      <c r="F166" s="27"/>
      <c r="G166" s="75">
        <v>2019</v>
      </c>
      <c r="H166" s="27"/>
      <c r="I166" s="75">
        <v>2020</v>
      </c>
      <c r="J166" s="27"/>
      <c r="K166" s="75">
        <v>2019</v>
      </c>
    </row>
    <row r="167" spans="1:11" ht="21.95" customHeight="1">
      <c r="A167" s="1" t="s">
        <v>256</v>
      </c>
      <c r="C167" s="74"/>
      <c r="D167" s="22"/>
      <c r="E167" s="17"/>
      <c r="F167" s="22"/>
      <c r="G167" s="17"/>
      <c r="H167" s="22"/>
      <c r="I167" s="17"/>
      <c r="J167" s="17"/>
      <c r="K167" s="17"/>
    </row>
    <row r="168" spans="1:11" ht="21.95" customHeight="1" thickBot="1">
      <c r="A168" s="14" t="s">
        <v>64</v>
      </c>
      <c r="C168" s="49"/>
      <c r="E168" s="128">
        <v>265475</v>
      </c>
      <c r="G168" s="121">
        <v>255319</v>
      </c>
      <c r="I168" s="66">
        <f>I135</f>
        <v>265475</v>
      </c>
      <c r="J168" s="19"/>
      <c r="K168" s="66">
        <f>K135</f>
        <v>255319</v>
      </c>
    </row>
    <row r="169" spans="1:11" ht="21.95" customHeight="1" thickTop="1">
      <c r="A169" s="14" t="s">
        <v>38</v>
      </c>
      <c r="C169" s="49"/>
      <c r="E169" s="133">
        <v>194708</v>
      </c>
      <c r="G169" s="17">
        <v>107485</v>
      </c>
      <c r="I169" s="65"/>
      <c r="J169" s="17"/>
      <c r="K169" s="65"/>
    </row>
    <row r="170" spans="1:11" ht="21.95" customHeight="1" thickBot="1">
      <c r="A170" s="14"/>
      <c r="C170" s="49"/>
      <c r="E170" s="16">
        <f>SUM(E168:E169)</f>
        <v>460183</v>
      </c>
      <c r="F170" s="121"/>
      <c r="G170" s="16">
        <f>SUM(G168:G169)</f>
        <v>362804</v>
      </c>
      <c r="H170" s="121"/>
      <c r="I170" s="65"/>
      <c r="J170" s="121"/>
      <c r="K170" s="65"/>
    </row>
    <row r="171" spans="1:11" ht="21.95" customHeight="1" thickTop="1">
      <c r="A171" s="60"/>
      <c r="C171" s="53"/>
      <c r="D171" s="54"/>
      <c r="E171" s="50"/>
      <c r="F171" s="55"/>
      <c r="G171" s="50"/>
      <c r="H171" s="57"/>
      <c r="I171" s="58"/>
      <c r="J171" s="59"/>
      <c r="K171" s="58"/>
    </row>
    <row r="172" spans="1:11" ht="21.95" customHeight="1">
      <c r="A172" s="1" t="s">
        <v>205</v>
      </c>
      <c r="C172" s="59"/>
      <c r="D172" s="62"/>
      <c r="E172" s="68"/>
      <c r="F172" s="7"/>
      <c r="G172" s="68"/>
      <c r="H172" s="29"/>
      <c r="I172" s="28"/>
      <c r="J172" s="59"/>
      <c r="K172" s="28"/>
    </row>
    <row r="173" spans="1:11" ht="21.95" customHeight="1" thickBot="1">
      <c r="A173" s="14" t="s">
        <v>64</v>
      </c>
      <c r="C173" s="59"/>
      <c r="D173" s="62"/>
      <c r="E173" s="128">
        <v>265518</v>
      </c>
      <c r="G173" s="121">
        <v>257975</v>
      </c>
      <c r="H173" s="29"/>
      <c r="I173" s="66">
        <f>SUM(I157)</f>
        <v>265518</v>
      </c>
      <c r="J173" s="59"/>
      <c r="K173" s="66">
        <f>SUM(K157)</f>
        <v>257975</v>
      </c>
    </row>
    <row r="174" spans="1:11" ht="21.95" customHeight="1" thickTop="1">
      <c r="A174" s="14" t="s">
        <v>38</v>
      </c>
      <c r="C174" s="59"/>
      <c r="D174" s="62"/>
      <c r="E174" s="133">
        <v>194749</v>
      </c>
      <c r="G174" s="17">
        <v>108402</v>
      </c>
      <c r="H174" s="29"/>
      <c r="I174" s="65"/>
      <c r="J174" s="64"/>
      <c r="K174" s="65"/>
    </row>
    <row r="175" spans="1:11" ht="21.95" customHeight="1" thickBot="1">
      <c r="A175" s="61"/>
      <c r="C175" s="59"/>
      <c r="D175" s="62"/>
      <c r="E175" s="16">
        <f>SUM(E173:E174)</f>
        <v>460267</v>
      </c>
      <c r="F175" s="7"/>
      <c r="G175" s="16">
        <f>SUM(G173:G174)</f>
        <v>366377</v>
      </c>
      <c r="H175" s="29"/>
      <c r="I175" s="65"/>
      <c r="J175" s="64"/>
      <c r="K175" s="65"/>
    </row>
    <row r="176" spans="1:11" ht="21.95" customHeight="1" thickTop="1">
      <c r="A176" s="61"/>
      <c r="C176" s="59"/>
      <c r="D176" s="62"/>
      <c r="E176" s="121"/>
      <c r="F176" s="7"/>
      <c r="G176" s="121"/>
      <c r="H176" s="29"/>
      <c r="I176" s="65"/>
      <c r="J176" s="64"/>
      <c r="K176" s="65"/>
    </row>
    <row r="177" spans="1:11" ht="21.95" customHeight="1">
      <c r="A177" s="61"/>
      <c r="C177" s="59"/>
      <c r="D177" s="62"/>
      <c r="E177" s="121"/>
      <c r="F177" s="7"/>
      <c r="G177" s="121" t="s">
        <v>317</v>
      </c>
      <c r="H177" s="29"/>
      <c r="I177" s="65"/>
      <c r="J177" s="64"/>
      <c r="K177" s="121" t="s">
        <v>317</v>
      </c>
    </row>
    <row r="178" spans="1:11" ht="21.95" customHeight="1">
      <c r="A178" s="1" t="s">
        <v>39</v>
      </c>
      <c r="C178" s="49">
        <v>42</v>
      </c>
      <c r="E178" s="19"/>
      <c r="G178" s="19"/>
    </row>
    <row r="179" spans="1:11" ht="21.95" customHeight="1">
      <c r="A179" s="14" t="s">
        <v>257</v>
      </c>
      <c r="B179" s="5"/>
      <c r="C179" s="49"/>
      <c r="E179" s="19"/>
      <c r="G179" s="19"/>
      <c r="H179" s="19"/>
      <c r="I179" s="19"/>
      <c r="J179" s="19"/>
      <c r="K179" s="19"/>
    </row>
    <row r="180" spans="1:11" ht="21.95" customHeight="1" thickBot="1">
      <c r="A180" s="14" t="s">
        <v>258</v>
      </c>
      <c r="B180" s="5"/>
      <c r="C180" s="49"/>
      <c r="E180" s="142">
        <v>0.29299999999999998</v>
      </c>
      <c r="F180" s="102"/>
      <c r="G180" s="142">
        <v>0.28199999999999997</v>
      </c>
      <c r="H180" s="67"/>
      <c r="I180" s="142">
        <v>0.29299999999999998</v>
      </c>
      <c r="J180" s="67"/>
      <c r="K180" s="142">
        <v>0.28199999999999997</v>
      </c>
    </row>
    <row r="181" spans="1:11" ht="21.95" customHeight="1" thickTop="1">
      <c r="A181" s="60"/>
      <c r="C181" s="59"/>
      <c r="D181" s="62"/>
      <c r="E181" s="58"/>
      <c r="F181" s="63"/>
      <c r="G181" s="58"/>
      <c r="H181" s="57"/>
      <c r="I181" s="58"/>
      <c r="J181" s="59"/>
      <c r="K181" s="58"/>
    </row>
    <row r="182" spans="1:11" ht="21.95" customHeight="1">
      <c r="A182" s="14"/>
      <c r="B182" s="5"/>
      <c r="C182" s="49"/>
      <c r="E182" s="90"/>
      <c r="F182" s="67"/>
      <c r="G182" s="90"/>
      <c r="H182" s="67"/>
      <c r="I182" s="90"/>
      <c r="J182" s="67"/>
      <c r="K182" s="91"/>
    </row>
    <row r="183" spans="1:11" ht="21.95" customHeight="1">
      <c r="A183" s="18" t="s">
        <v>347</v>
      </c>
      <c r="C183" s="59"/>
      <c r="D183" s="62"/>
      <c r="E183" s="56"/>
      <c r="F183" s="7"/>
      <c r="G183" s="56"/>
      <c r="H183" s="57"/>
      <c r="I183" s="56"/>
      <c r="J183" s="59"/>
      <c r="K183" s="56"/>
    </row>
    <row r="184" spans="1:11" ht="21.95" customHeight="1">
      <c r="A184" s="61"/>
      <c r="C184" s="59"/>
      <c r="D184" s="62"/>
      <c r="E184" s="56"/>
      <c r="F184" s="7"/>
      <c r="G184" s="56"/>
      <c r="H184" s="57"/>
      <c r="I184" s="56"/>
      <c r="J184" s="59"/>
      <c r="K184" s="56"/>
    </row>
  </sheetData>
  <pageMargins left="0.78740157480314965" right="0.39370078740157483" top="0.78740157480314965" bottom="0.31496062992125984" header="0.31496062992125984" footer="0.31496062992125984"/>
  <pageSetup paperSize="9" scale="67" fitToHeight="7" orientation="portrait" r:id="rId1"/>
  <rowBreaks count="3" manualBreakCount="3">
    <brk id="67" max="16383" man="1"/>
    <brk id="91" max="10" man="1"/>
    <brk id="1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G47"/>
  <sheetViews>
    <sheetView showGridLines="0" topLeftCell="A13" zoomScale="85" zoomScaleNormal="85" zoomScaleSheetLayoutView="70" workbookViewId="0">
      <selection activeCell="C23" sqref="C23"/>
    </sheetView>
  </sheetViews>
  <sheetFormatPr defaultColWidth="9.140625" defaultRowHeight="21" customHeight="1"/>
  <cols>
    <col min="1" max="2" width="11.140625" style="9" customWidth="1"/>
    <col min="3" max="3" width="25.5703125" style="9" customWidth="1"/>
    <col min="4" max="4" width="1.7109375" style="22" customWidth="1"/>
    <col min="5" max="5" width="14.7109375" style="9" customWidth="1"/>
    <col min="6" max="6" width="1.28515625" style="9" customWidth="1"/>
    <col min="7" max="7" width="14.7109375" style="9" customWidth="1"/>
    <col min="8" max="8" width="1.28515625" style="9" customWidth="1"/>
    <col min="9" max="9" width="14.7109375" style="9" customWidth="1"/>
    <col min="10" max="10" width="1.5703125" style="9" customWidth="1"/>
    <col min="11" max="11" width="14.7109375" style="9" customWidth="1"/>
    <col min="12" max="12" width="1.28515625" style="9" customWidth="1"/>
    <col min="13" max="13" width="14.7109375" style="9" customWidth="1"/>
    <col min="14" max="14" width="1.28515625" style="9" customWidth="1"/>
    <col min="15" max="15" width="14.7109375" style="9" customWidth="1"/>
    <col min="16" max="16" width="1.28515625" style="9" customWidth="1"/>
    <col min="17" max="17" width="14.7109375" style="9" customWidth="1"/>
    <col min="18" max="18" width="1.7109375" style="9" customWidth="1"/>
    <col min="19" max="19" width="14.7109375" style="9" customWidth="1"/>
    <col min="20" max="20" width="1.5703125" style="9" customWidth="1"/>
    <col min="21" max="21" width="14.7109375" style="9" customWidth="1"/>
    <col min="22" max="22" width="1.28515625" style="9" customWidth="1"/>
    <col min="23" max="23" width="14.7109375" style="9" customWidth="1"/>
    <col min="24" max="24" width="1.28515625" style="9" customWidth="1"/>
    <col min="25" max="25" width="14.7109375" style="9" customWidth="1"/>
    <col min="26" max="26" width="1.28515625" style="9" customWidth="1"/>
    <col min="27" max="27" width="14.7109375" style="9" customWidth="1"/>
    <col min="28" max="28" width="1.28515625" style="9" customWidth="1"/>
    <col min="29" max="29" width="14.7109375" style="9" customWidth="1"/>
    <col min="30" max="30" width="1.28515625" style="9" customWidth="1"/>
    <col min="31" max="31" width="14.7109375" style="9" customWidth="1"/>
    <col min="32" max="32" width="1.28515625" style="9" customWidth="1"/>
    <col min="33" max="33" width="14.7109375" style="9" customWidth="1"/>
    <col min="34" max="34" width="0.7109375" style="9" customWidth="1"/>
    <col min="35" max="16384" width="9.140625" style="9"/>
  </cols>
  <sheetData>
    <row r="1" spans="1:33" ht="21" customHeight="1">
      <c r="AA1" s="31"/>
      <c r="AB1" s="31"/>
      <c r="AC1" s="31"/>
      <c r="AG1" s="19" t="s">
        <v>109</v>
      </c>
    </row>
    <row r="2" spans="1:33" ht="21" customHeight="1">
      <c r="A2" s="1" t="s">
        <v>116</v>
      </c>
      <c r="B2" s="32"/>
      <c r="C2" s="32"/>
      <c r="D2" s="33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121"/>
      <c r="R2" s="121"/>
      <c r="S2" s="121"/>
      <c r="T2" s="121"/>
      <c r="U2" s="121"/>
      <c r="V2" s="32"/>
      <c r="W2" s="32"/>
      <c r="X2" s="32"/>
      <c r="Y2" s="32"/>
      <c r="Z2" s="32"/>
      <c r="AA2" s="32"/>
      <c r="AB2" s="32"/>
      <c r="AC2" s="34"/>
      <c r="AD2" s="32"/>
      <c r="AE2" s="32"/>
      <c r="AF2" s="32"/>
      <c r="AG2" s="32"/>
    </row>
    <row r="3" spans="1:33" ht="21" customHeight="1">
      <c r="A3" s="1" t="s">
        <v>95</v>
      </c>
      <c r="B3" s="32"/>
      <c r="C3" s="32"/>
      <c r="D3" s="33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121"/>
      <c r="R3" s="121"/>
      <c r="S3" s="121"/>
      <c r="T3" s="121"/>
      <c r="U3" s="121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</row>
    <row r="4" spans="1:33" ht="21" customHeight="1">
      <c r="A4" s="1" t="s">
        <v>304</v>
      </c>
      <c r="B4" s="32"/>
      <c r="C4" s="32"/>
      <c r="D4" s="33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3"/>
      <c r="R4" s="33"/>
      <c r="S4" s="33"/>
      <c r="T4" s="33"/>
      <c r="U4" s="33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</row>
    <row r="5" spans="1:33" ht="21" customHeight="1">
      <c r="B5" s="35"/>
      <c r="C5" s="35"/>
      <c r="D5" s="36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7"/>
      <c r="AB5" s="37"/>
      <c r="AC5" s="37"/>
      <c r="AD5" s="35"/>
      <c r="AE5" s="35"/>
      <c r="AF5" s="35"/>
      <c r="AG5" s="37" t="s">
        <v>104</v>
      </c>
    </row>
    <row r="6" spans="1:33" s="26" customFormat="1" ht="21" customHeight="1">
      <c r="A6" s="38"/>
      <c r="B6" s="38"/>
      <c r="C6" s="38"/>
      <c r="D6" s="39"/>
      <c r="E6" s="158" t="s">
        <v>0</v>
      </c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58"/>
      <c r="T6" s="158"/>
      <c r="U6" s="158"/>
      <c r="V6" s="158"/>
      <c r="W6" s="158"/>
      <c r="X6" s="158"/>
      <c r="Y6" s="158"/>
      <c r="Z6" s="158"/>
      <c r="AA6" s="158"/>
      <c r="AB6" s="158"/>
      <c r="AC6" s="158"/>
      <c r="AD6" s="158"/>
      <c r="AE6" s="158"/>
      <c r="AF6" s="158"/>
      <c r="AG6" s="158"/>
    </row>
    <row r="7" spans="1:33" s="26" customFormat="1" ht="21" customHeight="1">
      <c r="A7" s="38"/>
      <c r="B7" s="38"/>
      <c r="C7" s="38"/>
      <c r="D7" s="22"/>
      <c r="E7" s="160" t="s">
        <v>63</v>
      </c>
      <c r="F7" s="160"/>
      <c r="G7" s="160"/>
      <c r="H7" s="160"/>
      <c r="I7" s="160"/>
      <c r="J7" s="160"/>
      <c r="K7" s="160"/>
      <c r="L7" s="160"/>
      <c r="M7" s="160"/>
      <c r="N7" s="160"/>
      <c r="O7" s="160"/>
      <c r="P7" s="160"/>
      <c r="Q7" s="160"/>
      <c r="R7" s="160"/>
      <c r="S7" s="160"/>
      <c r="T7" s="160"/>
      <c r="U7" s="160"/>
      <c r="V7" s="160"/>
      <c r="W7" s="160"/>
      <c r="X7" s="160"/>
      <c r="Y7" s="160"/>
      <c r="Z7" s="160"/>
      <c r="AA7" s="160"/>
      <c r="AB7" s="160"/>
      <c r="AC7" s="160"/>
      <c r="AD7" s="40"/>
      <c r="AE7" s="122"/>
      <c r="AF7" s="40"/>
      <c r="AG7" s="40"/>
    </row>
    <row r="8" spans="1:33" s="26" customFormat="1" ht="21" customHeight="1">
      <c r="A8" s="38"/>
      <c r="B8" s="38"/>
      <c r="C8" s="38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160" t="s">
        <v>30</v>
      </c>
      <c r="R8" s="160"/>
      <c r="S8" s="160"/>
      <c r="T8" s="160"/>
      <c r="U8" s="160"/>
      <c r="V8" s="160"/>
      <c r="W8" s="160"/>
      <c r="X8" s="160"/>
      <c r="Y8" s="160"/>
      <c r="Z8" s="160"/>
      <c r="AA8" s="160"/>
      <c r="AB8" s="22"/>
      <c r="AC8" s="22"/>
      <c r="AD8" s="40"/>
      <c r="AE8" s="122"/>
      <c r="AF8" s="40"/>
      <c r="AG8" s="40"/>
    </row>
    <row r="9" spans="1:33" s="26" customFormat="1" ht="21" customHeight="1">
      <c r="A9" s="38"/>
      <c r="B9" s="38"/>
      <c r="C9" s="38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160" t="s">
        <v>40</v>
      </c>
      <c r="R9" s="160"/>
      <c r="S9" s="160"/>
      <c r="T9" s="160"/>
      <c r="U9" s="160"/>
      <c r="V9" s="160"/>
      <c r="W9" s="160"/>
      <c r="X9" s="160"/>
      <c r="Y9" s="160"/>
      <c r="Z9" s="22"/>
      <c r="AA9" s="22"/>
      <c r="AB9" s="22"/>
      <c r="AC9" s="22"/>
      <c r="AD9" s="40"/>
      <c r="AF9" s="40"/>
      <c r="AG9" s="40"/>
    </row>
    <row r="10" spans="1:33" s="26" customFormat="1" ht="21" customHeight="1">
      <c r="A10" s="38"/>
      <c r="B10" s="38"/>
      <c r="C10" s="38"/>
      <c r="D10" s="22"/>
      <c r="E10" s="22"/>
      <c r="F10" s="22"/>
      <c r="G10" s="22"/>
      <c r="H10" s="22"/>
      <c r="L10" s="22"/>
      <c r="M10" s="22"/>
      <c r="N10" s="22"/>
      <c r="O10" s="22"/>
      <c r="P10" s="22"/>
      <c r="Q10" s="122" t="s">
        <v>71</v>
      </c>
      <c r="R10" s="122"/>
      <c r="S10" s="122"/>
      <c r="T10" s="122"/>
      <c r="U10" s="122"/>
      <c r="V10" s="121"/>
      <c r="W10" s="121"/>
      <c r="X10" s="22"/>
      <c r="Y10" s="22"/>
      <c r="Z10" s="22"/>
      <c r="AA10" s="22"/>
      <c r="AB10" s="22"/>
      <c r="AC10" s="22"/>
      <c r="AD10" s="40"/>
      <c r="AF10" s="40"/>
      <c r="AG10" s="40"/>
    </row>
    <row r="11" spans="1:33" s="122" customFormat="1" ht="21" customHeight="1">
      <c r="D11" s="161"/>
      <c r="E11" s="161"/>
      <c r="I11" s="122" t="s">
        <v>112</v>
      </c>
      <c r="P11" s="121"/>
      <c r="Q11" s="122" t="s">
        <v>72</v>
      </c>
      <c r="Y11" s="122" t="s">
        <v>333</v>
      </c>
    </row>
    <row r="12" spans="1:33" s="122" customFormat="1" ht="21" customHeight="1">
      <c r="D12" s="121"/>
      <c r="E12" s="121"/>
      <c r="I12" s="122" t="s">
        <v>113</v>
      </c>
      <c r="K12" s="122" t="s">
        <v>330</v>
      </c>
      <c r="P12" s="121"/>
      <c r="Q12" s="122" t="s">
        <v>73</v>
      </c>
      <c r="S12" s="122" t="s">
        <v>235</v>
      </c>
      <c r="U12" s="122" t="s">
        <v>184</v>
      </c>
      <c r="Y12" s="122" t="s">
        <v>334</v>
      </c>
      <c r="AA12" s="122" t="s">
        <v>57</v>
      </c>
      <c r="AC12" s="122" t="s">
        <v>77</v>
      </c>
      <c r="AE12" s="122" t="s">
        <v>66</v>
      </c>
    </row>
    <row r="13" spans="1:33" s="122" customFormat="1" ht="21" customHeight="1">
      <c r="C13" s="122" t="s">
        <v>123</v>
      </c>
      <c r="D13" s="121"/>
      <c r="E13" s="121" t="s">
        <v>56</v>
      </c>
      <c r="I13" s="122" t="s">
        <v>114</v>
      </c>
      <c r="K13" s="122" t="s">
        <v>331</v>
      </c>
      <c r="P13" s="121"/>
      <c r="Q13" s="122" t="s">
        <v>81</v>
      </c>
      <c r="S13" s="122" t="s">
        <v>236</v>
      </c>
      <c r="U13" s="122" t="s">
        <v>185</v>
      </c>
      <c r="W13" s="122" t="s">
        <v>68</v>
      </c>
      <c r="Y13" s="122" t="s">
        <v>335</v>
      </c>
      <c r="AA13" s="122" t="s">
        <v>65</v>
      </c>
      <c r="AC13" s="122" t="s">
        <v>76</v>
      </c>
      <c r="AE13" s="122" t="s">
        <v>67</v>
      </c>
      <c r="AG13" s="122" t="s">
        <v>55</v>
      </c>
    </row>
    <row r="14" spans="1:33" s="122" customFormat="1" ht="21" customHeight="1">
      <c r="D14" s="121"/>
      <c r="E14" s="121" t="s">
        <v>58</v>
      </c>
      <c r="I14" s="122" t="s">
        <v>115</v>
      </c>
      <c r="K14" s="122" t="s">
        <v>332</v>
      </c>
      <c r="M14" s="159" t="s">
        <v>28</v>
      </c>
      <c r="N14" s="159"/>
      <c r="O14" s="159"/>
      <c r="P14" s="121"/>
      <c r="Q14" s="122" t="s">
        <v>82</v>
      </c>
      <c r="S14" s="122" t="s">
        <v>237</v>
      </c>
      <c r="U14" s="122" t="s">
        <v>186</v>
      </c>
      <c r="W14" s="122" t="s">
        <v>69</v>
      </c>
      <c r="Y14" s="122" t="s">
        <v>336</v>
      </c>
      <c r="AA14" s="122" t="s">
        <v>74</v>
      </c>
      <c r="AC14" s="122" t="s">
        <v>86</v>
      </c>
      <c r="AD14" s="121"/>
      <c r="AE14" s="122" t="s">
        <v>79</v>
      </c>
      <c r="AF14" s="121"/>
      <c r="AG14" s="122" t="s">
        <v>74</v>
      </c>
    </row>
    <row r="15" spans="1:33" s="122" customFormat="1" ht="21" customHeight="1">
      <c r="D15" s="121"/>
      <c r="E15" s="119" t="s">
        <v>59</v>
      </c>
      <c r="G15" s="119" t="s">
        <v>27</v>
      </c>
      <c r="I15" s="119" t="s">
        <v>135</v>
      </c>
      <c r="J15" s="121"/>
      <c r="K15" s="119" t="s">
        <v>329</v>
      </c>
      <c r="M15" s="119" t="s">
        <v>60</v>
      </c>
      <c r="O15" s="119" t="s">
        <v>61</v>
      </c>
      <c r="P15" s="121"/>
      <c r="Q15" s="119" t="s">
        <v>83</v>
      </c>
      <c r="R15" s="121"/>
      <c r="S15" s="119" t="s">
        <v>238</v>
      </c>
      <c r="T15" s="121"/>
      <c r="U15" s="119" t="s">
        <v>365</v>
      </c>
      <c r="W15" s="119" t="s">
        <v>70</v>
      </c>
      <c r="Y15" s="119" t="s">
        <v>337</v>
      </c>
      <c r="AA15" s="119" t="s">
        <v>75</v>
      </c>
      <c r="AB15" s="121"/>
      <c r="AC15" s="119" t="s">
        <v>78</v>
      </c>
      <c r="AD15" s="121"/>
      <c r="AE15" s="119" t="s">
        <v>80</v>
      </c>
      <c r="AF15" s="121"/>
      <c r="AG15" s="119" t="s">
        <v>75</v>
      </c>
    </row>
    <row r="16" spans="1:33" ht="21" customHeight="1">
      <c r="A16" s="1" t="s">
        <v>233</v>
      </c>
      <c r="D16" s="121"/>
      <c r="E16" s="122">
        <v>734250</v>
      </c>
      <c r="F16" s="122"/>
      <c r="G16" s="122">
        <v>548060</v>
      </c>
      <c r="H16" s="122"/>
      <c r="I16" s="122">
        <v>772079</v>
      </c>
      <c r="J16" s="122"/>
      <c r="K16" s="45">
        <v>0</v>
      </c>
      <c r="L16" s="122"/>
      <c r="M16" s="122">
        <v>89741</v>
      </c>
      <c r="N16" s="122"/>
      <c r="O16" s="122">
        <v>585224</v>
      </c>
      <c r="P16" s="121"/>
      <c r="Q16" s="45">
        <v>93</v>
      </c>
      <c r="R16" s="45"/>
      <c r="S16" s="45">
        <v>-11</v>
      </c>
      <c r="T16" s="45"/>
      <c r="U16" s="45">
        <v>426</v>
      </c>
      <c r="V16" s="122"/>
      <c r="W16" s="122">
        <v>115861</v>
      </c>
      <c r="X16" s="122"/>
      <c r="Y16" s="29">
        <v>0</v>
      </c>
      <c r="Z16" s="122"/>
      <c r="AA16" s="122">
        <f>SUM(Q16:Y16)</f>
        <v>116369</v>
      </c>
      <c r="AB16" s="122"/>
      <c r="AC16" s="122">
        <f>SUM(E16:O16)+AA16</f>
        <v>2845723</v>
      </c>
      <c r="AD16" s="122"/>
      <c r="AE16" s="122">
        <v>1858749</v>
      </c>
      <c r="AF16" s="122"/>
      <c r="AG16" s="122">
        <f>AC16+AE16</f>
        <v>4704472</v>
      </c>
    </row>
    <row r="17" spans="1:33" ht="21" customHeight="1">
      <c r="A17" s="14" t="s">
        <v>244</v>
      </c>
      <c r="D17" s="121"/>
      <c r="E17" s="45">
        <v>0</v>
      </c>
      <c r="F17" s="45"/>
      <c r="G17" s="45">
        <v>0</v>
      </c>
      <c r="H17" s="45"/>
      <c r="I17" s="45">
        <v>0</v>
      </c>
      <c r="J17" s="45"/>
      <c r="K17" s="45">
        <v>0</v>
      </c>
      <c r="L17" s="45"/>
      <c r="M17" s="45">
        <v>0</v>
      </c>
      <c r="N17" s="122"/>
      <c r="O17" s="121">
        <f>SUM('PL '!G168)</f>
        <v>255319</v>
      </c>
      <c r="Q17" s="29">
        <v>0</v>
      </c>
      <c r="R17" s="29"/>
      <c r="S17" s="29">
        <v>0</v>
      </c>
      <c r="T17" s="29"/>
      <c r="U17" s="29">
        <v>0</v>
      </c>
      <c r="V17" s="22"/>
      <c r="W17" s="29">
        <v>0</v>
      </c>
      <c r="X17" s="45"/>
      <c r="Y17" s="29">
        <v>0</v>
      </c>
      <c r="Z17" s="45"/>
      <c r="AA17" s="29">
        <f>SUM(Q17:Y17)</f>
        <v>0</v>
      </c>
      <c r="AB17" s="122"/>
      <c r="AC17" s="122">
        <f>SUM(E17:O17)+AA17</f>
        <v>255319</v>
      </c>
      <c r="AD17" s="122"/>
      <c r="AE17" s="122">
        <f>SUM('PL '!G169)</f>
        <v>107485</v>
      </c>
      <c r="AF17" s="122"/>
      <c r="AG17" s="122">
        <f>AC17+AE17</f>
        <v>362804</v>
      </c>
    </row>
    <row r="18" spans="1:33" ht="21" customHeight="1">
      <c r="A18" s="14" t="s">
        <v>125</v>
      </c>
      <c r="D18" s="121"/>
      <c r="E18" s="46">
        <v>0</v>
      </c>
      <c r="F18" s="45"/>
      <c r="G18" s="46">
        <v>0</v>
      </c>
      <c r="H18" s="45"/>
      <c r="I18" s="46">
        <v>0</v>
      </c>
      <c r="J18" s="47"/>
      <c r="K18" s="46">
        <v>0</v>
      </c>
      <c r="L18" s="45"/>
      <c r="M18" s="46">
        <v>0</v>
      </c>
      <c r="N18" s="122"/>
      <c r="O18" s="46">
        <v>0</v>
      </c>
      <c r="P18" s="121"/>
      <c r="Q18" s="51">
        <v>-447</v>
      </c>
      <c r="R18" s="50"/>
      <c r="S18" s="51">
        <v>562</v>
      </c>
      <c r="T18" s="50"/>
      <c r="U18" s="51">
        <v>2541</v>
      </c>
      <c r="V18" s="122"/>
      <c r="W18" s="46">
        <v>0</v>
      </c>
      <c r="X18" s="45"/>
      <c r="Y18" s="46">
        <v>0</v>
      </c>
      <c r="Z18" s="45"/>
      <c r="AA18" s="119">
        <f>SUM(Q18:Y18)</f>
        <v>2656</v>
      </c>
      <c r="AB18" s="122"/>
      <c r="AC18" s="46">
        <f>SUM(E18:O18)+AA18</f>
        <v>2656</v>
      </c>
      <c r="AD18" s="45"/>
      <c r="AE18" s="51">
        <v>917</v>
      </c>
      <c r="AF18" s="45"/>
      <c r="AG18" s="46">
        <f>AC18+AE18</f>
        <v>3573</v>
      </c>
    </row>
    <row r="19" spans="1:33" ht="21" customHeight="1">
      <c r="A19" s="14" t="s">
        <v>126</v>
      </c>
      <c r="D19" s="121"/>
      <c r="E19" s="45">
        <f>SUM(E17:E18)</f>
        <v>0</v>
      </c>
      <c r="F19" s="45"/>
      <c r="G19" s="45">
        <f>SUM(G17:G18)</f>
        <v>0</v>
      </c>
      <c r="H19" s="45"/>
      <c r="I19" s="45">
        <f>SUM(I17:I18)</f>
        <v>0</v>
      </c>
      <c r="J19" s="45"/>
      <c r="K19" s="45">
        <f>SUM(K17:K18)</f>
        <v>0</v>
      </c>
      <c r="L19" s="45"/>
      <c r="M19" s="45">
        <f>SUM(M17:M18)</f>
        <v>0</v>
      </c>
      <c r="N19" s="122"/>
      <c r="O19" s="122">
        <f>SUM(O17:O18)</f>
        <v>255319</v>
      </c>
      <c r="Q19" s="89">
        <f>SUM(Q17:Q18)</f>
        <v>-447</v>
      </c>
      <c r="R19" s="47"/>
      <c r="S19" s="89">
        <f>SUM(S17:S18)</f>
        <v>562</v>
      </c>
      <c r="T19" s="47"/>
      <c r="U19" s="89">
        <f>SUM(U17:U18)</f>
        <v>2541</v>
      </c>
      <c r="V19" s="30"/>
      <c r="W19" s="45">
        <f>SUM(W17:W18)</f>
        <v>0</v>
      </c>
      <c r="X19" s="45"/>
      <c r="Y19" s="45">
        <f>SUM(Y17:Y18)</f>
        <v>0</v>
      </c>
      <c r="Z19" s="45"/>
      <c r="AA19" s="45">
        <f>SUM(AA17:AA18)</f>
        <v>2656</v>
      </c>
      <c r="AB19" s="122"/>
      <c r="AC19" s="122">
        <f>SUM(AC17:AC18)</f>
        <v>257975</v>
      </c>
      <c r="AD19" s="122"/>
      <c r="AE19" s="122">
        <f>SUM(AE17:AE18)</f>
        <v>108402</v>
      </c>
      <c r="AF19" s="122"/>
      <c r="AG19" s="122">
        <f>SUM(AG17:AG18)</f>
        <v>366377</v>
      </c>
    </row>
    <row r="20" spans="1:33" ht="21" customHeight="1">
      <c r="A20" s="14" t="s">
        <v>176</v>
      </c>
      <c r="D20" s="121"/>
      <c r="E20" s="45"/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29"/>
      <c r="Q20" s="47"/>
      <c r="R20" s="47"/>
      <c r="S20" s="47"/>
      <c r="T20" s="47"/>
      <c r="U20" s="47"/>
      <c r="V20" s="30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</row>
    <row r="21" spans="1:33" ht="21" customHeight="1">
      <c r="A21" s="14" t="s">
        <v>259</v>
      </c>
      <c r="D21" s="121"/>
      <c r="E21" s="45">
        <v>0</v>
      </c>
      <c r="F21" s="45"/>
      <c r="G21" s="45">
        <v>0</v>
      </c>
      <c r="H21" s="45"/>
      <c r="I21" s="50">
        <v>29554</v>
      </c>
      <c r="J21" s="45"/>
      <c r="K21" s="45">
        <v>0</v>
      </c>
      <c r="L21" s="45"/>
      <c r="M21" s="45">
        <v>0</v>
      </c>
      <c r="N21" s="45"/>
      <c r="O21" s="45">
        <v>0</v>
      </c>
      <c r="P21" s="29"/>
      <c r="Q21" s="45">
        <v>0</v>
      </c>
      <c r="R21" s="45"/>
      <c r="S21" s="45">
        <v>0</v>
      </c>
      <c r="T21" s="45"/>
      <c r="U21" s="45">
        <v>0</v>
      </c>
      <c r="V21" s="30"/>
      <c r="W21" s="45">
        <v>0</v>
      </c>
      <c r="X21" s="45"/>
      <c r="Y21" s="45">
        <v>0</v>
      </c>
      <c r="Z21" s="45"/>
      <c r="AA21" s="45">
        <f>SUM(Q21:Y21)</f>
        <v>0</v>
      </c>
      <c r="AB21" s="45"/>
      <c r="AC21" s="45">
        <f>SUM(E21:O21)+AA21</f>
        <v>29554</v>
      </c>
      <c r="AD21" s="45"/>
      <c r="AE21" s="50">
        <v>-29554</v>
      </c>
      <c r="AF21" s="45"/>
      <c r="AG21" s="45">
        <f>AC21+AE21</f>
        <v>0</v>
      </c>
    </row>
    <row r="22" spans="1:33" ht="21" customHeight="1">
      <c r="A22" s="14" t="s">
        <v>239</v>
      </c>
      <c r="D22" s="121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29"/>
      <c r="Q22" s="45"/>
      <c r="R22" s="45"/>
      <c r="S22" s="45"/>
      <c r="T22" s="45"/>
      <c r="U22" s="45"/>
      <c r="V22" s="30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</row>
    <row r="23" spans="1:33" ht="21" customHeight="1">
      <c r="A23" s="14" t="s">
        <v>260</v>
      </c>
      <c r="D23" s="121"/>
      <c r="E23" s="50">
        <v>2</v>
      </c>
      <c r="F23" s="50"/>
      <c r="G23" s="50">
        <v>29</v>
      </c>
      <c r="H23" s="45"/>
      <c r="I23" s="45">
        <v>0</v>
      </c>
      <c r="J23" s="45"/>
      <c r="K23" s="45">
        <v>0</v>
      </c>
      <c r="L23" s="45"/>
      <c r="M23" s="45">
        <v>0</v>
      </c>
      <c r="N23" s="45"/>
      <c r="O23" s="45">
        <v>0</v>
      </c>
      <c r="P23" s="29"/>
      <c r="Q23" s="45">
        <v>0</v>
      </c>
      <c r="R23" s="45"/>
      <c r="S23" s="45">
        <v>0</v>
      </c>
      <c r="T23" s="45"/>
      <c r="U23" s="45">
        <v>0</v>
      </c>
      <c r="V23" s="30"/>
      <c r="W23" s="45">
        <v>0</v>
      </c>
      <c r="X23" s="45"/>
      <c r="Y23" s="45">
        <v>0</v>
      </c>
      <c r="Z23" s="45"/>
      <c r="AA23" s="45">
        <f>SUM(Q23:Y23)</f>
        <v>0</v>
      </c>
      <c r="AB23" s="45"/>
      <c r="AC23" s="45">
        <f>SUM(E23:O23)+AA23</f>
        <v>31</v>
      </c>
      <c r="AD23" s="45"/>
      <c r="AE23" s="45">
        <v>0</v>
      </c>
      <c r="AF23" s="45"/>
      <c r="AG23" s="45">
        <f>AC23+AE23</f>
        <v>31</v>
      </c>
    </row>
    <row r="24" spans="1:33" ht="21" customHeight="1">
      <c r="A24" s="14" t="s">
        <v>239</v>
      </c>
      <c r="D24" s="121"/>
      <c r="E24" s="45"/>
      <c r="F24" s="45"/>
      <c r="G24" s="45"/>
      <c r="H24" s="45"/>
      <c r="I24" s="45"/>
      <c r="J24" s="45"/>
      <c r="K24" s="45"/>
      <c r="L24" s="45"/>
      <c r="M24" s="45"/>
      <c r="N24" s="45"/>
      <c r="O24" s="45"/>
      <c r="P24" s="29"/>
      <c r="Q24" s="45"/>
      <c r="R24" s="45"/>
      <c r="S24" s="45"/>
      <c r="T24" s="45"/>
      <c r="U24" s="45"/>
      <c r="V24" s="30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</row>
    <row r="25" spans="1:33" ht="21" customHeight="1">
      <c r="A25" s="14" t="s">
        <v>261</v>
      </c>
      <c r="D25" s="121"/>
      <c r="E25" s="45">
        <v>0</v>
      </c>
      <c r="F25" s="45"/>
      <c r="G25" s="45">
        <v>0</v>
      </c>
      <c r="H25" s="45"/>
      <c r="I25" s="45">
        <v>0</v>
      </c>
      <c r="J25" s="45"/>
      <c r="K25" s="45">
        <v>0</v>
      </c>
      <c r="L25" s="45"/>
      <c r="M25" s="45">
        <v>0</v>
      </c>
      <c r="N25" s="45"/>
      <c r="O25" s="45">
        <v>0</v>
      </c>
      <c r="P25" s="29"/>
      <c r="Q25" s="45">
        <v>0</v>
      </c>
      <c r="R25" s="45"/>
      <c r="S25" s="45">
        <v>0</v>
      </c>
      <c r="T25" s="45"/>
      <c r="U25" s="45">
        <v>0</v>
      </c>
      <c r="V25" s="30"/>
      <c r="W25" s="45">
        <v>0</v>
      </c>
      <c r="X25" s="45"/>
      <c r="Y25" s="45">
        <v>0</v>
      </c>
      <c r="Z25" s="45"/>
      <c r="AA25" s="45">
        <f>SUM(Q25:Y25)</f>
        <v>0</v>
      </c>
      <c r="AB25" s="45"/>
      <c r="AC25" s="45">
        <f t="shared" ref="AC25" si="0">SUM(E25:O25)+AA25</f>
        <v>0</v>
      </c>
      <c r="AD25" s="45"/>
      <c r="AE25" s="50">
        <v>43598</v>
      </c>
      <c r="AF25" s="45"/>
      <c r="AG25" s="45">
        <f>AC25+AE25</f>
        <v>43598</v>
      </c>
    </row>
    <row r="26" spans="1:33" ht="21" customHeight="1">
      <c r="A26" s="14" t="s">
        <v>246</v>
      </c>
      <c r="D26" s="121"/>
      <c r="E26" s="50">
        <v>0</v>
      </c>
      <c r="F26" s="50"/>
      <c r="G26" s="50">
        <v>0</v>
      </c>
      <c r="H26" s="50"/>
      <c r="I26" s="50">
        <v>0</v>
      </c>
      <c r="J26" s="50"/>
      <c r="K26" s="50">
        <v>0</v>
      </c>
      <c r="L26" s="50"/>
      <c r="M26" s="50">
        <v>0</v>
      </c>
      <c r="N26" s="50"/>
      <c r="O26" s="50">
        <v>0</v>
      </c>
      <c r="P26" s="50"/>
      <c r="Q26" s="50">
        <v>0</v>
      </c>
      <c r="R26" s="50"/>
      <c r="S26" s="50">
        <v>0</v>
      </c>
      <c r="T26" s="50"/>
      <c r="U26" s="50">
        <v>0</v>
      </c>
      <c r="V26" s="50"/>
      <c r="W26" s="50">
        <v>0</v>
      </c>
      <c r="X26" s="45"/>
      <c r="Y26" s="50">
        <v>0</v>
      </c>
      <c r="Z26" s="45"/>
      <c r="AA26" s="45">
        <f>SUM(Q26:Y26)</f>
        <v>0</v>
      </c>
      <c r="AB26" s="47"/>
      <c r="AC26" s="45">
        <f t="shared" ref="AC26" si="1">SUM(E26:O26)+AA26</f>
        <v>0</v>
      </c>
      <c r="AD26" s="47"/>
      <c r="AE26" s="50">
        <v>13596</v>
      </c>
      <c r="AF26" s="47"/>
      <c r="AG26" s="45">
        <f t="shared" ref="AG26" si="2">AC26+AE26</f>
        <v>13596</v>
      </c>
    </row>
    <row r="27" spans="1:33" ht="21" customHeight="1">
      <c r="A27" s="14" t="s">
        <v>267</v>
      </c>
      <c r="D27" s="121"/>
      <c r="E27" s="46">
        <v>0</v>
      </c>
      <c r="F27" s="45"/>
      <c r="G27" s="46">
        <v>0</v>
      </c>
      <c r="H27" s="45"/>
      <c r="I27" s="46">
        <v>0</v>
      </c>
      <c r="J27" s="45"/>
      <c r="K27" s="46">
        <v>0</v>
      </c>
      <c r="L27" s="45"/>
      <c r="M27" s="46">
        <v>0</v>
      </c>
      <c r="N27" s="45"/>
      <c r="O27" s="45">
        <v>0</v>
      </c>
      <c r="P27" s="29"/>
      <c r="Q27" s="46">
        <v>0</v>
      </c>
      <c r="R27" s="45"/>
      <c r="S27" s="46">
        <v>0</v>
      </c>
      <c r="T27" s="45"/>
      <c r="U27" s="46">
        <v>0</v>
      </c>
      <c r="V27" s="30"/>
      <c r="W27" s="46">
        <v>0</v>
      </c>
      <c r="X27" s="45"/>
      <c r="Y27" s="46">
        <v>0</v>
      </c>
      <c r="Z27" s="45"/>
      <c r="AA27" s="45">
        <f>SUM(Q27:Y27)</f>
        <v>0</v>
      </c>
      <c r="AB27" s="122"/>
      <c r="AC27" s="46">
        <f>SUM(E27:O27)+AA27</f>
        <v>0</v>
      </c>
      <c r="AD27" s="45"/>
      <c r="AE27" s="50">
        <v>-211895</v>
      </c>
      <c r="AF27" s="45"/>
      <c r="AG27" s="46">
        <f>AC27+AE27</f>
        <v>-211895</v>
      </c>
    </row>
    <row r="28" spans="1:33" ht="21" customHeight="1" thickBot="1">
      <c r="A28" s="1" t="s">
        <v>252</v>
      </c>
      <c r="D28" s="121"/>
      <c r="E28" s="16">
        <f>SUM(E16,E19:E27)</f>
        <v>734252</v>
      </c>
      <c r="F28" s="121"/>
      <c r="G28" s="16">
        <f>SUM(G16,G19:G27)</f>
        <v>548089</v>
      </c>
      <c r="H28" s="121"/>
      <c r="I28" s="16">
        <f>SUM(I16,I19:I27)</f>
        <v>801633</v>
      </c>
      <c r="J28" s="121"/>
      <c r="K28" s="103">
        <f>SUM(K16,K19:K27)</f>
        <v>0</v>
      </c>
      <c r="L28" s="121"/>
      <c r="M28" s="16">
        <f>SUM(M16,M19:M27)</f>
        <v>89741</v>
      </c>
      <c r="N28" s="121"/>
      <c r="O28" s="16">
        <f>SUM(O16,O19:O27)</f>
        <v>840543</v>
      </c>
      <c r="P28" s="121"/>
      <c r="Q28" s="16">
        <f>SUM(Q16,Q19:Q27)</f>
        <v>-354</v>
      </c>
      <c r="R28" s="47"/>
      <c r="S28" s="103">
        <f>SUM(S16,S19:S27)</f>
        <v>551</v>
      </c>
      <c r="T28" s="47"/>
      <c r="U28" s="16">
        <f>SUM(U16,U19:U27)</f>
        <v>2967</v>
      </c>
      <c r="V28" s="121"/>
      <c r="W28" s="16">
        <f>SUM(W16,W19:W27)</f>
        <v>115861</v>
      </c>
      <c r="X28" s="121"/>
      <c r="Y28" s="103">
        <f>SUM(Y16,Y19:Y27)</f>
        <v>0</v>
      </c>
      <c r="Z28" s="121"/>
      <c r="AA28" s="16">
        <f>SUM(AA16,AA19:AA27)</f>
        <v>119025</v>
      </c>
      <c r="AB28" s="121"/>
      <c r="AC28" s="16">
        <f>SUM(AC16,AC19:AC27)</f>
        <v>3133283</v>
      </c>
      <c r="AD28" s="122"/>
      <c r="AE28" s="16">
        <f>SUM(AE16,AE19:AE27)</f>
        <v>1782896</v>
      </c>
      <c r="AF28" s="122"/>
      <c r="AG28" s="16">
        <f>SUM(AG16,AG19:AG27)</f>
        <v>4916179</v>
      </c>
    </row>
    <row r="29" spans="1:33" ht="21" customHeight="1" thickTop="1">
      <c r="A29" s="1"/>
      <c r="D29" s="121"/>
      <c r="E29" s="121"/>
      <c r="F29" s="121"/>
      <c r="G29" s="121"/>
      <c r="H29" s="121"/>
      <c r="I29" s="121"/>
      <c r="J29" s="121"/>
      <c r="K29" s="47"/>
      <c r="L29" s="121"/>
      <c r="M29" s="121"/>
      <c r="N29" s="121"/>
      <c r="O29" s="121"/>
      <c r="P29" s="121"/>
      <c r="Q29" s="121"/>
      <c r="R29" s="121"/>
      <c r="S29" s="121"/>
      <c r="T29" s="121"/>
      <c r="U29" s="121"/>
      <c r="V29" s="121"/>
      <c r="W29" s="121"/>
      <c r="X29" s="121"/>
      <c r="Y29" s="121"/>
      <c r="Z29" s="121"/>
      <c r="AA29" s="121"/>
      <c r="AB29" s="121"/>
      <c r="AC29" s="121"/>
      <c r="AD29" s="122"/>
      <c r="AE29" s="121"/>
      <c r="AF29" s="122"/>
      <c r="AG29" s="121"/>
    </row>
    <row r="30" spans="1:33" ht="21" customHeight="1">
      <c r="A30" s="1" t="s">
        <v>305</v>
      </c>
      <c r="D30" s="121"/>
      <c r="E30" s="114">
        <v>906609</v>
      </c>
      <c r="F30" s="114"/>
      <c r="G30" s="114">
        <v>548089</v>
      </c>
      <c r="H30" s="114"/>
      <c r="I30" s="114">
        <v>797028</v>
      </c>
      <c r="J30" s="114"/>
      <c r="K30" s="114">
        <v>-901</v>
      </c>
      <c r="L30" s="114"/>
      <c r="M30" s="114">
        <v>90661</v>
      </c>
      <c r="N30" s="114"/>
      <c r="O30" s="114">
        <v>925992</v>
      </c>
      <c r="P30" s="114"/>
      <c r="Q30" s="114">
        <v>-510</v>
      </c>
      <c r="R30" s="114"/>
      <c r="S30" s="114">
        <v>-856</v>
      </c>
      <c r="T30" s="114"/>
      <c r="U30" s="114">
        <v>3497</v>
      </c>
      <c r="V30" s="114"/>
      <c r="W30" s="114">
        <f>SUM(W28)</f>
        <v>115861</v>
      </c>
      <c r="X30" s="122"/>
      <c r="Y30" s="114">
        <v>0</v>
      </c>
      <c r="Z30" s="122"/>
      <c r="AA30" s="122">
        <f>SUM(Q30:Y30)</f>
        <v>117992</v>
      </c>
      <c r="AB30" s="122"/>
      <c r="AC30" s="122">
        <f>SUM(E30:O30)+AA30</f>
        <v>3385470</v>
      </c>
      <c r="AD30" s="122"/>
      <c r="AE30" s="114">
        <v>1846963</v>
      </c>
      <c r="AF30" s="122"/>
      <c r="AG30" s="122">
        <f>AC30+AE30</f>
        <v>5232433</v>
      </c>
    </row>
    <row r="31" spans="1:33" ht="21" customHeight="1">
      <c r="A31" s="14" t="s">
        <v>341</v>
      </c>
      <c r="D31" s="121"/>
      <c r="E31" s="122"/>
      <c r="F31" s="122"/>
      <c r="G31" s="122"/>
      <c r="H31" s="122"/>
      <c r="I31" s="122"/>
      <c r="J31" s="122"/>
      <c r="K31" s="45"/>
      <c r="L31" s="122"/>
      <c r="M31" s="122"/>
      <c r="N31" s="122"/>
      <c r="O31" s="122"/>
      <c r="P31" s="121"/>
      <c r="Q31" s="122"/>
      <c r="R31" s="122"/>
      <c r="S31" s="122"/>
      <c r="T31" s="122"/>
      <c r="U31" s="122"/>
      <c r="V31" s="122"/>
      <c r="W31" s="122"/>
      <c r="X31" s="122"/>
      <c r="Y31" s="122"/>
      <c r="Z31" s="122"/>
      <c r="AA31" s="122"/>
      <c r="AB31" s="122"/>
      <c r="AC31" s="122"/>
      <c r="AD31" s="122"/>
      <c r="AE31" s="122"/>
      <c r="AF31" s="122"/>
      <c r="AG31" s="122"/>
    </row>
    <row r="32" spans="1:33" ht="21" customHeight="1">
      <c r="A32" s="14" t="s">
        <v>342</v>
      </c>
      <c r="D32" s="121"/>
      <c r="E32" s="46">
        <v>0</v>
      </c>
      <c r="F32" s="45"/>
      <c r="G32" s="46">
        <v>0</v>
      </c>
      <c r="H32" s="45"/>
      <c r="I32" s="46">
        <v>0</v>
      </c>
      <c r="J32" s="47"/>
      <c r="K32" s="46">
        <v>0</v>
      </c>
      <c r="L32" s="45"/>
      <c r="M32" s="46">
        <v>0</v>
      </c>
      <c r="N32" s="122"/>
      <c r="O32" s="119">
        <v>-360263</v>
      </c>
      <c r="P32" s="121"/>
      <c r="Q32" s="46">
        <v>0</v>
      </c>
      <c r="R32" s="122"/>
      <c r="S32" s="119">
        <v>856</v>
      </c>
      <c r="T32" s="122"/>
      <c r="U32" s="119">
        <v>-530</v>
      </c>
      <c r="V32" s="122"/>
      <c r="W32" s="46">
        <v>0</v>
      </c>
      <c r="X32" s="122"/>
      <c r="Y32" s="119">
        <v>-542</v>
      </c>
      <c r="Z32" s="122"/>
      <c r="AA32" s="119">
        <f>SUM(Q32:Y32)</f>
        <v>-216</v>
      </c>
      <c r="AB32" s="122"/>
      <c r="AC32" s="46">
        <f>SUM(E32:O32)+AA32</f>
        <v>-360479</v>
      </c>
      <c r="AD32" s="122"/>
      <c r="AE32" s="119">
        <v>-566</v>
      </c>
      <c r="AF32" s="122"/>
      <c r="AG32" s="46">
        <f>AC32+AE32</f>
        <v>-361045</v>
      </c>
    </row>
    <row r="33" spans="1:33" ht="21" customHeight="1">
      <c r="A33" s="1" t="s">
        <v>343</v>
      </c>
      <c r="D33" s="121"/>
      <c r="E33" s="122">
        <f>SUM(E30:E32)</f>
        <v>906609</v>
      </c>
      <c r="F33" s="122"/>
      <c r="G33" s="122">
        <f>SUM(G30:G32)</f>
        <v>548089</v>
      </c>
      <c r="H33" s="122"/>
      <c r="I33" s="122">
        <f>SUM(I30:I32)</f>
        <v>797028</v>
      </c>
      <c r="J33" s="122"/>
      <c r="K33" s="122">
        <f>SUM(K30:K32)</f>
        <v>-901</v>
      </c>
      <c r="L33" s="122"/>
      <c r="M33" s="122">
        <f>SUM(M30:M32)</f>
        <v>90661</v>
      </c>
      <c r="N33" s="122"/>
      <c r="O33" s="122">
        <f>SUM(O30:O32)</f>
        <v>565729</v>
      </c>
      <c r="P33" s="121"/>
      <c r="Q33" s="122">
        <f>SUM(Q30:Q32)</f>
        <v>-510</v>
      </c>
      <c r="R33" s="122"/>
      <c r="S33" s="29">
        <f>SUM(S30:S32)</f>
        <v>0</v>
      </c>
      <c r="T33" s="122"/>
      <c r="U33" s="122">
        <f>SUM(U30:U32)</f>
        <v>2967</v>
      </c>
      <c r="V33" s="122"/>
      <c r="W33" s="122">
        <f>SUM(W30:W32)</f>
        <v>115861</v>
      </c>
      <c r="X33" s="122"/>
      <c r="Y33" s="122">
        <f>SUM(Y30:Y32)</f>
        <v>-542</v>
      </c>
      <c r="Z33" s="122"/>
      <c r="AA33" s="122">
        <f>SUM(AA30:AA32)</f>
        <v>117776</v>
      </c>
      <c r="AB33" s="122"/>
      <c r="AC33" s="122">
        <f>SUM(AC30:AC32)</f>
        <v>3024991</v>
      </c>
      <c r="AD33" s="122"/>
      <c r="AE33" s="122">
        <f>SUM(AE30:AE32)</f>
        <v>1846397</v>
      </c>
      <c r="AF33" s="122"/>
      <c r="AG33" s="122">
        <f>SUM(AG30:AG32)</f>
        <v>4871388</v>
      </c>
    </row>
    <row r="34" spans="1:33" ht="21" customHeight="1">
      <c r="A34" s="14" t="s">
        <v>244</v>
      </c>
      <c r="D34" s="121"/>
      <c r="E34" s="45">
        <v>0</v>
      </c>
      <c r="F34" s="45"/>
      <c r="G34" s="45">
        <v>0</v>
      </c>
      <c r="H34" s="45"/>
      <c r="I34" s="45">
        <v>0</v>
      </c>
      <c r="J34" s="45"/>
      <c r="K34" s="45">
        <v>0</v>
      </c>
      <c r="L34" s="45"/>
      <c r="M34" s="45">
        <v>0</v>
      </c>
      <c r="N34" s="45"/>
      <c r="O34" s="47">
        <f>SUM('PL '!E168)</f>
        <v>265475</v>
      </c>
      <c r="P34" s="29"/>
      <c r="Q34" s="29">
        <v>0</v>
      </c>
      <c r="R34" s="29"/>
      <c r="S34" s="29">
        <v>0</v>
      </c>
      <c r="T34" s="29"/>
      <c r="U34" s="29">
        <v>0</v>
      </c>
      <c r="V34" s="30"/>
      <c r="W34" s="29">
        <v>0</v>
      </c>
      <c r="X34" s="45"/>
      <c r="Y34" s="29">
        <v>0</v>
      </c>
      <c r="Z34" s="45"/>
      <c r="AA34" s="45">
        <f>SUM(Q34:Y34)</f>
        <v>0</v>
      </c>
      <c r="AB34" s="45"/>
      <c r="AC34" s="45">
        <f>SUM(E34:O34)+AA34</f>
        <v>265475</v>
      </c>
      <c r="AD34" s="45"/>
      <c r="AE34" s="45">
        <f>SUM('PL '!E169)</f>
        <v>194708</v>
      </c>
      <c r="AF34" s="45"/>
      <c r="AG34" s="45">
        <f>AC34+AE34</f>
        <v>460183</v>
      </c>
    </row>
    <row r="35" spans="1:33" ht="21" customHeight="1">
      <c r="A35" s="14" t="s">
        <v>125</v>
      </c>
      <c r="D35" s="121"/>
      <c r="E35" s="46">
        <v>0</v>
      </c>
      <c r="F35" s="45"/>
      <c r="G35" s="46">
        <v>0</v>
      </c>
      <c r="H35" s="45"/>
      <c r="I35" s="46">
        <v>0</v>
      </c>
      <c r="J35" s="47"/>
      <c r="K35" s="46">
        <v>0</v>
      </c>
      <c r="L35" s="45"/>
      <c r="M35" s="46">
        <v>0</v>
      </c>
      <c r="N35" s="45"/>
      <c r="O35" s="46">
        <v>0</v>
      </c>
      <c r="P35" s="47"/>
      <c r="Q35" s="51">
        <v>43</v>
      </c>
      <c r="R35" s="50"/>
      <c r="S35" s="51">
        <v>0</v>
      </c>
      <c r="T35" s="50"/>
      <c r="U35" s="51">
        <v>0</v>
      </c>
      <c r="V35" s="45"/>
      <c r="W35" s="46">
        <v>0</v>
      </c>
      <c r="X35" s="45"/>
      <c r="Y35" s="46">
        <v>0</v>
      </c>
      <c r="Z35" s="45"/>
      <c r="AA35" s="46">
        <f>SUM(Q35:Y35)</f>
        <v>43</v>
      </c>
      <c r="AB35" s="45"/>
      <c r="AC35" s="46">
        <f>SUM(E35:O35)+AA35</f>
        <v>43</v>
      </c>
      <c r="AD35" s="45"/>
      <c r="AE35" s="51">
        <v>41</v>
      </c>
      <c r="AF35" s="45"/>
      <c r="AG35" s="46">
        <f>AC35+AE35</f>
        <v>84</v>
      </c>
    </row>
    <row r="36" spans="1:33" ht="21" customHeight="1">
      <c r="A36" s="14" t="s">
        <v>126</v>
      </c>
      <c r="D36" s="121"/>
      <c r="E36" s="45">
        <f>SUM(E34:E35)</f>
        <v>0</v>
      </c>
      <c r="F36" s="45"/>
      <c r="G36" s="45">
        <f>SUM(G34:G35)</f>
        <v>0</v>
      </c>
      <c r="H36" s="45"/>
      <c r="I36" s="45">
        <f>SUM(I34:I35)</f>
        <v>0</v>
      </c>
      <c r="J36" s="45"/>
      <c r="K36" s="45">
        <f>SUM(K34:K35)</f>
        <v>0</v>
      </c>
      <c r="L36" s="45"/>
      <c r="M36" s="45">
        <f>SUM(M34:M35)</f>
        <v>0</v>
      </c>
      <c r="N36" s="45"/>
      <c r="O36" s="45">
        <f>SUM(O34:O35)</f>
        <v>265475</v>
      </c>
      <c r="P36" s="29"/>
      <c r="Q36" s="45">
        <f>SUM(Q34:Q35)</f>
        <v>43</v>
      </c>
      <c r="R36" s="45"/>
      <c r="S36" s="45">
        <f>SUM(S34:S35)</f>
        <v>0</v>
      </c>
      <c r="T36" s="45"/>
      <c r="U36" s="45">
        <f>SUM(U34:U35)</f>
        <v>0</v>
      </c>
      <c r="V36" s="30"/>
      <c r="W36" s="45">
        <f>SUM(W34:W35)</f>
        <v>0</v>
      </c>
      <c r="X36" s="45"/>
      <c r="Y36" s="45">
        <f>SUM(Y34:Y35)</f>
        <v>0</v>
      </c>
      <c r="Z36" s="45"/>
      <c r="AA36" s="45">
        <f>SUM(AA34:AA35)</f>
        <v>43</v>
      </c>
      <c r="AB36" s="45"/>
      <c r="AC36" s="45">
        <f>SUM(AC34:AC35)</f>
        <v>265518</v>
      </c>
      <c r="AD36" s="45"/>
      <c r="AE36" s="45">
        <f>SUM(AE34:AE35)</f>
        <v>194749</v>
      </c>
      <c r="AF36" s="45"/>
      <c r="AG36" s="45">
        <f>SUM(AG34:AG35)</f>
        <v>460267</v>
      </c>
    </row>
    <row r="37" spans="1:33" ht="21" customHeight="1">
      <c r="A37" s="14" t="s">
        <v>176</v>
      </c>
      <c r="D37" s="121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29"/>
      <c r="Q37" s="45"/>
      <c r="R37" s="45"/>
      <c r="S37" s="45"/>
      <c r="T37" s="45"/>
      <c r="U37" s="45"/>
      <c r="V37" s="30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</row>
    <row r="38" spans="1:33" ht="21" customHeight="1">
      <c r="A38" s="14" t="s">
        <v>338</v>
      </c>
      <c r="D38" s="121"/>
      <c r="E38" s="50">
        <v>0</v>
      </c>
      <c r="F38" s="50"/>
      <c r="G38" s="50">
        <v>0</v>
      </c>
      <c r="H38" s="50"/>
      <c r="I38" s="50">
        <v>318220</v>
      </c>
      <c r="J38" s="50"/>
      <c r="K38" s="50">
        <v>0</v>
      </c>
      <c r="L38" s="50"/>
      <c r="M38" s="50">
        <v>0</v>
      </c>
      <c r="N38" s="50"/>
      <c r="O38" s="50">
        <v>0</v>
      </c>
      <c r="P38" s="50"/>
      <c r="Q38" s="50">
        <v>0</v>
      </c>
      <c r="R38" s="50"/>
      <c r="S38" s="50">
        <v>0</v>
      </c>
      <c r="T38" s="50"/>
      <c r="U38" s="50">
        <v>0</v>
      </c>
      <c r="V38" s="50"/>
      <c r="W38" s="50">
        <v>0</v>
      </c>
      <c r="X38" s="45"/>
      <c r="Y38" s="50">
        <v>0</v>
      </c>
      <c r="Z38" s="45"/>
      <c r="AA38" s="50">
        <f>SUM(Q38:Y38)</f>
        <v>0</v>
      </c>
      <c r="AB38" s="45"/>
      <c r="AC38" s="45">
        <f>SUM(E38:O38)+AA38</f>
        <v>318220</v>
      </c>
      <c r="AD38" s="47"/>
      <c r="AE38" s="50">
        <v>96287</v>
      </c>
      <c r="AF38" s="47"/>
      <c r="AG38" s="45">
        <f>AC38+AE38</f>
        <v>414507</v>
      </c>
    </row>
    <row r="39" spans="1:33" ht="21" customHeight="1">
      <c r="A39" s="140" t="s">
        <v>357</v>
      </c>
      <c r="D39" s="121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0"/>
      <c r="W39" s="50"/>
      <c r="X39" s="45"/>
      <c r="Y39" s="50"/>
      <c r="Z39" s="45"/>
      <c r="AA39" s="50"/>
      <c r="AB39" s="45"/>
      <c r="AC39" s="45"/>
      <c r="AD39" s="47"/>
      <c r="AE39" s="50"/>
      <c r="AF39" s="47"/>
      <c r="AG39" s="45"/>
    </row>
    <row r="40" spans="1:33" ht="21" customHeight="1">
      <c r="A40" s="140" t="s">
        <v>355</v>
      </c>
      <c r="D40" s="121"/>
      <c r="E40" s="50">
        <v>0</v>
      </c>
      <c r="F40" s="50"/>
      <c r="G40" s="50">
        <v>0</v>
      </c>
      <c r="H40" s="50"/>
      <c r="I40" s="50">
        <v>0</v>
      </c>
      <c r="J40" s="50"/>
      <c r="K40" s="50">
        <v>0</v>
      </c>
      <c r="L40" s="50"/>
      <c r="M40" s="50">
        <v>0</v>
      </c>
      <c r="N40" s="50"/>
      <c r="O40" s="50">
        <v>0</v>
      </c>
      <c r="P40" s="50"/>
      <c r="Q40" s="50">
        <v>0</v>
      </c>
      <c r="R40" s="50"/>
      <c r="S40" s="50">
        <v>0</v>
      </c>
      <c r="T40" s="50"/>
      <c r="U40" s="50">
        <v>0</v>
      </c>
      <c r="V40" s="50"/>
      <c r="W40" s="50">
        <v>0</v>
      </c>
      <c r="X40" s="45"/>
      <c r="Y40" s="50">
        <v>0</v>
      </c>
      <c r="Z40" s="45"/>
      <c r="AA40" s="50">
        <v>0</v>
      </c>
      <c r="AB40" s="45"/>
      <c r="AC40" s="45">
        <v>0</v>
      </c>
      <c r="AD40" s="47"/>
      <c r="AE40" s="50">
        <v>55867</v>
      </c>
      <c r="AF40" s="47"/>
      <c r="AG40" s="45">
        <f>AC40+AE40</f>
        <v>55867</v>
      </c>
    </row>
    <row r="41" spans="1:33" ht="21" customHeight="1">
      <c r="A41" s="14" t="s">
        <v>356</v>
      </c>
      <c r="D41" s="121"/>
      <c r="E41" s="45">
        <v>0</v>
      </c>
      <c r="F41" s="45"/>
      <c r="G41" s="45">
        <v>0</v>
      </c>
      <c r="H41" s="45"/>
      <c r="I41" s="45">
        <v>0</v>
      </c>
      <c r="J41" s="45"/>
      <c r="K41" s="45">
        <v>0</v>
      </c>
      <c r="L41" s="45"/>
      <c r="M41" s="45">
        <v>0</v>
      </c>
      <c r="N41" s="45"/>
      <c r="O41" s="45">
        <v>-217582</v>
      </c>
      <c r="P41" s="29"/>
      <c r="Q41" s="45">
        <v>0</v>
      </c>
      <c r="R41" s="45"/>
      <c r="S41" s="45">
        <v>0</v>
      </c>
      <c r="T41" s="45"/>
      <c r="U41" s="45">
        <v>0</v>
      </c>
      <c r="V41" s="30"/>
      <c r="W41" s="45">
        <v>0</v>
      </c>
      <c r="X41" s="45"/>
      <c r="Y41" s="45">
        <v>0</v>
      </c>
      <c r="Z41" s="45"/>
      <c r="AA41" s="50">
        <f>SUM(Q41:Y41)</f>
        <v>0</v>
      </c>
      <c r="AB41" s="47"/>
      <c r="AC41" s="45">
        <f>SUM(E41:O41)+AA41</f>
        <v>-217582</v>
      </c>
      <c r="AD41" s="45"/>
      <c r="AE41" s="45">
        <v>0</v>
      </c>
      <c r="AF41" s="45"/>
      <c r="AG41" s="45">
        <f>AC41+AE41</f>
        <v>-217582</v>
      </c>
    </row>
    <row r="42" spans="1:33" ht="21" customHeight="1">
      <c r="A42" s="14" t="s">
        <v>339</v>
      </c>
      <c r="D42" s="121"/>
      <c r="E42" s="45"/>
      <c r="F42" s="45"/>
      <c r="G42" s="45"/>
      <c r="H42" s="45"/>
      <c r="I42" s="45"/>
      <c r="J42" s="45"/>
      <c r="K42" s="45"/>
      <c r="L42" s="45"/>
      <c r="M42" s="45"/>
      <c r="N42" s="45"/>
      <c r="P42" s="29"/>
      <c r="Q42" s="45"/>
      <c r="R42" s="45"/>
      <c r="S42" s="45"/>
      <c r="T42" s="45"/>
      <c r="U42" s="45"/>
      <c r="V42" s="30"/>
      <c r="W42" s="45"/>
      <c r="X42" s="45"/>
      <c r="Y42" s="45"/>
      <c r="Z42" s="45"/>
      <c r="AA42" s="45"/>
      <c r="AB42" s="47"/>
      <c r="AC42" s="45"/>
      <c r="AD42" s="45"/>
      <c r="AE42" s="50"/>
      <c r="AF42" s="45"/>
      <c r="AG42" s="45"/>
    </row>
    <row r="43" spans="1:33" ht="21" customHeight="1">
      <c r="A43" s="14" t="s">
        <v>340</v>
      </c>
      <c r="D43" s="121"/>
      <c r="E43" s="46">
        <v>0</v>
      </c>
      <c r="F43" s="45"/>
      <c r="G43" s="46">
        <v>0</v>
      </c>
      <c r="H43" s="45"/>
      <c r="I43" s="46">
        <v>0</v>
      </c>
      <c r="J43" s="47"/>
      <c r="K43" s="46">
        <v>0</v>
      </c>
      <c r="L43" s="45"/>
      <c r="M43" s="46">
        <v>0</v>
      </c>
      <c r="N43" s="45"/>
      <c r="O43" s="46">
        <v>0</v>
      </c>
      <c r="P43" s="29"/>
      <c r="Q43" s="46">
        <v>0</v>
      </c>
      <c r="R43" s="45"/>
      <c r="S43" s="46">
        <v>0</v>
      </c>
      <c r="T43" s="45"/>
      <c r="U43" s="46">
        <v>0</v>
      </c>
      <c r="V43" s="47"/>
      <c r="W43" s="46">
        <v>0</v>
      </c>
      <c r="X43" s="45"/>
      <c r="Y43" s="46">
        <v>0</v>
      </c>
      <c r="Z43" s="45"/>
      <c r="AA43" s="46">
        <f>SUM(Q43:Y43)</f>
        <v>0</v>
      </c>
      <c r="AB43" s="47"/>
      <c r="AC43" s="46">
        <f>SUM(E43:O43)+AA43</f>
        <v>0</v>
      </c>
      <c r="AD43" s="45"/>
      <c r="AE43" s="50">
        <v>-138902</v>
      </c>
      <c r="AF43" s="45"/>
      <c r="AG43" s="46">
        <f>AC43+AE43</f>
        <v>-138902</v>
      </c>
    </row>
    <row r="44" spans="1:33" ht="21" customHeight="1" thickBot="1">
      <c r="A44" s="1" t="s">
        <v>306</v>
      </c>
      <c r="D44" s="121"/>
      <c r="E44" s="16">
        <f>SUM(E33,E36:E43)</f>
        <v>906609</v>
      </c>
      <c r="F44" s="121"/>
      <c r="G44" s="16">
        <f>SUM(G33,G36:G43)</f>
        <v>548089</v>
      </c>
      <c r="H44" s="121"/>
      <c r="I44" s="16">
        <f>SUM(I33,I36:I43)</f>
        <v>1115248</v>
      </c>
      <c r="J44" s="121"/>
      <c r="K44" s="16">
        <f>SUM(K33,K36:K43)</f>
        <v>-901</v>
      </c>
      <c r="L44" s="121"/>
      <c r="M44" s="16">
        <f>SUM(M33,M36:M43)</f>
        <v>90661</v>
      </c>
      <c r="N44" s="121"/>
      <c r="O44" s="16">
        <f>SUM(O33,O36:O43)</f>
        <v>613622</v>
      </c>
      <c r="P44" s="121"/>
      <c r="Q44" s="16">
        <f>SUM(Q33,Q36:Q43)</f>
        <v>-467</v>
      </c>
      <c r="R44" s="121"/>
      <c r="S44" s="103">
        <f>SUM(S33,S36:S43)</f>
        <v>0</v>
      </c>
      <c r="T44" s="121"/>
      <c r="U44" s="16">
        <f>SUM(U33,U36:U43)</f>
        <v>2967</v>
      </c>
      <c r="V44" s="121"/>
      <c r="W44" s="16">
        <f>SUM(W33,W36:W43)</f>
        <v>115861</v>
      </c>
      <c r="X44" s="121"/>
      <c r="Y44" s="16">
        <f>SUM(Y33,Y36:Y43)</f>
        <v>-542</v>
      </c>
      <c r="Z44" s="121"/>
      <c r="AA44" s="16">
        <f>SUM(AA33,AA36:AA43)</f>
        <v>117819</v>
      </c>
      <c r="AB44" s="121"/>
      <c r="AC44" s="16">
        <f>SUM(AC33,AC36:AC43)</f>
        <v>3391147</v>
      </c>
      <c r="AD44" s="122"/>
      <c r="AE44" s="16">
        <f>SUM(AE33,AE36:AE43)</f>
        <v>2054398</v>
      </c>
      <c r="AF44" s="122"/>
      <c r="AG44" s="16">
        <f>SUM(AG33,AG36:AG43)</f>
        <v>5445545</v>
      </c>
    </row>
    <row r="45" spans="1:33" ht="21" customHeight="1" thickTop="1">
      <c r="A45" s="26"/>
      <c r="D45" s="121"/>
      <c r="E45" s="121">
        <f>SUM(E30-BS!G105)</f>
        <v>0</v>
      </c>
      <c r="F45" s="121"/>
      <c r="G45" s="121">
        <f>SUM(G30-BS!G106)</f>
        <v>0</v>
      </c>
      <c r="H45" s="121"/>
      <c r="I45" s="121">
        <f>SUM(I30-BS!G108)</f>
        <v>0</v>
      </c>
      <c r="J45" s="121"/>
      <c r="K45" s="47">
        <f>SUM(K30-BS!G110)</f>
        <v>0</v>
      </c>
      <c r="L45" s="121"/>
      <c r="M45" s="121">
        <f>SUM(M30-BS!G116)</f>
        <v>0</v>
      </c>
      <c r="N45" s="121"/>
      <c r="O45" s="121">
        <f>SUM(O30-BS!G117)</f>
        <v>0</v>
      </c>
      <c r="P45" s="121"/>
      <c r="Q45" s="121"/>
      <c r="R45" s="121"/>
      <c r="S45" s="121"/>
      <c r="T45" s="121"/>
      <c r="U45" s="121"/>
      <c r="V45" s="121"/>
      <c r="W45" s="121"/>
      <c r="X45" s="121"/>
      <c r="Y45" s="121"/>
      <c r="Z45" s="121"/>
      <c r="AA45" s="121">
        <f>SUM(AA30-BS!G118)</f>
        <v>0</v>
      </c>
      <c r="AB45" s="121"/>
      <c r="AC45" s="121">
        <f>SUM(AC30-BS!G119)</f>
        <v>0</v>
      </c>
      <c r="AD45" s="122"/>
      <c r="AE45" s="121">
        <f>SUM(AE30-BS!G120)</f>
        <v>0</v>
      </c>
      <c r="AF45" s="122"/>
      <c r="AG45" s="121">
        <f>SUM(AG30-BS!G121)</f>
        <v>0</v>
      </c>
    </row>
    <row r="46" spans="1:33" ht="21" customHeight="1">
      <c r="A46" s="26"/>
      <c r="D46" s="121"/>
      <c r="E46" s="121">
        <f>SUM(E44-BS!E105)</f>
        <v>0</v>
      </c>
      <c r="F46" s="121"/>
      <c r="G46" s="121">
        <f>SUM(G44-BS!E106)</f>
        <v>0</v>
      </c>
      <c r="H46" s="121"/>
      <c r="I46" s="121">
        <f>SUM(I44-BS!E108)</f>
        <v>0</v>
      </c>
      <c r="J46" s="121"/>
      <c r="K46" s="47">
        <f>SUM(K44-BS!E110)</f>
        <v>0</v>
      </c>
      <c r="L46" s="121"/>
      <c r="M46" s="121">
        <f>SUM(M44-BS!E116)</f>
        <v>0</v>
      </c>
      <c r="N46" s="121"/>
      <c r="O46" s="121">
        <f>SUM(O44-BS!E117)</f>
        <v>0</v>
      </c>
      <c r="P46" s="121"/>
      <c r="Q46" s="121"/>
      <c r="R46" s="121"/>
      <c r="S46" s="121"/>
      <c r="T46" s="121"/>
      <c r="U46" s="121"/>
      <c r="V46" s="121"/>
      <c r="W46" s="121"/>
      <c r="X46" s="121"/>
      <c r="Y46" s="121"/>
      <c r="Z46" s="121"/>
      <c r="AA46" s="121">
        <f>SUM(AA44-BS!E118)</f>
        <v>0</v>
      </c>
      <c r="AB46" s="121"/>
      <c r="AC46" s="121">
        <f>SUM(AC44-BS!E119)</f>
        <v>0</v>
      </c>
      <c r="AD46" s="122"/>
      <c r="AE46" s="121">
        <f>SUM(AE44-BS!E120)</f>
        <v>0</v>
      </c>
      <c r="AF46" s="122"/>
      <c r="AG46" s="121">
        <f>SUM(AG44-BS!E121)</f>
        <v>0</v>
      </c>
    </row>
    <row r="47" spans="1:33" ht="21" customHeight="1">
      <c r="A47" s="18" t="s">
        <v>347</v>
      </c>
    </row>
  </sheetData>
  <mergeCells count="6">
    <mergeCell ref="M14:O14"/>
    <mergeCell ref="E6:AG6"/>
    <mergeCell ref="E7:AC7"/>
    <mergeCell ref="Q8:AA8"/>
    <mergeCell ref="D11:E11"/>
    <mergeCell ref="Q9:Y9"/>
  </mergeCells>
  <printOptions horizontalCentered="1"/>
  <pageMargins left="0" right="0" top="0.78740157480314965" bottom="0.31496062992125984" header="0.31496062992125984" footer="0.31496062992125984"/>
  <pageSetup paperSize="9" scale="50" fitToWidth="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B38"/>
  <sheetViews>
    <sheetView showGridLines="0" topLeftCell="M28" zoomScale="70" zoomScaleNormal="70" zoomScaleSheetLayoutView="55" workbookViewId="0">
      <selection activeCell="O31" sqref="O31"/>
    </sheetView>
  </sheetViews>
  <sheetFormatPr defaultColWidth="9.140625" defaultRowHeight="21.95" customHeight="1"/>
  <cols>
    <col min="1" max="2" width="11.140625" style="9" customWidth="1"/>
    <col min="3" max="3" width="29.42578125" style="9" customWidth="1"/>
    <col min="4" max="4" width="1.140625" style="22" customWidth="1"/>
    <col min="5" max="5" width="16.7109375" style="9" customWidth="1"/>
    <col min="6" max="6" width="1.140625" style="9" customWidth="1"/>
    <col min="7" max="7" width="16.7109375" style="9" customWidth="1"/>
    <col min="8" max="8" width="1.140625" style="9" customWidth="1"/>
    <col min="9" max="9" width="16.7109375" style="9" customWidth="1"/>
    <col min="10" max="10" width="1.140625" style="9" customWidth="1"/>
    <col min="11" max="11" width="16.7109375" style="9" customWidth="1"/>
    <col min="12" max="12" width="1.140625" style="9" customWidth="1"/>
    <col min="13" max="13" width="16.7109375" style="9" customWidth="1"/>
    <col min="14" max="14" width="1.140625" style="9" customWidth="1"/>
    <col min="15" max="15" width="16.7109375" style="9" customWidth="1"/>
    <col min="16" max="16" width="1.5703125" style="9" customWidth="1"/>
    <col min="17" max="17" width="16.7109375" style="9" customWidth="1"/>
    <col min="18" max="18" width="1.140625" style="9" customWidth="1"/>
    <col min="19" max="19" width="16.7109375" style="9" customWidth="1"/>
    <col min="20" max="20" width="1.140625" style="9" customWidth="1"/>
    <col min="21" max="21" width="16.7109375" style="9" customWidth="1"/>
    <col min="22" max="22" width="1.140625" style="9" customWidth="1"/>
    <col min="23" max="23" width="16.7109375" style="9" customWidth="1"/>
    <col min="24" max="24" width="1.140625" style="9" customWidth="1"/>
    <col min="25" max="25" width="16.7109375" style="9" customWidth="1"/>
    <col min="26" max="26" width="1.140625" style="9" customWidth="1"/>
    <col min="27" max="27" width="16.7109375" style="9" customWidth="1"/>
    <col min="28" max="28" width="1.140625" style="9" customWidth="1"/>
    <col min="29" max="16384" width="9.140625" style="9"/>
  </cols>
  <sheetData>
    <row r="1" spans="1:28" ht="21.95" customHeight="1">
      <c r="Y1" s="31"/>
      <c r="Z1" s="31"/>
      <c r="AA1" s="19"/>
      <c r="AB1" s="19" t="s">
        <v>109</v>
      </c>
    </row>
    <row r="2" spans="1:28" ht="21.95" customHeight="1">
      <c r="A2" s="1" t="s">
        <v>116</v>
      </c>
      <c r="B2" s="32"/>
      <c r="C2" s="32"/>
      <c r="D2" s="33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</row>
    <row r="3" spans="1:28" ht="21.95" customHeight="1">
      <c r="A3" s="1" t="s">
        <v>164</v>
      </c>
      <c r="B3" s="32"/>
      <c r="C3" s="32"/>
      <c r="D3" s="33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</row>
    <row r="4" spans="1:28" ht="21.95" customHeight="1">
      <c r="A4" s="1" t="s">
        <v>304</v>
      </c>
      <c r="B4" s="32"/>
      <c r="C4" s="32"/>
      <c r="D4" s="33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</row>
    <row r="5" spans="1:28" ht="21.95" customHeight="1">
      <c r="B5" s="35"/>
      <c r="C5" s="35"/>
      <c r="D5" s="36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7"/>
      <c r="Z5" s="37"/>
      <c r="AA5" s="37" t="s">
        <v>104</v>
      </c>
    </row>
    <row r="6" spans="1:28" s="26" customFormat="1" ht="21.95" customHeight="1">
      <c r="A6" s="38"/>
      <c r="B6" s="38"/>
      <c r="C6" s="38"/>
      <c r="D6" s="39"/>
      <c r="E6" s="158" t="s">
        <v>1</v>
      </c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58"/>
      <c r="T6" s="158"/>
      <c r="U6" s="158"/>
      <c r="V6" s="158"/>
      <c r="W6" s="158"/>
      <c r="X6" s="158"/>
      <c r="Y6" s="158"/>
      <c r="Z6" s="158"/>
      <c r="AA6" s="158"/>
    </row>
    <row r="7" spans="1:28" s="26" customFormat="1" ht="21.95" customHeight="1">
      <c r="A7" s="38"/>
      <c r="B7" s="38"/>
      <c r="C7" s="38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160" t="s">
        <v>165</v>
      </c>
      <c r="V7" s="160"/>
      <c r="W7" s="160"/>
      <c r="X7" s="160"/>
      <c r="Y7" s="160"/>
      <c r="Z7" s="22"/>
      <c r="AA7" s="40"/>
    </row>
    <row r="8" spans="1:28" s="117" customFormat="1" ht="21.95" customHeight="1">
      <c r="D8" s="161"/>
      <c r="E8" s="161"/>
      <c r="T8" s="116"/>
      <c r="U8" s="160" t="s">
        <v>40</v>
      </c>
      <c r="V8" s="160"/>
      <c r="W8" s="160"/>
    </row>
    <row r="9" spans="1:28" s="117" customFormat="1" ht="21.95" customHeight="1">
      <c r="D9" s="116"/>
      <c r="E9" s="116"/>
      <c r="T9" s="116"/>
      <c r="V9" s="116"/>
      <c r="W9" s="116"/>
    </row>
    <row r="10" spans="1:28" s="117" customFormat="1" ht="21.95" customHeight="1">
      <c r="D10" s="116"/>
      <c r="E10" s="116"/>
      <c r="T10" s="116"/>
      <c r="U10" s="117" t="s">
        <v>184</v>
      </c>
      <c r="V10" s="116"/>
      <c r="W10" s="116"/>
    </row>
    <row r="11" spans="1:28" s="117" customFormat="1" ht="21.95" customHeight="1">
      <c r="D11" s="116"/>
      <c r="E11" s="116"/>
      <c r="I11" s="117" t="s">
        <v>167</v>
      </c>
      <c r="K11" s="117" t="s">
        <v>330</v>
      </c>
      <c r="T11" s="116"/>
      <c r="U11" s="117" t="s">
        <v>185</v>
      </c>
      <c r="V11" s="116"/>
      <c r="W11" s="116"/>
      <c r="Y11" s="117" t="s">
        <v>57</v>
      </c>
    </row>
    <row r="12" spans="1:28" s="117" customFormat="1" ht="21.95" customHeight="1">
      <c r="D12" s="116"/>
      <c r="E12" s="116" t="s">
        <v>56</v>
      </c>
      <c r="I12" s="117" t="s">
        <v>170</v>
      </c>
      <c r="K12" s="117" t="s">
        <v>331</v>
      </c>
      <c r="M12" s="162" t="s">
        <v>173</v>
      </c>
      <c r="N12" s="162"/>
      <c r="O12" s="162"/>
      <c r="T12" s="116"/>
      <c r="U12" s="117" t="s">
        <v>186</v>
      </c>
      <c r="V12" s="116"/>
      <c r="W12" s="117" t="s">
        <v>68</v>
      </c>
      <c r="Y12" s="117" t="s">
        <v>166</v>
      </c>
      <c r="AA12" s="117" t="s">
        <v>55</v>
      </c>
    </row>
    <row r="13" spans="1:28" s="117" customFormat="1" ht="21.95" customHeight="1">
      <c r="D13" s="116"/>
      <c r="E13" s="116" t="s">
        <v>58</v>
      </c>
      <c r="I13" s="117" t="s">
        <v>169</v>
      </c>
      <c r="K13" s="117" t="s">
        <v>332</v>
      </c>
      <c r="M13" s="159" t="s">
        <v>172</v>
      </c>
      <c r="N13" s="159"/>
      <c r="O13" s="159"/>
      <c r="P13" s="116"/>
      <c r="Q13" s="159" t="s">
        <v>28</v>
      </c>
      <c r="R13" s="159"/>
      <c r="S13" s="159"/>
      <c r="T13" s="116"/>
      <c r="U13" s="117" t="s">
        <v>187</v>
      </c>
      <c r="V13" s="116"/>
      <c r="W13" s="117" t="s">
        <v>69</v>
      </c>
      <c r="Y13" s="117" t="s">
        <v>74</v>
      </c>
      <c r="AA13" s="117" t="s">
        <v>74</v>
      </c>
    </row>
    <row r="14" spans="1:28" s="117" customFormat="1" ht="21.95" customHeight="1">
      <c r="D14" s="116"/>
      <c r="E14" s="115" t="s">
        <v>59</v>
      </c>
      <c r="G14" s="115" t="s">
        <v>27</v>
      </c>
      <c r="H14" s="116"/>
      <c r="I14" s="115" t="s">
        <v>168</v>
      </c>
      <c r="K14" s="115" t="s">
        <v>329</v>
      </c>
      <c r="M14" s="115" t="s">
        <v>174</v>
      </c>
      <c r="N14" s="116"/>
      <c r="O14" s="115" t="s">
        <v>175</v>
      </c>
      <c r="P14" s="116"/>
      <c r="Q14" s="115" t="s">
        <v>60</v>
      </c>
      <c r="S14" s="115" t="s">
        <v>61</v>
      </c>
      <c r="T14" s="116"/>
      <c r="U14" s="115" t="s">
        <v>366</v>
      </c>
      <c r="V14" s="116"/>
      <c r="W14" s="115" t="s">
        <v>70</v>
      </c>
      <c r="Y14" s="115" t="s">
        <v>75</v>
      </c>
      <c r="Z14" s="116"/>
      <c r="AA14" s="115" t="s">
        <v>75</v>
      </c>
    </row>
    <row r="15" spans="1:28" s="22" customFormat="1" ht="21.95" customHeight="1">
      <c r="A15" s="1" t="s">
        <v>233</v>
      </c>
      <c r="D15" s="116"/>
      <c r="E15" s="116">
        <v>734250</v>
      </c>
      <c r="F15" s="116"/>
      <c r="G15" s="116">
        <v>548060</v>
      </c>
      <c r="H15" s="116"/>
      <c r="I15" s="116">
        <v>772079</v>
      </c>
      <c r="J15" s="116"/>
      <c r="K15" s="45">
        <v>0</v>
      </c>
      <c r="L15" s="116"/>
      <c r="M15" s="45">
        <v>156412</v>
      </c>
      <c r="N15" s="45"/>
      <c r="O15" s="45">
        <v>-156412</v>
      </c>
      <c r="P15" s="45"/>
      <c r="Q15" s="116">
        <v>89741</v>
      </c>
      <c r="R15" s="116"/>
      <c r="S15" s="116">
        <v>643408</v>
      </c>
      <c r="T15" s="116"/>
      <c r="U15" s="116">
        <v>509</v>
      </c>
      <c r="V15" s="116"/>
      <c r="W15" s="116">
        <v>57676</v>
      </c>
      <c r="X15" s="116"/>
      <c r="Y15" s="45">
        <f>SUM(U15:W15)</f>
        <v>58185</v>
      </c>
      <c r="Z15" s="116"/>
      <c r="AA15" s="45">
        <f>SUM(E15:S15)+Y15</f>
        <v>2845723</v>
      </c>
      <c r="AB15" s="116"/>
    </row>
    <row r="16" spans="1:28" ht="21.95" customHeight="1">
      <c r="A16" s="14" t="s">
        <v>244</v>
      </c>
      <c r="D16" s="116"/>
      <c r="E16" s="45">
        <v>0</v>
      </c>
      <c r="F16" s="45"/>
      <c r="G16" s="45">
        <v>0</v>
      </c>
      <c r="H16" s="45"/>
      <c r="I16" s="45">
        <v>0</v>
      </c>
      <c r="J16" s="45"/>
      <c r="K16" s="45">
        <v>0</v>
      </c>
      <c r="L16" s="45"/>
      <c r="M16" s="45">
        <v>0</v>
      </c>
      <c r="N16" s="45"/>
      <c r="O16" s="45">
        <v>0</v>
      </c>
      <c r="P16" s="45"/>
      <c r="Q16" s="45">
        <v>0</v>
      </c>
      <c r="R16" s="45"/>
      <c r="S16" s="45">
        <f>SUM('PL '!K168)</f>
        <v>255319</v>
      </c>
      <c r="T16" s="45"/>
      <c r="U16" s="45">
        <v>0</v>
      </c>
      <c r="V16" s="45"/>
      <c r="W16" s="45">
        <v>0</v>
      </c>
      <c r="X16" s="45"/>
      <c r="Y16" s="45">
        <f>SUM(U16:W16)</f>
        <v>0</v>
      </c>
      <c r="Z16" s="45"/>
      <c r="AA16" s="45">
        <f>SUM(E16:S16)+Y16</f>
        <v>255319</v>
      </c>
      <c r="AB16" s="117"/>
    </row>
    <row r="17" spans="1:28" ht="21.95" customHeight="1">
      <c r="A17" s="14" t="s">
        <v>125</v>
      </c>
      <c r="D17" s="116"/>
      <c r="E17" s="46">
        <v>0</v>
      </c>
      <c r="F17" s="45"/>
      <c r="G17" s="46">
        <v>0</v>
      </c>
      <c r="H17" s="47"/>
      <c r="I17" s="46">
        <v>0</v>
      </c>
      <c r="J17" s="45"/>
      <c r="K17" s="46">
        <v>0</v>
      </c>
      <c r="L17" s="45"/>
      <c r="M17" s="46">
        <v>0</v>
      </c>
      <c r="N17" s="47"/>
      <c r="O17" s="46">
        <v>0</v>
      </c>
      <c r="P17" s="47"/>
      <c r="Q17" s="46">
        <v>0</v>
      </c>
      <c r="R17" s="45"/>
      <c r="S17" s="46">
        <v>0</v>
      </c>
      <c r="T17" s="45"/>
      <c r="U17" s="47">
        <f>SUM('PL '!K155)</f>
        <v>2656</v>
      </c>
      <c r="V17" s="45"/>
      <c r="W17" s="46">
        <v>0</v>
      </c>
      <c r="X17" s="45"/>
      <c r="Y17" s="46">
        <f>SUM(U17:W17)</f>
        <v>2656</v>
      </c>
      <c r="Z17" s="45"/>
      <c r="AA17" s="46">
        <f>SUM(E17:S17)+Y17</f>
        <v>2656</v>
      </c>
      <c r="AB17" s="117"/>
    </row>
    <row r="18" spans="1:28" ht="21.95" customHeight="1">
      <c r="A18" s="14" t="s">
        <v>126</v>
      </c>
      <c r="D18" s="116"/>
      <c r="E18" s="45">
        <f>SUM(E16:E17)</f>
        <v>0</v>
      </c>
      <c r="F18" s="45"/>
      <c r="G18" s="45">
        <f>SUM(G16:G17)</f>
        <v>0</v>
      </c>
      <c r="H18" s="45"/>
      <c r="I18" s="45">
        <f>SUM(I16:I17)</f>
        <v>0</v>
      </c>
      <c r="J18" s="45"/>
      <c r="K18" s="45">
        <f>SUM(K16:K17)</f>
        <v>0</v>
      </c>
      <c r="L18" s="45"/>
      <c r="M18" s="89">
        <f>SUM(M16:M17)</f>
        <v>0</v>
      </c>
      <c r="N18" s="47"/>
      <c r="O18" s="89">
        <f>SUM(O16:O17)</f>
        <v>0</v>
      </c>
      <c r="P18" s="47"/>
      <c r="Q18" s="45">
        <f>SUM(Q16:Q17)</f>
        <v>0</v>
      </c>
      <c r="R18" s="45"/>
      <c r="S18" s="45">
        <f>SUM(S16:S17)</f>
        <v>255319</v>
      </c>
      <c r="T18" s="45"/>
      <c r="U18" s="89">
        <f>SUM(U16:U17)</f>
        <v>2656</v>
      </c>
      <c r="V18" s="45"/>
      <c r="W18" s="45">
        <f>SUM(W16:W17)</f>
        <v>0</v>
      </c>
      <c r="X18" s="45"/>
      <c r="Y18" s="45">
        <f>SUM(Y16:Y17)</f>
        <v>2656</v>
      </c>
      <c r="Z18" s="45"/>
      <c r="AA18" s="45">
        <f>SUM(AA16:AA17)</f>
        <v>257975</v>
      </c>
      <c r="AB18" s="117"/>
    </row>
    <row r="19" spans="1:28" ht="21.95" customHeight="1">
      <c r="A19" s="14" t="s">
        <v>176</v>
      </c>
      <c r="D19" s="116"/>
      <c r="E19" s="45"/>
      <c r="F19" s="45"/>
      <c r="G19" s="45"/>
      <c r="H19" s="45"/>
      <c r="I19" s="45"/>
      <c r="J19" s="45"/>
      <c r="K19" s="45"/>
      <c r="L19" s="45"/>
      <c r="M19" s="47"/>
      <c r="N19" s="47"/>
      <c r="O19" s="47"/>
      <c r="P19" s="47"/>
      <c r="Q19" s="47"/>
      <c r="R19" s="47"/>
      <c r="S19" s="47"/>
      <c r="T19" s="47"/>
      <c r="U19" s="47"/>
      <c r="V19" s="45"/>
      <c r="W19" s="45"/>
      <c r="X19" s="45"/>
      <c r="Y19" s="45"/>
      <c r="Z19" s="45"/>
      <c r="AA19" s="45"/>
      <c r="AB19" s="117"/>
    </row>
    <row r="20" spans="1:28" ht="21.95" customHeight="1">
      <c r="A20" s="14" t="s">
        <v>262</v>
      </c>
      <c r="D20" s="116"/>
      <c r="E20" s="45">
        <v>0</v>
      </c>
      <c r="F20" s="45"/>
      <c r="G20" s="45">
        <v>0</v>
      </c>
      <c r="H20" s="45"/>
      <c r="I20" s="50">
        <v>29554</v>
      </c>
      <c r="J20" s="45"/>
      <c r="K20" s="50">
        <v>0</v>
      </c>
      <c r="L20" s="45"/>
      <c r="M20" s="45">
        <v>0</v>
      </c>
      <c r="N20" s="45"/>
      <c r="O20" s="45">
        <v>0</v>
      </c>
      <c r="P20" s="45"/>
      <c r="Q20" s="45">
        <v>0</v>
      </c>
      <c r="R20" s="45"/>
      <c r="S20" s="45">
        <v>0</v>
      </c>
      <c r="T20" s="45"/>
      <c r="U20" s="45">
        <v>0</v>
      </c>
      <c r="V20" s="45"/>
      <c r="W20" s="45">
        <v>0</v>
      </c>
      <c r="X20" s="45"/>
      <c r="Y20" s="45">
        <f>SUM(U20:W20)</f>
        <v>0</v>
      </c>
      <c r="Z20" s="116"/>
      <c r="AA20" s="116">
        <f>SUM(E20:S20)+Y20</f>
        <v>29554</v>
      </c>
      <c r="AB20" s="117"/>
    </row>
    <row r="21" spans="1:28" ht="21.95" customHeight="1">
      <c r="A21" s="14" t="s">
        <v>245</v>
      </c>
      <c r="D21" s="116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117"/>
    </row>
    <row r="22" spans="1:28" ht="21.95" customHeight="1">
      <c r="A22" s="14" t="s">
        <v>260</v>
      </c>
      <c r="D22" s="116"/>
      <c r="E22" s="51">
        <v>2</v>
      </c>
      <c r="F22" s="50"/>
      <c r="G22" s="51">
        <v>29</v>
      </c>
      <c r="H22" s="47"/>
      <c r="I22" s="47">
        <v>0</v>
      </c>
      <c r="J22" s="47"/>
      <c r="K22" s="46">
        <v>0</v>
      </c>
      <c r="L22" s="47"/>
      <c r="M22" s="47">
        <v>0</v>
      </c>
      <c r="N22" s="47"/>
      <c r="O22" s="47">
        <v>0</v>
      </c>
      <c r="P22" s="47"/>
      <c r="Q22" s="47">
        <v>0</v>
      </c>
      <c r="R22" s="47"/>
      <c r="S22" s="47">
        <v>0</v>
      </c>
      <c r="T22" s="47"/>
      <c r="U22" s="47">
        <v>0</v>
      </c>
      <c r="V22" s="47"/>
      <c r="W22" s="47">
        <v>0</v>
      </c>
      <c r="X22" s="47"/>
      <c r="Y22" s="47">
        <v>0</v>
      </c>
      <c r="Z22" s="47"/>
      <c r="AA22" s="47">
        <f>SUM(E22:S22)+Y22</f>
        <v>31</v>
      </c>
      <c r="AB22" s="117"/>
    </row>
    <row r="23" spans="1:28" ht="21.95" customHeight="1" thickBot="1">
      <c r="A23" s="1" t="s">
        <v>252</v>
      </c>
      <c r="D23" s="116"/>
      <c r="E23" s="16">
        <f>SUM(E15,E18:E22)</f>
        <v>734252</v>
      </c>
      <c r="F23" s="116"/>
      <c r="G23" s="16">
        <f>SUM(G15,G18:G22)</f>
        <v>548089</v>
      </c>
      <c r="H23" s="116"/>
      <c r="I23" s="16">
        <f>SUM(I15,I18:I22)</f>
        <v>801633</v>
      </c>
      <c r="J23" s="116"/>
      <c r="K23" s="103">
        <f>SUM(K15,K18:K22)</f>
        <v>0</v>
      </c>
      <c r="L23" s="116"/>
      <c r="M23" s="16">
        <f>SUM(M15,M18:M22)</f>
        <v>156412</v>
      </c>
      <c r="N23" s="47"/>
      <c r="O23" s="16">
        <f>SUM(O15,O18:O22)</f>
        <v>-156412</v>
      </c>
      <c r="P23" s="47"/>
      <c r="Q23" s="16">
        <f>SUM(Q15,Q18:Q22)</f>
        <v>89741</v>
      </c>
      <c r="R23" s="116"/>
      <c r="S23" s="16">
        <f>SUM(S15,S18:S22)</f>
        <v>898727</v>
      </c>
      <c r="T23" s="116"/>
      <c r="U23" s="16">
        <f>SUM(U15,U18:U22)</f>
        <v>3165</v>
      </c>
      <c r="V23" s="116"/>
      <c r="W23" s="16">
        <f>SUM(W15,W18:W22)</f>
        <v>57676</v>
      </c>
      <c r="X23" s="116"/>
      <c r="Y23" s="16">
        <f>SUM(Y15,Y18:Y22)</f>
        <v>60841</v>
      </c>
      <c r="Z23" s="116"/>
      <c r="AA23" s="16">
        <f>SUM(AA15,AA18:AA22)</f>
        <v>3133283</v>
      </c>
    </row>
    <row r="24" spans="1:28" ht="21.95" customHeight="1" thickTop="1">
      <c r="A24" s="26"/>
      <c r="D24" s="116"/>
      <c r="E24" s="116"/>
      <c r="F24" s="116"/>
      <c r="G24" s="116"/>
      <c r="H24" s="116"/>
      <c r="I24" s="116"/>
      <c r="J24" s="116"/>
      <c r="K24" s="116"/>
      <c r="L24" s="116"/>
      <c r="M24" s="116"/>
      <c r="N24" s="116"/>
      <c r="O24" s="116"/>
      <c r="P24" s="116"/>
      <c r="Q24" s="116"/>
      <c r="R24" s="116"/>
      <c r="S24" s="116"/>
      <c r="T24" s="116"/>
      <c r="U24" s="116"/>
      <c r="V24" s="116"/>
      <c r="W24" s="116"/>
      <c r="X24" s="116"/>
      <c r="Y24" s="116"/>
      <c r="Z24" s="116"/>
      <c r="AA24" s="116"/>
    </row>
    <row r="25" spans="1:28" s="22" customFormat="1" ht="21.95" customHeight="1">
      <c r="A25" s="1" t="s">
        <v>305</v>
      </c>
      <c r="D25" s="116"/>
      <c r="E25" s="50">
        <v>906609</v>
      </c>
      <c r="F25" s="50"/>
      <c r="G25" s="50">
        <v>548089</v>
      </c>
      <c r="H25" s="50"/>
      <c r="I25" s="50">
        <v>797028</v>
      </c>
      <c r="J25" s="29"/>
      <c r="K25" s="50">
        <v>-901</v>
      </c>
      <c r="L25" s="29"/>
      <c r="M25" s="50">
        <v>156412</v>
      </c>
      <c r="N25" s="29"/>
      <c r="O25" s="50">
        <v>-156412</v>
      </c>
      <c r="P25" s="29"/>
      <c r="Q25" s="50">
        <v>90661</v>
      </c>
      <c r="R25" s="50"/>
      <c r="S25" s="50">
        <v>984176</v>
      </c>
      <c r="T25" s="50"/>
      <c r="U25" s="50">
        <v>2132</v>
      </c>
      <c r="V25" s="50"/>
      <c r="W25" s="50">
        <v>57676</v>
      </c>
      <c r="X25" s="50"/>
      <c r="Y25" s="45">
        <f>SUM(U25:W25)</f>
        <v>59808</v>
      </c>
      <c r="Z25" s="116"/>
      <c r="AA25" s="116">
        <f>SUM(E25:S25)+Y25</f>
        <v>3385470</v>
      </c>
      <c r="AB25" s="116"/>
    </row>
    <row r="26" spans="1:28" s="22" customFormat="1" ht="21.95" customHeight="1">
      <c r="A26" s="14" t="s">
        <v>341</v>
      </c>
      <c r="D26" s="116"/>
      <c r="E26" s="50"/>
      <c r="F26" s="50"/>
      <c r="G26" s="50"/>
      <c r="H26" s="50"/>
      <c r="I26" s="50"/>
      <c r="J26" s="29"/>
      <c r="K26" s="50"/>
      <c r="L26" s="29"/>
      <c r="M26" s="50"/>
      <c r="N26" s="29"/>
      <c r="O26" s="50"/>
      <c r="P26" s="29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116"/>
    </row>
    <row r="27" spans="1:28" s="22" customFormat="1" ht="21.95" customHeight="1">
      <c r="A27" s="14" t="s">
        <v>342</v>
      </c>
      <c r="D27" s="116"/>
      <c r="E27" s="51">
        <v>0</v>
      </c>
      <c r="F27" s="50"/>
      <c r="G27" s="51">
        <v>0</v>
      </c>
      <c r="H27" s="50"/>
      <c r="I27" s="51">
        <v>0</v>
      </c>
      <c r="J27" s="29"/>
      <c r="K27" s="51">
        <v>0</v>
      </c>
      <c r="L27" s="29"/>
      <c r="M27" s="51">
        <v>0</v>
      </c>
      <c r="N27" s="29"/>
      <c r="O27" s="51">
        <v>0</v>
      </c>
      <c r="P27" s="29"/>
      <c r="Q27" s="51">
        <v>0</v>
      </c>
      <c r="R27" s="50"/>
      <c r="S27" s="51">
        <v>-360263</v>
      </c>
      <c r="T27" s="50"/>
      <c r="U27" s="51">
        <v>-216</v>
      </c>
      <c r="V27" s="50"/>
      <c r="W27" s="51">
        <v>0</v>
      </c>
      <c r="X27" s="50"/>
      <c r="Y27" s="46">
        <f>SUM(U27:W27)</f>
        <v>-216</v>
      </c>
      <c r="Z27" s="47"/>
      <c r="AA27" s="46">
        <f>SUM(E27:S27)+Y27</f>
        <v>-360479</v>
      </c>
      <c r="AB27" s="116"/>
    </row>
    <row r="28" spans="1:28" s="22" customFormat="1" ht="21.95" customHeight="1">
      <c r="A28" s="1" t="s">
        <v>343</v>
      </c>
      <c r="D28" s="116"/>
      <c r="E28" s="116">
        <f>SUM(E25:E27)</f>
        <v>906609</v>
      </c>
      <c r="F28" s="116"/>
      <c r="G28" s="116">
        <f>SUM(G25:G27)</f>
        <v>548089</v>
      </c>
      <c r="H28" s="116"/>
      <c r="I28" s="116">
        <f>SUM(I25:I27)</f>
        <v>797028</v>
      </c>
      <c r="J28" s="116"/>
      <c r="K28" s="116">
        <f>SUM(K25:K27)</f>
        <v>-901</v>
      </c>
      <c r="L28" s="116"/>
      <c r="M28" s="116">
        <f>SUM(M25:M27)</f>
        <v>156412</v>
      </c>
      <c r="N28" s="45"/>
      <c r="O28" s="116">
        <f>SUM(O25:O27)</f>
        <v>-156412</v>
      </c>
      <c r="P28" s="45"/>
      <c r="Q28" s="116">
        <f>SUM(Q25:Q27)</f>
        <v>90661</v>
      </c>
      <c r="R28" s="116"/>
      <c r="S28" s="116">
        <f>SUM(S25:S27)</f>
        <v>623913</v>
      </c>
      <c r="T28" s="116"/>
      <c r="U28" s="116">
        <f>SUM(U25:U27)</f>
        <v>1916</v>
      </c>
      <c r="V28" s="116"/>
      <c r="W28" s="116">
        <f>SUM(W25:W27)</f>
        <v>57676</v>
      </c>
      <c r="X28" s="116"/>
      <c r="Y28" s="116">
        <f>SUM(Y25:Y27)</f>
        <v>59592</v>
      </c>
      <c r="Z28" s="116"/>
      <c r="AA28" s="116">
        <f>SUM(AA25:AA27)</f>
        <v>3024991</v>
      </c>
      <c r="AB28" s="116"/>
    </row>
    <row r="29" spans="1:28" ht="21.95" customHeight="1">
      <c r="A29" s="14" t="s">
        <v>244</v>
      </c>
      <c r="D29" s="116"/>
      <c r="E29" s="45">
        <v>0</v>
      </c>
      <c r="F29" s="45"/>
      <c r="G29" s="45">
        <v>0</v>
      </c>
      <c r="H29" s="45"/>
      <c r="I29" s="45">
        <v>0</v>
      </c>
      <c r="J29" s="45"/>
      <c r="K29" s="45">
        <v>0</v>
      </c>
      <c r="L29" s="45"/>
      <c r="M29" s="45">
        <v>0</v>
      </c>
      <c r="N29" s="45"/>
      <c r="O29" s="45">
        <v>0</v>
      </c>
      <c r="P29" s="45"/>
      <c r="Q29" s="45">
        <v>0</v>
      </c>
      <c r="R29" s="45"/>
      <c r="S29" s="45">
        <f>SUM('PL '!I168)</f>
        <v>265475</v>
      </c>
      <c r="T29" s="45"/>
      <c r="U29" s="45">
        <v>0</v>
      </c>
      <c r="V29" s="45"/>
      <c r="W29" s="45">
        <v>0</v>
      </c>
      <c r="X29" s="45"/>
      <c r="Y29" s="45">
        <f>SUM(U29:W29)</f>
        <v>0</v>
      </c>
      <c r="Z29" s="45"/>
      <c r="AA29" s="45">
        <f>SUM(E29:S29)+Y29</f>
        <v>265475</v>
      </c>
      <c r="AB29" s="117"/>
    </row>
    <row r="30" spans="1:28" ht="21.95" customHeight="1">
      <c r="A30" s="14" t="s">
        <v>125</v>
      </c>
      <c r="D30" s="116"/>
      <c r="E30" s="46">
        <v>0</v>
      </c>
      <c r="F30" s="45"/>
      <c r="G30" s="46">
        <v>0</v>
      </c>
      <c r="H30" s="47"/>
      <c r="I30" s="46">
        <v>0</v>
      </c>
      <c r="J30" s="45"/>
      <c r="K30" s="46">
        <v>0</v>
      </c>
      <c r="L30" s="45"/>
      <c r="M30" s="46">
        <v>0</v>
      </c>
      <c r="N30" s="47"/>
      <c r="O30" s="46">
        <v>0</v>
      </c>
      <c r="P30" s="47"/>
      <c r="Q30" s="46">
        <v>0</v>
      </c>
      <c r="R30" s="45"/>
      <c r="S30" s="46">
        <v>0</v>
      </c>
      <c r="T30" s="45"/>
      <c r="U30" s="46">
        <f>SUM('PL '!I155)</f>
        <v>43</v>
      </c>
      <c r="V30" s="45"/>
      <c r="W30" s="46">
        <v>0</v>
      </c>
      <c r="X30" s="45"/>
      <c r="Y30" s="46">
        <f>SUM(U30:W30)</f>
        <v>43</v>
      </c>
      <c r="Z30" s="45"/>
      <c r="AA30" s="46">
        <f>SUM(E30:S30)+Y30</f>
        <v>43</v>
      </c>
      <c r="AB30" s="117"/>
    </row>
    <row r="31" spans="1:28" ht="21.95" customHeight="1">
      <c r="A31" s="14" t="s">
        <v>126</v>
      </c>
      <c r="D31" s="116"/>
      <c r="E31" s="89">
        <f>SUM(E29:E30)</f>
        <v>0</v>
      </c>
      <c r="F31" s="47"/>
      <c r="G31" s="89">
        <f>SUM(G29:G30)</f>
        <v>0</v>
      </c>
      <c r="H31" s="47"/>
      <c r="I31" s="89">
        <f>SUM(I29:I30)</f>
        <v>0</v>
      </c>
      <c r="J31" s="47"/>
      <c r="K31" s="89">
        <f>SUM(K29:K30)</f>
        <v>0</v>
      </c>
      <c r="L31" s="47"/>
      <c r="M31" s="89">
        <f>SUM(M29:M30)</f>
        <v>0</v>
      </c>
      <c r="N31" s="47"/>
      <c r="O31" s="89">
        <f>SUM(O29:O30)</f>
        <v>0</v>
      </c>
      <c r="P31" s="47"/>
      <c r="Q31" s="89">
        <f>SUM(Q29:Q30)</f>
        <v>0</v>
      </c>
      <c r="R31" s="47"/>
      <c r="S31" s="89">
        <f>SUM(S29:S30)</f>
        <v>265475</v>
      </c>
      <c r="T31" s="47"/>
      <c r="U31" s="89">
        <f>SUM(U29:U30)</f>
        <v>43</v>
      </c>
      <c r="V31" s="47"/>
      <c r="W31" s="89">
        <f>SUM(W29:W30)</f>
        <v>0</v>
      </c>
      <c r="X31" s="47"/>
      <c r="Y31" s="89">
        <f>SUM(Y29:Y30)</f>
        <v>43</v>
      </c>
      <c r="Z31" s="47"/>
      <c r="AA31" s="89">
        <f>SUM(AA29:AA30)</f>
        <v>265518</v>
      </c>
      <c r="AB31" s="117"/>
    </row>
    <row r="32" spans="1:28" ht="21.95" customHeight="1">
      <c r="A32" s="14" t="s">
        <v>176</v>
      </c>
      <c r="D32" s="116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7"/>
      <c r="X32" s="47"/>
      <c r="Y32" s="47"/>
      <c r="Z32" s="47"/>
      <c r="AA32" s="47"/>
      <c r="AB32" s="117"/>
    </row>
    <row r="33" spans="1:28" ht="21.95" customHeight="1">
      <c r="A33" s="14" t="s">
        <v>338</v>
      </c>
      <c r="D33" s="116"/>
      <c r="E33" s="45">
        <v>0</v>
      </c>
      <c r="F33" s="45"/>
      <c r="G33" s="45">
        <v>0</v>
      </c>
      <c r="H33" s="45"/>
      <c r="I33" s="50">
        <v>318220</v>
      </c>
      <c r="J33" s="45"/>
      <c r="K33" s="50">
        <v>0</v>
      </c>
      <c r="L33" s="45"/>
      <c r="M33" s="45">
        <v>0</v>
      </c>
      <c r="N33" s="45"/>
      <c r="O33" s="45">
        <v>0</v>
      </c>
      <c r="P33" s="45"/>
      <c r="Q33" s="45">
        <v>0</v>
      </c>
      <c r="R33" s="45"/>
      <c r="S33" s="45">
        <v>0</v>
      </c>
      <c r="T33" s="45"/>
      <c r="U33" s="45">
        <v>0</v>
      </c>
      <c r="V33" s="45">
        <v>0</v>
      </c>
      <c r="W33" s="45">
        <v>0</v>
      </c>
      <c r="X33" s="45"/>
      <c r="Y33" s="45">
        <v>0</v>
      </c>
      <c r="Z33" s="45"/>
      <c r="AA33" s="45">
        <f>SUM(E33:S33)+Y33</f>
        <v>318220</v>
      </c>
      <c r="AB33" s="117"/>
    </row>
    <row r="34" spans="1:28" ht="21.95" customHeight="1">
      <c r="A34" s="14" t="s">
        <v>356</v>
      </c>
      <c r="D34" s="116"/>
      <c r="E34" s="51">
        <v>0</v>
      </c>
      <c r="F34" s="50"/>
      <c r="G34" s="51">
        <v>0</v>
      </c>
      <c r="H34" s="45"/>
      <c r="I34" s="46">
        <v>0</v>
      </c>
      <c r="J34" s="45"/>
      <c r="K34" s="46">
        <v>0</v>
      </c>
      <c r="L34" s="45"/>
      <c r="M34" s="46">
        <v>0</v>
      </c>
      <c r="N34" s="47"/>
      <c r="O34" s="46">
        <v>0</v>
      </c>
      <c r="P34" s="47"/>
      <c r="Q34" s="46">
        <v>0</v>
      </c>
      <c r="R34" s="45"/>
      <c r="S34" s="46">
        <v>-217582</v>
      </c>
      <c r="T34" s="45"/>
      <c r="U34" s="46">
        <v>0</v>
      </c>
      <c r="V34" s="45"/>
      <c r="W34" s="46">
        <v>0</v>
      </c>
      <c r="X34" s="45"/>
      <c r="Y34" s="46">
        <f>SUM(U34:W34)</f>
        <v>0</v>
      </c>
      <c r="Z34" s="45"/>
      <c r="AA34" s="46">
        <f>SUM(E34:S34)+Y34</f>
        <v>-217582</v>
      </c>
      <c r="AB34" s="117"/>
    </row>
    <row r="35" spans="1:28" ht="21.95" customHeight="1" thickBot="1">
      <c r="A35" s="1" t="s">
        <v>306</v>
      </c>
      <c r="D35" s="116"/>
      <c r="E35" s="76">
        <f>SUM(E28,E31:E34)</f>
        <v>906609</v>
      </c>
      <c r="F35" s="116"/>
      <c r="G35" s="76">
        <f>SUM(G28,G31:G34)</f>
        <v>548089</v>
      </c>
      <c r="H35" s="116"/>
      <c r="I35" s="76">
        <f>SUM(I28,I31:I34)</f>
        <v>1115248</v>
      </c>
      <c r="J35" s="116"/>
      <c r="K35" s="76">
        <f>SUM(K28,K31:K34)</f>
        <v>-901</v>
      </c>
      <c r="L35" s="116"/>
      <c r="M35" s="76">
        <f>SUM(M28,M31:M34)</f>
        <v>156412</v>
      </c>
      <c r="N35" s="47"/>
      <c r="O35" s="76">
        <f>SUM(O28,O31:O34)</f>
        <v>-156412</v>
      </c>
      <c r="P35" s="47"/>
      <c r="Q35" s="76">
        <f>SUM(Q28,Q31:Q34)</f>
        <v>90661</v>
      </c>
      <c r="R35" s="116"/>
      <c r="S35" s="76">
        <f>SUM(S28,S31:S34)</f>
        <v>671806</v>
      </c>
      <c r="T35" s="116"/>
      <c r="U35" s="76">
        <f>SUM(U28,U31:U34)</f>
        <v>1959</v>
      </c>
      <c r="V35" s="116"/>
      <c r="W35" s="76">
        <f>SUM(W28,W31:W34)</f>
        <v>57676</v>
      </c>
      <c r="X35" s="116"/>
      <c r="Y35" s="76">
        <f>SUM(Y28,Y31:Y34)</f>
        <v>59635</v>
      </c>
      <c r="Z35" s="116"/>
      <c r="AA35" s="76">
        <f>SUM(AA28,AA31:AA34)</f>
        <v>3391147</v>
      </c>
    </row>
    <row r="36" spans="1:28" ht="21.95" customHeight="1" thickTop="1">
      <c r="A36" s="26"/>
      <c r="D36" s="116"/>
      <c r="E36" s="116">
        <f>SUM(E25-BS!K105)</f>
        <v>0</v>
      </c>
      <c r="F36" s="116"/>
      <c r="G36" s="116">
        <f>SUM(G25-BS!K106)</f>
        <v>0</v>
      </c>
      <c r="H36" s="116"/>
      <c r="I36" s="116">
        <f>SUM(I25-BS!K108)</f>
        <v>0</v>
      </c>
      <c r="J36" s="116"/>
      <c r="K36" s="116">
        <f>SUM(K25-BS!K110)</f>
        <v>0</v>
      </c>
      <c r="L36" s="116"/>
      <c r="M36" s="116">
        <f>SUM(M25-BS!K112)</f>
        <v>0</v>
      </c>
      <c r="N36" s="116"/>
      <c r="O36" s="116">
        <f>SUM(O25-BS!K114)</f>
        <v>0</v>
      </c>
      <c r="P36" s="116"/>
      <c r="Q36" s="116">
        <f>SUM(Q25-BS!K116)</f>
        <v>0</v>
      </c>
      <c r="R36" s="116"/>
      <c r="S36" s="116">
        <f>SUM(S25-BS!K117)</f>
        <v>0</v>
      </c>
      <c r="T36" s="116"/>
      <c r="U36" s="116"/>
      <c r="V36" s="116"/>
      <c r="W36" s="116"/>
      <c r="X36" s="116"/>
      <c r="Y36" s="116">
        <f>SUM(Y25-BS!K118)</f>
        <v>0</v>
      </c>
      <c r="Z36" s="116"/>
      <c r="AA36" s="116">
        <f>SUM(AA25-BS!K121)</f>
        <v>0</v>
      </c>
    </row>
    <row r="37" spans="1:28" ht="21.95" customHeight="1">
      <c r="A37" s="26"/>
      <c r="D37" s="116"/>
      <c r="E37" s="116">
        <f>SUM(E35-BS!I105)</f>
        <v>0</v>
      </c>
      <c r="F37" s="116"/>
      <c r="G37" s="116">
        <f>SUM(G35-BS!I106)</f>
        <v>0</v>
      </c>
      <c r="H37" s="116"/>
      <c r="I37" s="116">
        <f>SUM(I35-BS!I108)</f>
        <v>0</v>
      </c>
      <c r="J37" s="116"/>
      <c r="K37" s="116">
        <f>SUM(K35-BS!I110)</f>
        <v>0</v>
      </c>
      <c r="L37" s="116"/>
      <c r="M37" s="116">
        <f>SUM(M35-BS!I112)</f>
        <v>0</v>
      </c>
      <c r="N37" s="116"/>
      <c r="O37" s="116">
        <f>SUM(O35-BS!I114)</f>
        <v>0</v>
      </c>
      <c r="P37" s="116"/>
      <c r="Q37" s="116">
        <f>SUM(Q35-BS!I116)</f>
        <v>0</v>
      </c>
      <c r="R37" s="116"/>
      <c r="S37" s="116">
        <f>SUM(S35-BS!I117)</f>
        <v>0</v>
      </c>
      <c r="T37" s="116"/>
      <c r="U37" s="116"/>
      <c r="V37" s="116"/>
      <c r="W37" s="116"/>
      <c r="X37" s="116"/>
      <c r="Y37" s="116">
        <f>SUM(Y35-BS!I118)</f>
        <v>0</v>
      </c>
      <c r="Z37" s="116"/>
      <c r="AA37" s="116">
        <f>SUM(AA35-BS!I121)</f>
        <v>0</v>
      </c>
    </row>
    <row r="38" spans="1:28" ht="21.95" customHeight="1">
      <c r="A38" s="18" t="s">
        <v>347</v>
      </c>
    </row>
  </sheetData>
  <mergeCells count="7">
    <mergeCell ref="E6:AA6"/>
    <mergeCell ref="D8:E8"/>
    <mergeCell ref="Q13:S13"/>
    <mergeCell ref="M13:O13"/>
    <mergeCell ref="M12:O12"/>
    <mergeCell ref="U7:Y7"/>
    <mergeCell ref="U8:W8"/>
  </mergeCells>
  <printOptions horizontalCentered="1"/>
  <pageMargins left="0.31496062992125984" right="0.31496062992125984" top="0.78740157480314965" bottom="0.31496062992125984" header="0.31496062992125984" footer="0.31496062992125984"/>
  <pageSetup paperSize="9" scale="5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53"/>
  <sheetViews>
    <sheetView showGridLines="0" tabSelected="1" view="pageBreakPreview" topLeftCell="A136" zoomScaleNormal="100" zoomScaleSheetLayoutView="100" workbookViewId="0">
      <selection activeCell="A142" sqref="A142"/>
    </sheetView>
  </sheetViews>
  <sheetFormatPr defaultColWidth="10.7109375" defaultRowHeight="21.75" customHeight="1"/>
  <cols>
    <col min="1" max="1" width="65.7109375" style="8" customWidth="1"/>
    <col min="2" max="2" width="1.7109375" style="9" customWidth="1"/>
    <col min="3" max="3" width="7.42578125" style="8" customWidth="1"/>
    <col min="4" max="4" width="1.7109375" style="9" customWidth="1"/>
    <col min="5" max="5" width="15.5703125" style="9" customWidth="1"/>
    <col min="6" max="6" width="1.7109375" style="9" customWidth="1"/>
    <col min="7" max="7" width="15.5703125" style="9" customWidth="1"/>
    <col min="8" max="8" width="1.7109375" style="9" customWidth="1"/>
    <col min="9" max="9" width="15.5703125" style="9" customWidth="1"/>
    <col min="10" max="10" width="1.7109375" style="9" customWidth="1"/>
    <col min="11" max="11" width="15.5703125" style="9" customWidth="1"/>
    <col min="12" max="16384" width="10.7109375" style="9"/>
  </cols>
  <sheetData>
    <row r="1" spans="1:11" ht="18.2" customHeight="1">
      <c r="K1" s="19" t="s">
        <v>109</v>
      </c>
    </row>
    <row r="2" spans="1:11" s="5" customFormat="1" ht="18.2" customHeight="1">
      <c r="A2" s="1" t="s">
        <v>116</v>
      </c>
      <c r="B2" s="2"/>
      <c r="C2" s="3"/>
      <c r="D2" s="4"/>
      <c r="E2" s="4"/>
      <c r="F2" s="4"/>
      <c r="G2" s="4"/>
      <c r="H2" s="4"/>
      <c r="I2" s="4"/>
      <c r="J2" s="4"/>
    </row>
    <row r="3" spans="1:11" s="5" customFormat="1" ht="18.2" customHeight="1">
      <c r="A3" s="1" t="s">
        <v>93</v>
      </c>
      <c r="B3" s="2"/>
      <c r="C3" s="3"/>
      <c r="D3" s="4"/>
      <c r="E3" s="4"/>
      <c r="F3" s="4"/>
      <c r="G3" s="4"/>
      <c r="H3" s="4"/>
      <c r="I3" s="4"/>
      <c r="J3" s="4"/>
      <c r="K3" s="4"/>
    </row>
    <row r="4" spans="1:11" s="5" customFormat="1" ht="18.2" customHeight="1">
      <c r="A4" s="1" t="s">
        <v>304</v>
      </c>
      <c r="B4" s="4"/>
      <c r="C4" s="3"/>
      <c r="D4" s="4"/>
      <c r="E4" s="4"/>
      <c r="F4" s="4"/>
      <c r="G4" s="4"/>
      <c r="H4" s="4"/>
      <c r="I4" s="4"/>
      <c r="J4" s="4"/>
      <c r="K4" s="4"/>
    </row>
    <row r="5" spans="1:11" s="5" customFormat="1" ht="18.2" customHeight="1">
      <c r="B5" s="4"/>
      <c r="C5" s="3"/>
      <c r="D5" s="4"/>
      <c r="E5" s="4"/>
      <c r="F5" s="4"/>
      <c r="G5" s="4"/>
      <c r="H5" s="4"/>
      <c r="I5" s="4"/>
      <c r="J5" s="4"/>
      <c r="K5" s="7" t="s">
        <v>104</v>
      </c>
    </row>
    <row r="6" spans="1:11" ht="18.2" customHeight="1">
      <c r="E6" s="144"/>
      <c r="F6" s="144" t="s">
        <v>0</v>
      </c>
      <c r="G6" s="144"/>
      <c r="H6" s="26"/>
      <c r="I6" s="144"/>
      <c r="J6" s="144" t="s">
        <v>1</v>
      </c>
      <c r="K6" s="144"/>
    </row>
    <row r="7" spans="1:11" ht="18.2" customHeight="1">
      <c r="C7" s="44"/>
      <c r="E7" s="88">
        <v>2020</v>
      </c>
      <c r="F7" s="27"/>
      <c r="G7" s="88">
        <v>2019</v>
      </c>
      <c r="H7" s="27"/>
      <c r="I7" s="88">
        <v>2020</v>
      </c>
      <c r="J7" s="27"/>
      <c r="K7" s="88">
        <v>2019</v>
      </c>
    </row>
    <row r="8" spans="1:11" s="26" customFormat="1" ht="18.2" customHeight="1">
      <c r="A8" s="41" t="s">
        <v>41</v>
      </c>
      <c r="C8" s="42"/>
      <c r="E8" s="38"/>
      <c r="F8" s="38"/>
      <c r="G8" s="38"/>
      <c r="I8" s="38"/>
      <c r="J8" s="38"/>
      <c r="K8" s="38"/>
    </row>
    <row r="9" spans="1:11" ht="18.2" customHeight="1">
      <c r="A9" s="8" t="s">
        <v>367</v>
      </c>
      <c r="C9" s="24"/>
      <c r="E9" s="147">
        <f>SUM('PL '!E133)</f>
        <v>535121</v>
      </c>
      <c r="F9" s="147"/>
      <c r="G9" s="147">
        <f>SUM('PL '!G133)</f>
        <v>455346</v>
      </c>
      <c r="H9" s="147"/>
      <c r="I9" s="147">
        <f>SUM('PL '!I133)</f>
        <v>259497</v>
      </c>
      <c r="J9" s="147"/>
      <c r="K9" s="147">
        <f>SUM('PL '!K133)</f>
        <v>255319</v>
      </c>
    </row>
    <row r="10" spans="1:11" ht="18.2" customHeight="1">
      <c r="A10" s="8" t="s">
        <v>368</v>
      </c>
      <c r="C10" s="24"/>
      <c r="E10" s="148"/>
      <c r="F10" s="148"/>
      <c r="G10" s="148"/>
      <c r="H10" s="148"/>
      <c r="I10" s="148"/>
      <c r="J10" s="148"/>
      <c r="K10" s="148"/>
    </row>
    <row r="11" spans="1:11" ht="18.2" customHeight="1">
      <c r="A11" s="8" t="s">
        <v>206</v>
      </c>
      <c r="C11" s="24"/>
      <c r="E11" s="148"/>
      <c r="F11" s="148"/>
      <c r="G11" s="148"/>
      <c r="H11" s="148"/>
      <c r="I11" s="148"/>
      <c r="J11" s="148"/>
      <c r="K11" s="148"/>
    </row>
    <row r="12" spans="1:11" ht="18.2" customHeight="1">
      <c r="A12" s="23" t="s">
        <v>42</v>
      </c>
      <c r="C12" s="24"/>
      <c r="E12" s="112">
        <v>247564</v>
      </c>
      <c r="F12" s="148"/>
      <c r="G12" s="148">
        <v>176705</v>
      </c>
      <c r="H12" s="148"/>
      <c r="I12" s="112">
        <v>10182</v>
      </c>
      <c r="J12" s="148"/>
      <c r="K12" s="148">
        <v>23615</v>
      </c>
    </row>
    <row r="13" spans="1:11" ht="18.2" customHeight="1">
      <c r="A13" s="23" t="s">
        <v>373</v>
      </c>
      <c r="C13" s="24"/>
      <c r="E13" s="112">
        <v>-3211</v>
      </c>
      <c r="F13" s="148"/>
      <c r="G13" s="114">
        <v>0</v>
      </c>
      <c r="H13" s="148"/>
      <c r="I13" s="114">
        <v>0</v>
      </c>
      <c r="J13" s="148"/>
      <c r="K13" s="50">
        <v>0</v>
      </c>
    </row>
    <row r="14" spans="1:11" ht="18.2" customHeight="1">
      <c r="A14" s="23" t="s">
        <v>221</v>
      </c>
      <c r="C14" s="24"/>
      <c r="E14" s="114">
        <v>37338</v>
      </c>
      <c r="F14" s="148"/>
      <c r="G14" s="50">
        <v>6555</v>
      </c>
      <c r="H14" s="148"/>
      <c r="I14" s="114">
        <v>0</v>
      </c>
      <c r="J14" s="50"/>
      <c r="K14" s="50">
        <v>0</v>
      </c>
    </row>
    <row r="15" spans="1:11" ht="18.2" customHeight="1">
      <c r="A15" s="23" t="s">
        <v>318</v>
      </c>
      <c r="C15" s="24"/>
      <c r="E15" s="114">
        <v>35125</v>
      </c>
      <c r="F15" s="148"/>
      <c r="G15" s="50">
        <v>0</v>
      </c>
      <c r="H15" s="148"/>
      <c r="I15" s="114">
        <v>0</v>
      </c>
      <c r="J15" s="50"/>
      <c r="K15" s="50">
        <v>0</v>
      </c>
    </row>
    <row r="16" spans="1:11" ht="18.2" customHeight="1">
      <c r="A16" s="23" t="s">
        <v>378</v>
      </c>
      <c r="C16" s="24"/>
      <c r="E16" s="114">
        <v>0</v>
      </c>
      <c r="F16" s="50"/>
      <c r="G16" s="50">
        <v>-96745</v>
      </c>
      <c r="H16" s="50"/>
      <c r="I16" s="114">
        <v>-7</v>
      </c>
      <c r="J16" s="148"/>
      <c r="K16" s="50">
        <v>-396</v>
      </c>
    </row>
    <row r="17" spans="1:11" ht="18.2" customHeight="1">
      <c r="A17" s="23" t="s">
        <v>177</v>
      </c>
      <c r="C17" s="24"/>
      <c r="E17" s="114">
        <v>331502</v>
      </c>
      <c r="F17" s="50"/>
      <c r="G17" s="50">
        <v>356044</v>
      </c>
      <c r="H17" s="50"/>
      <c r="I17" s="114">
        <v>0</v>
      </c>
      <c r="J17" s="148"/>
      <c r="K17" s="50">
        <v>0</v>
      </c>
    </row>
    <row r="18" spans="1:11" ht="18.2" customHeight="1">
      <c r="A18" s="23" t="s">
        <v>379</v>
      </c>
      <c r="C18" s="24"/>
      <c r="E18" s="114">
        <v>11292</v>
      </c>
      <c r="F18" s="50"/>
      <c r="G18" s="50">
        <v>-8099</v>
      </c>
      <c r="H18" s="50"/>
      <c r="I18" s="114">
        <v>0</v>
      </c>
      <c r="J18" s="148"/>
      <c r="K18" s="50">
        <v>0</v>
      </c>
    </row>
    <row r="19" spans="1:11" ht="18.2" customHeight="1">
      <c r="A19" s="23" t="s">
        <v>381</v>
      </c>
      <c r="C19" s="24"/>
      <c r="E19" s="113">
        <v>-10856</v>
      </c>
      <c r="F19" s="50"/>
      <c r="G19" s="50">
        <v>42028</v>
      </c>
      <c r="H19" s="50"/>
      <c r="I19" s="114">
        <v>0</v>
      </c>
      <c r="J19" s="148"/>
      <c r="K19" s="50">
        <v>0</v>
      </c>
    </row>
    <row r="20" spans="1:11" ht="18.2" customHeight="1">
      <c r="A20" s="23" t="s">
        <v>227</v>
      </c>
      <c r="C20" s="24"/>
      <c r="E20" s="114">
        <v>2659</v>
      </c>
      <c r="F20" s="50"/>
      <c r="G20" s="50">
        <v>-31345</v>
      </c>
      <c r="H20" s="50"/>
      <c r="I20" s="114">
        <v>0</v>
      </c>
      <c r="J20" s="50"/>
      <c r="K20" s="50">
        <v>0</v>
      </c>
    </row>
    <row r="21" spans="1:11" ht="18.2" customHeight="1">
      <c r="A21" s="23" t="s">
        <v>240</v>
      </c>
      <c r="C21" s="24"/>
      <c r="E21" s="114">
        <v>-6718</v>
      </c>
      <c r="F21" s="50"/>
      <c r="G21" s="50">
        <v>-1341</v>
      </c>
      <c r="H21" s="50"/>
      <c r="I21" s="114">
        <v>0</v>
      </c>
      <c r="J21" s="148"/>
      <c r="K21" s="50">
        <v>0</v>
      </c>
    </row>
    <row r="22" spans="1:11" ht="18.2" customHeight="1">
      <c r="A22" s="8" t="s">
        <v>383</v>
      </c>
      <c r="C22" s="24"/>
      <c r="E22" s="113"/>
      <c r="F22" s="50"/>
      <c r="G22" s="50"/>
      <c r="H22" s="50"/>
      <c r="I22" s="114"/>
      <c r="J22" s="50"/>
      <c r="K22" s="50"/>
    </row>
    <row r="23" spans="1:11" ht="18.2" customHeight="1">
      <c r="A23" s="8" t="s">
        <v>384</v>
      </c>
      <c r="C23" s="24"/>
      <c r="E23" s="114">
        <v>4615</v>
      </c>
      <c r="F23" s="50"/>
      <c r="G23" s="50">
        <v>16768</v>
      </c>
      <c r="H23" s="50"/>
      <c r="I23" s="114">
        <v>75</v>
      </c>
      <c r="J23" s="50"/>
      <c r="K23" s="50">
        <v>-1</v>
      </c>
    </row>
    <row r="24" spans="1:11" ht="18.2" customHeight="1">
      <c r="A24" s="8" t="s">
        <v>271</v>
      </c>
      <c r="C24" s="24"/>
      <c r="E24" s="114">
        <v>83</v>
      </c>
      <c r="F24" s="50"/>
      <c r="G24" s="50">
        <v>774</v>
      </c>
      <c r="H24" s="50"/>
      <c r="I24" s="114">
        <v>0</v>
      </c>
      <c r="J24" s="50"/>
      <c r="K24" s="50">
        <v>0</v>
      </c>
    </row>
    <row r="25" spans="1:11" ht="18.2" customHeight="1">
      <c r="A25" s="8" t="s">
        <v>319</v>
      </c>
      <c r="C25" s="24"/>
      <c r="E25" s="114">
        <v>80710</v>
      </c>
      <c r="F25" s="50"/>
      <c r="G25" s="114">
        <v>0</v>
      </c>
      <c r="H25" s="50"/>
      <c r="I25" s="114">
        <v>13289</v>
      </c>
      <c r="J25" s="50"/>
      <c r="K25" s="114">
        <v>0</v>
      </c>
    </row>
    <row r="26" spans="1:11" ht="18.2" customHeight="1">
      <c r="A26" s="8" t="s">
        <v>387</v>
      </c>
      <c r="C26" s="24"/>
      <c r="E26" s="114">
        <v>-3379</v>
      </c>
      <c r="F26" s="50"/>
      <c r="G26" s="50">
        <v>-11256</v>
      </c>
      <c r="H26" s="50"/>
      <c r="I26" s="114">
        <v>0</v>
      </c>
      <c r="J26" s="50"/>
      <c r="K26" s="50">
        <v>0</v>
      </c>
    </row>
    <row r="27" spans="1:11" ht="18.2" customHeight="1">
      <c r="A27" s="8" t="s">
        <v>272</v>
      </c>
      <c r="C27" s="24"/>
      <c r="E27" s="114">
        <v>6455</v>
      </c>
      <c r="F27" s="50"/>
      <c r="G27" s="50">
        <v>609</v>
      </c>
      <c r="H27" s="50"/>
      <c r="I27" s="114">
        <v>0</v>
      </c>
      <c r="J27" s="50"/>
      <c r="K27" s="50">
        <v>0</v>
      </c>
    </row>
    <row r="28" spans="1:11" ht="18.2" customHeight="1">
      <c r="A28" s="8" t="s">
        <v>281</v>
      </c>
      <c r="C28" s="24"/>
      <c r="E28" s="114">
        <v>0</v>
      </c>
      <c r="F28" s="50"/>
      <c r="G28" s="50">
        <v>174</v>
      </c>
      <c r="H28" s="50"/>
      <c r="I28" s="114">
        <v>0</v>
      </c>
      <c r="J28" s="50"/>
      <c r="K28" s="50">
        <v>0</v>
      </c>
    </row>
    <row r="29" spans="1:11" ht="18.2" customHeight="1">
      <c r="A29" s="8" t="s">
        <v>369</v>
      </c>
      <c r="C29" s="24"/>
      <c r="E29" s="114">
        <v>0</v>
      </c>
      <c r="F29" s="50"/>
      <c r="G29" s="50">
        <v>0</v>
      </c>
      <c r="H29" s="50"/>
      <c r="I29" s="114">
        <v>-221484</v>
      </c>
      <c r="J29" s="50"/>
      <c r="K29" s="50">
        <v>-236392</v>
      </c>
    </row>
    <row r="30" spans="1:11" ht="18.2" customHeight="1">
      <c r="A30" s="8" t="s">
        <v>370</v>
      </c>
      <c r="C30" s="24"/>
      <c r="E30" s="114">
        <v>-59348</v>
      </c>
      <c r="F30" s="50"/>
      <c r="G30" s="50">
        <v>-24282</v>
      </c>
      <c r="H30" s="50"/>
      <c r="I30" s="114">
        <v>-59348</v>
      </c>
      <c r="J30" s="50"/>
      <c r="K30" s="50">
        <v>-24282</v>
      </c>
    </row>
    <row r="31" spans="1:11" ht="18.2" customHeight="1">
      <c r="A31" s="8" t="s">
        <v>251</v>
      </c>
      <c r="C31" s="24"/>
      <c r="E31" s="114">
        <v>1255</v>
      </c>
      <c r="F31" s="50"/>
      <c r="G31" s="50">
        <v>-2628</v>
      </c>
      <c r="H31" s="50"/>
      <c r="I31" s="114">
        <v>0</v>
      </c>
      <c r="J31" s="50"/>
      <c r="K31" s="50">
        <v>0</v>
      </c>
    </row>
    <row r="32" spans="1:11" ht="18.2" customHeight="1">
      <c r="A32" s="14" t="s">
        <v>85</v>
      </c>
      <c r="C32" s="24"/>
      <c r="E32" s="112">
        <v>827</v>
      </c>
      <c r="F32" s="148"/>
      <c r="G32" s="148">
        <v>-10815</v>
      </c>
      <c r="H32" s="148"/>
      <c r="I32" s="112">
        <v>392</v>
      </c>
      <c r="J32" s="50"/>
      <c r="K32" s="148">
        <v>-12362</v>
      </c>
    </row>
    <row r="33" spans="1:11" ht="18.2" customHeight="1">
      <c r="A33" s="8" t="s">
        <v>43</v>
      </c>
      <c r="C33" s="24"/>
      <c r="E33" s="112">
        <v>-1134714</v>
      </c>
      <c r="F33" s="148"/>
      <c r="G33" s="148">
        <v>-1084730</v>
      </c>
      <c r="H33" s="148"/>
      <c r="I33" s="112">
        <v>-65887</v>
      </c>
      <c r="J33" s="148"/>
      <c r="K33" s="148">
        <v>-68102</v>
      </c>
    </row>
    <row r="34" spans="1:11" ht="18.2" customHeight="1">
      <c r="A34" s="8" t="s">
        <v>248</v>
      </c>
      <c r="C34" s="24"/>
      <c r="E34" s="112">
        <v>-758</v>
      </c>
      <c r="F34" s="148"/>
      <c r="G34" s="148">
        <v>-1283</v>
      </c>
      <c r="H34" s="50"/>
      <c r="I34" s="114">
        <v>0</v>
      </c>
      <c r="J34" s="148"/>
      <c r="K34" s="50">
        <v>0</v>
      </c>
    </row>
    <row r="35" spans="1:11" ht="18.2" customHeight="1">
      <c r="A35" s="8" t="s">
        <v>44</v>
      </c>
      <c r="C35" s="24"/>
      <c r="E35" s="149">
        <v>297266</v>
      </c>
      <c r="F35" s="148"/>
      <c r="G35" s="145">
        <v>250259</v>
      </c>
      <c r="H35" s="148"/>
      <c r="I35" s="149">
        <v>108088</v>
      </c>
      <c r="J35" s="148"/>
      <c r="K35" s="145">
        <v>116558</v>
      </c>
    </row>
    <row r="36" spans="1:11" ht="18.2" customHeight="1">
      <c r="A36" s="8" t="s">
        <v>222</v>
      </c>
      <c r="C36" s="24"/>
      <c r="E36" s="148">
        <f>SUM(E9:E35)</f>
        <v>372828</v>
      </c>
      <c r="F36" s="148"/>
      <c r="G36" s="148">
        <f>SUM(G9:G35)</f>
        <v>32738</v>
      </c>
      <c r="H36" s="148"/>
      <c r="I36" s="112">
        <f>SUM(I9:I35)</f>
        <v>44797</v>
      </c>
      <c r="J36" s="148"/>
      <c r="K36" s="148">
        <f>SUM(K9:K35)</f>
        <v>53957</v>
      </c>
    </row>
    <row r="37" spans="1:11" ht="18.2" customHeight="1">
      <c r="A37" s="8" t="s">
        <v>45</v>
      </c>
      <c r="C37" s="24"/>
      <c r="E37" s="148"/>
      <c r="F37" s="148"/>
      <c r="G37" s="148"/>
      <c r="H37" s="148"/>
      <c r="I37" s="112"/>
      <c r="J37" s="148"/>
      <c r="K37" s="148"/>
    </row>
    <row r="38" spans="1:11" ht="18.2" customHeight="1">
      <c r="A38" s="8" t="s">
        <v>90</v>
      </c>
      <c r="C38" s="24"/>
      <c r="E38" s="112">
        <v>-17519</v>
      </c>
      <c r="F38" s="148"/>
      <c r="G38" s="148">
        <v>105903</v>
      </c>
      <c r="H38" s="148"/>
      <c r="I38" s="112">
        <v>-2330</v>
      </c>
      <c r="J38" s="148"/>
      <c r="K38" s="148">
        <v>3383</v>
      </c>
    </row>
    <row r="39" spans="1:11" ht="18.2" customHeight="1">
      <c r="A39" s="8" t="s">
        <v>46</v>
      </c>
      <c r="C39" s="24"/>
      <c r="E39" s="112">
        <v>75950</v>
      </c>
      <c r="F39" s="148"/>
      <c r="G39" s="148">
        <v>273654</v>
      </c>
      <c r="H39" s="148"/>
      <c r="I39" s="114">
        <v>0</v>
      </c>
      <c r="J39" s="148"/>
      <c r="K39" s="50">
        <v>0</v>
      </c>
    </row>
    <row r="40" spans="1:11" ht="18.2" customHeight="1">
      <c r="A40" s="8" t="s">
        <v>188</v>
      </c>
      <c r="C40" s="24"/>
      <c r="E40" s="112">
        <v>-3582</v>
      </c>
      <c r="F40" s="148"/>
      <c r="G40" s="148">
        <v>-58504</v>
      </c>
      <c r="H40" s="148"/>
      <c r="I40" s="114">
        <v>0</v>
      </c>
      <c r="J40" s="50"/>
      <c r="K40" s="50">
        <v>0</v>
      </c>
    </row>
    <row r="41" spans="1:11" ht="18.2" customHeight="1">
      <c r="A41" s="8" t="s">
        <v>110</v>
      </c>
      <c r="C41" s="24"/>
      <c r="E41" s="112">
        <v>228429</v>
      </c>
      <c r="F41" s="148"/>
      <c r="G41" s="148">
        <v>-4371</v>
      </c>
      <c r="H41" s="148"/>
      <c r="I41" s="112">
        <v>1134</v>
      </c>
      <c r="J41" s="148"/>
      <c r="K41" s="148">
        <v>1832</v>
      </c>
    </row>
    <row r="42" spans="1:11" ht="18.2" customHeight="1">
      <c r="A42" s="8" t="s">
        <v>216</v>
      </c>
      <c r="C42" s="24"/>
      <c r="E42" s="112">
        <v>-17915</v>
      </c>
      <c r="F42" s="148"/>
      <c r="G42" s="148">
        <v>-22025</v>
      </c>
      <c r="H42" s="148"/>
      <c r="I42" s="114">
        <v>0</v>
      </c>
      <c r="J42" s="50"/>
      <c r="K42" s="50">
        <v>0</v>
      </c>
    </row>
    <row r="43" spans="1:11" ht="18.2" customHeight="1">
      <c r="A43" s="8" t="s">
        <v>217</v>
      </c>
      <c r="C43" s="24"/>
      <c r="E43" s="112">
        <v>-9789</v>
      </c>
      <c r="F43" s="148"/>
      <c r="G43" s="148">
        <v>-5074</v>
      </c>
      <c r="H43" s="148"/>
      <c r="I43" s="114">
        <v>0</v>
      </c>
      <c r="J43" s="50"/>
      <c r="K43" s="50">
        <v>0</v>
      </c>
    </row>
    <row r="44" spans="1:11" ht="18.2" customHeight="1">
      <c r="A44" s="8" t="s">
        <v>218</v>
      </c>
      <c r="C44" s="24"/>
      <c r="E44" s="112">
        <v>-13026</v>
      </c>
      <c r="F44" s="148"/>
      <c r="G44" s="148">
        <v>-9287</v>
      </c>
      <c r="H44" s="148"/>
      <c r="I44" s="114">
        <v>0</v>
      </c>
      <c r="J44" s="50"/>
      <c r="K44" s="50">
        <v>0</v>
      </c>
    </row>
    <row r="45" spans="1:11" ht="18.2" customHeight="1">
      <c r="A45" s="8" t="s">
        <v>320</v>
      </c>
      <c r="C45" s="24"/>
      <c r="E45" s="112">
        <v>5241</v>
      </c>
      <c r="F45" s="148"/>
      <c r="G45" s="148">
        <v>3572</v>
      </c>
      <c r="H45" s="148"/>
      <c r="I45" s="114">
        <v>106</v>
      </c>
      <c r="J45" s="50"/>
      <c r="K45" s="50">
        <v>0</v>
      </c>
    </row>
    <row r="46" spans="1:11" ht="18.2" customHeight="1">
      <c r="A46" s="8" t="s">
        <v>321</v>
      </c>
      <c r="C46" s="24"/>
      <c r="E46" s="112">
        <v>98315</v>
      </c>
      <c r="F46" s="148"/>
      <c r="G46" s="50">
        <v>0</v>
      </c>
      <c r="H46" s="148"/>
      <c r="I46" s="114">
        <v>0</v>
      </c>
      <c r="J46" s="50"/>
      <c r="K46" s="50">
        <v>0</v>
      </c>
    </row>
    <row r="47" spans="1:11" ht="18.2" customHeight="1">
      <c r="A47" s="23" t="s">
        <v>47</v>
      </c>
      <c r="B47" s="5"/>
      <c r="C47" s="24"/>
      <c r="E47" s="112">
        <v>-15296</v>
      </c>
      <c r="F47" s="148"/>
      <c r="G47" s="148">
        <v>25946</v>
      </c>
      <c r="H47" s="148"/>
      <c r="I47" s="112">
        <v>-2191</v>
      </c>
      <c r="J47" s="50"/>
      <c r="K47" s="148">
        <v>130</v>
      </c>
    </row>
    <row r="48" spans="1:11" ht="18.2" customHeight="1">
      <c r="A48" s="8" t="s">
        <v>111</v>
      </c>
      <c r="C48" s="24"/>
      <c r="E48" s="112">
        <v>650</v>
      </c>
      <c r="F48" s="148"/>
      <c r="G48" s="148">
        <v>3876</v>
      </c>
      <c r="H48" s="148"/>
      <c r="I48" s="114">
        <v>0</v>
      </c>
      <c r="J48" s="50"/>
      <c r="K48" s="50">
        <v>0</v>
      </c>
    </row>
    <row r="49" spans="1:11" ht="18.2" customHeight="1">
      <c r="A49" s="8" t="s">
        <v>136</v>
      </c>
      <c r="C49" s="24"/>
      <c r="E49" s="112">
        <v>-278316</v>
      </c>
      <c r="F49" s="148"/>
      <c r="G49" s="148">
        <v>5063</v>
      </c>
      <c r="H49" s="148"/>
      <c r="I49" s="114">
        <v>0</v>
      </c>
      <c r="J49" s="50"/>
      <c r="K49" s="50">
        <v>0</v>
      </c>
    </row>
    <row r="50" spans="1:11" ht="18.2" customHeight="1">
      <c r="A50" s="8" t="s">
        <v>345</v>
      </c>
      <c r="C50" s="24"/>
      <c r="E50" s="112">
        <v>85315</v>
      </c>
      <c r="F50" s="148"/>
      <c r="G50" s="148">
        <v>-60814</v>
      </c>
      <c r="H50" s="148"/>
      <c r="I50" s="114">
        <v>0</v>
      </c>
      <c r="J50" s="50"/>
      <c r="K50" s="50">
        <v>0</v>
      </c>
    </row>
    <row r="51" spans="1:11" ht="18.2" customHeight="1">
      <c r="A51" s="14" t="s">
        <v>189</v>
      </c>
      <c r="B51" s="5"/>
      <c r="C51" s="24"/>
      <c r="E51" s="112">
        <v>-353484</v>
      </c>
      <c r="F51" s="148"/>
      <c r="G51" s="148">
        <v>-369943</v>
      </c>
      <c r="H51" s="148"/>
      <c r="I51" s="114">
        <v>0</v>
      </c>
      <c r="J51" s="50"/>
      <c r="K51" s="50">
        <v>0</v>
      </c>
    </row>
    <row r="52" spans="1:11" ht="18.2" customHeight="1">
      <c r="A52" s="14" t="s">
        <v>322</v>
      </c>
      <c r="B52" s="5"/>
      <c r="C52" s="24"/>
      <c r="E52" s="112">
        <v>2307</v>
      </c>
      <c r="F52" s="148"/>
      <c r="G52" s="50">
        <v>0</v>
      </c>
      <c r="H52" s="148"/>
      <c r="I52" s="114">
        <v>0</v>
      </c>
      <c r="J52" s="50"/>
      <c r="K52" s="50">
        <v>0</v>
      </c>
    </row>
    <row r="53" spans="1:11" ht="18.2" customHeight="1">
      <c r="A53" s="14" t="s">
        <v>323</v>
      </c>
      <c r="B53" s="5"/>
      <c r="C53" s="24"/>
      <c r="E53" s="112">
        <v>1224</v>
      </c>
      <c r="F53" s="148"/>
      <c r="G53" s="50">
        <v>0</v>
      </c>
      <c r="H53" s="148"/>
      <c r="I53" s="114">
        <v>1413</v>
      </c>
      <c r="J53" s="50"/>
      <c r="K53" s="50">
        <v>0</v>
      </c>
    </row>
    <row r="54" spans="1:11" ht="18.2" customHeight="1">
      <c r="A54" s="23" t="s">
        <v>130</v>
      </c>
      <c r="C54" s="24"/>
      <c r="E54" s="112">
        <v>-20745</v>
      </c>
      <c r="F54" s="148"/>
      <c r="G54" s="148">
        <v>-27732</v>
      </c>
      <c r="H54" s="148"/>
      <c r="I54" s="114">
        <v>56</v>
      </c>
      <c r="J54" s="50"/>
      <c r="K54" s="50">
        <v>0</v>
      </c>
    </row>
    <row r="55" spans="1:11" ht="18.2" customHeight="1">
      <c r="A55" s="8" t="s">
        <v>48</v>
      </c>
      <c r="C55" s="24"/>
      <c r="E55" s="112"/>
      <c r="F55" s="148"/>
      <c r="G55" s="148"/>
      <c r="H55" s="148"/>
      <c r="I55" s="112"/>
      <c r="J55" s="50"/>
      <c r="K55" s="148"/>
    </row>
    <row r="56" spans="1:11" ht="18.2" customHeight="1">
      <c r="A56" s="23" t="s">
        <v>91</v>
      </c>
      <c r="C56" s="24"/>
      <c r="E56" s="112">
        <v>116574</v>
      </c>
      <c r="F56" s="148"/>
      <c r="G56" s="148">
        <v>-13555</v>
      </c>
      <c r="H56" s="148"/>
      <c r="I56" s="112">
        <v>-9897</v>
      </c>
      <c r="J56" s="50"/>
      <c r="K56" s="148">
        <v>-4226</v>
      </c>
    </row>
    <row r="57" spans="1:11" ht="18.2" customHeight="1">
      <c r="A57" s="23" t="s">
        <v>219</v>
      </c>
      <c r="C57" s="24"/>
      <c r="E57" s="112">
        <v>-9189</v>
      </c>
      <c r="F57" s="148"/>
      <c r="G57" s="148">
        <v>-2291</v>
      </c>
      <c r="H57" s="50"/>
      <c r="I57" s="114">
        <v>0</v>
      </c>
      <c r="J57" s="148"/>
      <c r="K57" s="50">
        <v>0</v>
      </c>
    </row>
    <row r="58" spans="1:11" ht="18.2" customHeight="1">
      <c r="A58" s="23" t="s">
        <v>220</v>
      </c>
      <c r="C58" s="24"/>
      <c r="E58" s="112">
        <v>40977</v>
      </c>
      <c r="F58" s="148"/>
      <c r="G58" s="148">
        <v>9671</v>
      </c>
      <c r="H58" s="50"/>
      <c r="I58" s="114">
        <v>0</v>
      </c>
      <c r="J58" s="148"/>
      <c r="K58" s="50">
        <v>0</v>
      </c>
    </row>
    <row r="59" spans="1:11" ht="18.2" customHeight="1">
      <c r="A59" s="8" t="s">
        <v>49</v>
      </c>
      <c r="C59" s="24"/>
      <c r="E59" s="112">
        <v>32179</v>
      </c>
      <c r="F59" s="148"/>
      <c r="G59" s="148">
        <v>13114</v>
      </c>
      <c r="H59" s="148"/>
      <c r="I59" s="112">
        <v>295</v>
      </c>
      <c r="J59" s="148"/>
      <c r="K59" s="148">
        <v>878</v>
      </c>
    </row>
    <row r="60" spans="1:11" ht="18.2" customHeight="1">
      <c r="A60" s="8" t="s">
        <v>324</v>
      </c>
      <c r="C60" s="24"/>
      <c r="E60" s="112">
        <v>-10501</v>
      </c>
      <c r="F60" s="148"/>
      <c r="G60" s="50">
        <v>0</v>
      </c>
      <c r="H60" s="148"/>
      <c r="I60" s="112">
        <v>-2175</v>
      </c>
      <c r="J60" s="148"/>
      <c r="K60" s="50">
        <v>0</v>
      </c>
    </row>
    <row r="61" spans="1:11" ht="18.2" customHeight="1">
      <c r="A61" s="8" t="s">
        <v>50</v>
      </c>
      <c r="C61" s="24"/>
      <c r="E61" s="149">
        <v>-156</v>
      </c>
      <c r="F61" s="148"/>
      <c r="G61" s="145">
        <v>4366</v>
      </c>
      <c r="H61" s="148"/>
      <c r="I61" s="149">
        <v>101</v>
      </c>
      <c r="J61" s="148"/>
      <c r="K61" s="145">
        <v>-1587</v>
      </c>
    </row>
    <row r="62" spans="1:11" ht="18.2" customHeight="1">
      <c r="A62" s="8" t="s">
        <v>388</v>
      </c>
      <c r="C62" s="24"/>
      <c r="E62" s="148">
        <f>SUM(E36:E61)</f>
        <v>310471</v>
      </c>
      <c r="F62" s="148"/>
      <c r="G62" s="148">
        <f>SUM(G36:G61)</f>
        <v>-95693</v>
      </c>
      <c r="H62" s="148"/>
      <c r="I62" s="112">
        <f>SUM(I36:I61)</f>
        <v>31309</v>
      </c>
      <c r="J62" s="147"/>
      <c r="K62" s="148">
        <f>SUM(K36:K61)</f>
        <v>54367</v>
      </c>
    </row>
    <row r="63" spans="1:11" ht="18.2" customHeight="1">
      <c r="A63" s="23" t="s">
        <v>43</v>
      </c>
      <c r="C63" s="24"/>
      <c r="E63" s="112">
        <v>1029974</v>
      </c>
      <c r="F63" s="148"/>
      <c r="G63" s="148">
        <v>1091532</v>
      </c>
      <c r="H63" s="148"/>
      <c r="I63" s="112">
        <v>65887</v>
      </c>
      <c r="J63" s="148"/>
      <c r="K63" s="148">
        <v>68102</v>
      </c>
    </row>
    <row r="64" spans="1:11" ht="18.2" customHeight="1">
      <c r="A64" s="23" t="s">
        <v>132</v>
      </c>
      <c r="C64" s="24"/>
      <c r="E64" s="114">
        <v>-673</v>
      </c>
      <c r="F64" s="148"/>
      <c r="G64" s="50">
        <v>-551</v>
      </c>
      <c r="H64" s="148"/>
      <c r="I64" s="114">
        <v>0</v>
      </c>
      <c r="J64" s="148"/>
      <c r="K64" s="50">
        <v>0</v>
      </c>
    </row>
    <row r="65" spans="1:11" ht="18.2" customHeight="1">
      <c r="A65" s="8" t="s">
        <v>51</v>
      </c>
      <c r="C65" s="24"/>
      <c r="E65" s="149">
        <v>-26206</v>
      </c>
      <c r="F65" s="148"/>
      <c r="G65" s="145">
        <v>-178873</v>
      </c>
      <c r="H65" s="148"/>
      <c r="I65" s="149">
        <v>-3571</v>
      </c>
      <c r="J65" s="148"/>
      <c r="K65" s="145">
        <v>-4704</v>
      </c>
    </row>
    <row r="66" spans="1:11" ht="18.2" customHeight="1">
      <c r="A66" s="43" t="s">
        <v>374</v>
      </c>
      <c r="B66" s="5"/>
      <c r="C66" s="24"/>
      <c r="E66" s="145">
        <f>SUM(E62:E65)</f>
        <v>1313566</v>
      </c>
      <c r="F66" s="148"/>
      <c r="G66" s="145">
        <f>SUM(G62:G65)</f>
        <v>816415</v>
      </c>
      <c r="H66" s="148"/>
      <c r="I66" s="149">
        <f>SUM(I62:I65)</f>
        <v>93625</v>
      </c>
      <c r="J66" s="148"/>
      <c r="K66" s="145">
        <f>SUM(K62:K65)</f>
        <v>117765</v>
      </c>
    </row>
    <row r="67" spans="1:11" ht="18.2" customHeight="1">
      <c r="A67" s="23"/>
      <c r="B67" s="5"/>
      <c r="C67" s="24"/>
    </row>
    <row r="68" spans="1:11" ht="18.2" customHeight="1">
      <c r="A68" s="18" t="s">
        <v>347</v>
      </c>
      <c r="B68" s="5"/>
      <c r="C68" s="24"/>
      <c r="F68" s="19"/>
    </row>
    <row r="69" spans="1:11" ht="21.75" customHeight="1">
      <c r="K69" s="19" t="s">
        <v>109</v>
      </c>
    </row>
    <row r="70" spans="1:11" s="5" customFormat="1" ht="21.75" customHeight="1">
      <c r="A70" s="1" t="s">
        <v>116</v>
      </c>
      <c r="B70" s="2"/>
      <c r="C70" s="3"/>
      <c r="D70" s="4"/>
      <c r="E70" s="4"/>
      <c r="F70" s="4"/>
      <c r="G70" s="4"/>
      <c r="H70" s="4"/>
      <c r="I70" s="4"/>
      <c r="J70" s="4"/>
      <c r="K70" s="4"/>
    </row>
    <row r="71" spans="1:11" s="5" customFormat="1" ht="21.75" customHeight="1">
      <c r="A71" s="1" t="s">
        <v>94</v>
      </c>
      <c r="B71" s="2"/>
      <c r="C71" s="3"/>
      <c r="D71" s="4"/>
      <c r="E71" s="4"/>
      <c r="F71" s="4"/>
      <c r="G71" s="4"/>
      <c r="H71" s="4"/>
      <c r="I71" s="4"/>
      <c r="J71" s="4"/>
      <c r="K71" s="4"/>
    </row>
    <row r="72" spans="1:11" s="5" customFormat="1" ht="21.75" customHeight="1">
      <c r="A72" s="1" t="s">
        <v>304</v>
      </c>
      <c r="B72" s="4"/>
      <c r="C72" s="3"/>
      <c r="D72" s="4"/>
      <c r="E72" s="4"/>
      <c r="F72" s="4"/>
      <c r="G72" s="4"/>
      <c r="H72" s="4"/>
      <c r="I72" s="4"/>
      <c r="J72" s="4"/>
      <c r="K72" s="4"/>
    </row>
    <row r="73" spans="1:11" s="5" customFormat="1" ht="21.75" customHeight="1">
      <c r="B73" s="4"/>
      <c r="C73" s="3"/>
      <c r="D73" s="4"/>
      <c r="E73" s="4"/>
      <c r="F73" s="4"/>
      <c r="G73" s="4"/>
      <c r="H73" s="4"/>
      <c r="I73" s="4"/>
      <c r="J73" s="4"/>
      <c r="K73" s="7" t="s">
        <v>104</v>
      </c>
    </row>
    <row r="74" spans="1:11" ht="21.75" customHeight="1">
      <c r="E74" s="144"/>
      <c r="F74" s="144" t="s">
        <v>0</v>
      </c>
      <c r="G74" s="144"/>
      <c r="H74" s="26"/>
      <c r="I74" s="144"/>
      <c r="J74" s="144" t="s">
        <v>1</v>
      </c>
      <c r="K74" s="144"/>
    </row>
    <row r="75" spans="1:11" ht="21.75" customHeight="1">
      <c r="C75" s="44"/>
      <c r="E75" s="88">
        <v>2020</v>
      </c>
      <c r="F75" s="27"/>
      <c r="G75" s="88">
        <v>2019</v>
      </c>
      <c r="H75" s="27"/>
      <c r="I75" s="88">
        <v>2020</v>
      </c>
      <c r="J75" s="27"/>
      <c r="K75" s="88">
        <v>2019</v>
      </c>
    </row>
    <row r="76" spans="1:11" ht="21.75" customHeight="1">
      <c r="A76" s="41" t="s">
        <v>52</v>
      </c>
      <c r="B76" s="26"/>
      <c r="C76" s="24"/>
      <c r="E76" s="17"/>
      <c r="F76" s="19"/>
      <c r="G76" s="17"/>
      <c r="I76" s="17"/>
      <c r="J76" s="19"/>
      <c r="K76" s="17"/>
    </row>
    <row r="77" spans="1:11" ht="21.75" customHeight="1">
      <c r="A77" s="8" t="s">
        <v>375</v>
      </c>
      <c r="B77" s="26"/>
      <c r="C77" s="24"/>
      <c r="E77" s="114">
        <v>5</v>
      </c>
      <c r="F77" s="50"/>
      <c r="G77" s="50">
        <v>240</v>
      </c>
      <c r="H77" s="50"/>
      <c r="I77" s="114">
        <v>0</v>
      </c>
      <c r="J77" s="50"/>
      <c r="K77" s="50">
        <v>0</v>
      </c>
    </row>
    <row r="78" spans="1:11" ht="21.75" customHeight="1">
      <c r="A78" s="8" t="s">
        <v>263</v>
      </c>
      <c r="B78" s="26"/>
      <c r="C78" s="24"/>
      <c r="E78" s="114">
        <v>0</v>
      </c>
      <c r="F78" s="50"/>
      <c r="G78" s="50">
        <v>0</v>
      </c>
      <c r="H78" s="50"/>
      <c r="I78" s="114">
        <v>-371100</v>
      </c>
      <c r="J78" s="50"/>
      <c r="K78" s="50">
        <v>-117000</v>
      </c>
    </row>
    <row r="79" spans="1:11" ht="21.75" customHeight="1">
      <c r="A79" s="8" t="s">
        <v>264</v>
      </c>
      <c r="B79" s="26"/>
      <c r="C79" s="24"/>
      <c r="E79" s="114">
        <v>0</v>
      </c>
      <c r="F79" s="50"/>
      <c r="G79" s="50">
        <v>0</v>
      </c>
      <c r="H79" s="50"/>
      <c r="I79" s="114">
        <v>254500</v>
      </c>
      <c r="J79" s="50"/>
      <c r="K79" s="50">
        <v>362000</v>
      </c>
    </row>
    <row r="80" spans="1:11" ht="21.75" customHeight="1">
      <c r="A80" s="8" t="s">
        <v>376</v>
      </c>
      <c r="C80" s="24"/>
      <c r="E80" s="114">
        <v>0</v>
      </c>
      <c r="F80" s="50"/>
      <c r="G80" s="50">
        <v>34762</v>
      </c>
      <c r="H80" s="50"/>
      <c r="I80" s="114">
        <v>0</v>
      </c>
      <c r="J80" s="50"/>
      <c r="K80" s="50">
        <v>0</v>
      </c>
    </row>
    <row r="81" spans="1:11" ht="21.75" customHeight="1">
      <c r="A81" s="8" t="s">
        <v>389</v>
      </c>
      <c r="C81" s="24"/>
      <c r="E81" s="114">
        <v>-5000</v>
      </c>
      <c r="F81" s="50"/>
      <c r="G81" s="50">
        <v>0</v>
      </c>
      <c r="H81" s="50"/>
      <c r="I81" s="114">
        <v>0</v>
      </c>
      <c r="J81" s="50"/>
      <c r="K81" s="50">
        <v>0</v>
      </c>
    </row>
    <row r="82" spans="1:11" ht="21.75" customHeight="1">
      <c r="A82" s="8" t="s">
        <v>390</v>
      </c>
      <c r="C82" s="24"/>
      <c r="E82" s="114">
        <v>543200</v>
      </c>
      <c r="F82" s="50"/>
      <c r="G82" s="50">
        <v>0</v>
      </c>
      <c r="H82" s="50"/>
      <c r="I82" s="114">
        <v>543200</v>
      </c>
      <c r="J82" s="50"/>
      <c r="K82" s="50">
        <v>0</v>
      </c>
    </row>
    <row r="83" spans="1:11" ht="21.75" customHeight="1">
      <c r="A83" s="8" t="s">
        <v>391</v>
      </c>
      <c r="C83" s="24"/>
      <c r="E83" s="114"/>
      <c r="F83" s="50"/>
      <c r="G83" s="50"/>
      <c r="H83" s="50"/>
      <c r="I83" s="114"/>
      <c r="J83" s="50"/>
      <c r="K83" s="50"/>
    </row>
    <row r="84" spans="1:11" ht="21.75" customHeight="1">
      <c r="A84" s="8" t="s">
        <v>385</v>
      </c>
      <c r="C84" s="24"/>
      <c r="E84" s="114">
        <v>-32790</v>
      </c>
      <c r="F84" s="50"/>
      <c r="G84" s="50">
        <v>0</v>
      </c>
      <c r="H84" s="50"/>
      <c r="I84" s="114">
        <v>-32790</v>
      </c>
      <c r="J84" s="50"/>
      <c r="K84" s="50">
        <v>0</v>
      </c>
    </row>
    <row r="85" spans="1:11" ht="21.75" customHeight="1">
      <c r="A85" s="8" t="s">
        <v>265</v>
      </c>
      <c r="B85" s="26"/>
      <c r="C85" s="24"/>
      <c r="E85" s="114">
        <v>0</v>
      </c>
      <c r="F85" s="50"/>
      <c r="G85" s="50">
        <v>0</v>
      </c>
      <c r="H85" s="50"/>
      <c r="I85" s="114">
        <v>0</v>
      </c>
      <c r="J85" s="50"/>
      <c r="K85" s="50">
        <v>-286753</v>
      </c>
    </row>
    <row r="86" spans="1:11" ht="21.75" customHeight="1">
      <c r="A86" s="8" t="s">
        <v>279</v>
      </c>
      <c r="B86" s="26"/>
      <c r="C86" s="24"/>
      <c r="E86" s="114">
        <v>0</v>
      </c>
      <c r="F86" s="50"/>
      <c r="G86" s="50">
        <v>-264060</v>
      </c>
      <c r="H86" s="50"/>
      <c r="I86" s="114">
        <v>0</v>
      </c>
      <c r="J86" s="50"/>
      <c r="K86" s="50">
        <v>-264060</v>
      </c>
    </row>
    <row r="87" spans="1:11" ht="21.75" customHeight="1">
      <c r="A87" s="8" t="s">
        <v>211</v>
      </c>
      <c r="B87" s="26"/>
      <c r="C87" s="24"/>
      <c r="E87" s="114">
        <v>0</v>
      </c>
      <c r="F87" s="50"/>
      <c r="G87" s="50">
        <v>-10140</v>
      </c>
      <c r="H87" s="50"/>
      <c r="I87" s="114">
        <v>0</v>
      </c>
      <c r="J87" s="50"/>
      <c r="K87" s="50">
        <v>0</v>
      </c>
    </row>
    <row r="88" spans="1:11" ht="21.75" customHeight="1">
      <c r="A88" s="8" t="s">
        <v>392</v>
      </c>
      <c r="B88" s="26"/>
      <c r="C88" s="24"/>
      <c r="E88" s="114"/>
      <c r="F88" s="50"/>
      <c r="G88" s="50"/>
      <c r="H88" s="50"/>
      <c r="I88" s="114"/>
      <c r="J88" s="50"/>
      <c r="K88" s="50"/>
    </row>
    <row r="89" spans="1:11" ht="21.75" customHeight="1">
      <c r="A89" s="8" t="s">
        <v>141</v>
      </c>
      <c r="C89" s="24"/>
      <c r="E89" s="114">
        <v>-97709</v>
      </c>
      <c r="F89" s="50"/>
      <c r="G89" s="50">
        <v>-125287</v>
      </c>
      <c r="H89" s="50"/>
      <c r="I89" s="114">
        <v>-1430</v>
      </c>
      <c r="K89" s="50">
        <v>-3641</v>
      </c>
    </row>
    <row r="90" spans="1:11" ht="21.75" customHeight="1">
      <c r="A90" s="8" t="s">
        <v>131</v>
      </c>
      <c r="C90" s="24"/>
      <c r="E90" s="114">
        <v>0</v>
      </c>
      <c r="F90" s="50"/>
      <c r="G90" s="50">
        <v>-28963</v>
      </c>
      <c r="H90" s="50"/>
      <c r="I90" s="114">
        <v>0</v>
      </c>
      <c r="J90" s="50"/>
      <c r="K90" s="50">
        <v>0</v>
      </c>
    </row>
    <row r="91" spans="1:11" ht="21.75" customHeight="1">
      <c r="A91" s="8" t="s">
        <v>223</v>
      </c>
      <c r="C91" s="24"/>
      <c r="E91" s="114">
        <v>-134642</v>
      </c>
      <c r="F91" s="50"/>
      <c r="G91" s="50">
        <v>-19</v>
      </c>
      <c r="H91" s="50"/>
      <c r="I91" s="114">
        <v>-347</v>
      </c>
      <c r="J91" s="50"/>
      <c r="K91" s="50">
        <v>0</v>
      </c>
    </row>
    <row r="92" spans="1:11" ht="21.75" customHeight="1">
      <c r="A92" s="25" t="s">
        <v>190</v>
      </c>
      <c r="C92" s="24"/>
      <c r="F92" s="50"/>
      <c r="G92" s="50"/>
      <c r="H92" s="50"/>
      <c r="J92" s="50"/>
      <c r="K92" s="50"/>
    </row>
    <row r="93" spans="1:11" ht="21.75" customHeight="1">
      <c r="A93" s="25" t="s">
        <v>141</v>
      </c>
      <c r="C93" s="24"/>
      <c r="E93" s="114">
        <v>1527</v>
      </c>
      <c r="F93" s="50"/>
      <c r="G93" s="50">
        <v>4175</v>
      </c>
      <c r="H93" s="50"/>
      <c r="I93" s="114">
        <v>35</v>
      </c>
      <c r="J93" s="50"/>
      <c r="K93" s="50">
        <v>1</v>
      </c>
    </row>
    <row r="94" spans="1:11" s="22" customFormat="1" ht="21.75" customHeight="1">
      <c r="A94" s="25" t="s">
        <v>377</v>
      </c>
      <c r="C94" s="44"/>
      <c r="E94" s="114">
        <v>12908</v>
      </c>
      <c r="F94" s="50"/>
      <c r="G94" s="50">
        <v>1283</v>
      </c>
      <c r="H94" s="50"/>
      <c r="I94" s="114">
        <v>166456</v>
      </c>
      <c r="J94" s="9"/>
      <c r="K94" s="50">
        <v>267620</v>
      </c>
    </row>
    <row r="95" spans="1:11" ht="21.75" customHeight="1">
      <c r="A95" s="41" t="s">
        <v>372</v>
      </c>
      <c r="C95" s="24"/>
      <c r="E95" s="146">
        <f>SUM(E77:E94)</f>
        <v>287499</v>
      </c>
      <c r="F95" s="148"/>
      <c r="G95" s="146">
        <f>SUM(G77:G94)</f>
        <v>-388009</v>
      </c>
      <c r="H95" s="148"/>
      <c r="I95" s="150">
        <f>SUM(I77:I94)</f>
        <v>558524</v>
      </c>
      <c r="J95" s="148"/>
      <c r="K95" s="146">
        <f>SUM(K77:K94)</f>
        <v>-41833</v>
      </c>
    </row>
    <row r="96" spans="1:11" ht="21.75" customHeight="1">
      <c r="A96" s="41" t="s">
        <v>53</v>
      </c>
      <c r="B96" s="26"/>
      <c r="C96" s="24"/>
      <c r="E96" s="148"/>
      <c r="F96" s="148"/>
      <c r="G96" s="148"/>
      <c r="H96" s="148"/>
      <c r="I96" s="112"/>
      <c r="J96" s="148"/>
      <c r="K96" s="148"/>
    </row>
    <row r="97" spans="1:11" ht="21.75" customHeight="1">
      <c r="A97" s="23" t="s">
        <v>229</v>
      </c>
      <c r="B97" s="5"/>
      <c r="C97" s="24"/>
      <c r="E97" s="148"/>
      <c r="G97" s="148"/>
      <c r="J97" s="148"/>
    </row>
    <row r="98" spans="1:11" ht="21.75" customHeight="1">
      <c r="A98" s="23" t="s">
        <v>159</v>
      </c>
      <c r="B98" s="5"/>
      <c r="C98" s="24"/>
      <c r="E98" s="112">
        <v>-969062</v>
      </c>
      <c r="F98" s="148"/>
      <c r="G98" s="148">
        <v>-376339</v>
      </c>
      <c r="H98" s="148"/>
      <c r="I98" s="114">
        <v>0</v>
      </c>
      <c r="J98" s="148"/>
      <c r="K98" s="148">
        <v>450000</v>
      </c>
    </row>
    <row r="99" spans="1:11" ht="21.75" customHeight="1">
      <c r="A99" s="23" t="s">
        <v>249</v>
      </c>
      <c r="B99" s="5"/>
      <c r="C99" s="24"/>
      <c r="E99" s="112">
        <v>-230000</v>
      </c>
      <c r="F99" s="148"/>
      <c r="G99" s="50">
        <v>120000</v>
      </c>
      <c r="H99" s="148"/>
      <c r="I99" s="114">
        <v>0</v>
      </c>
      <c r="J99" s="148"/>
      <c r="K99" s="50">
        <v>0</v>
      </c>
    </row>
    <row r="100" spans="1:11" ht="21.75" customHeight="1">
      <c r="A100" s="23" t="s">
        <v>230</v>
      </c>
      <c r="B100" s="5"/>
      <c r="C100" s="24"/>
      <c r="E100" s="114">
        <v>0</v>
      </c>
      <c r="F100" s="148"/>
      <c r="G100" s="50">
        <v>0</v>
      </c>
      <c r="H100" s="148"/>
      <c r="I100" s="112">
        <v>110000</v>
      </c>
      <c r="J100" s="148"/>
      <c r="K100" s="50">
        <v>955000</v>
      </c>
    </row>
    <row r="101" spans="1:11" ht="21.75" customHeight="1">
      <c r="A101" s="23" t="s">
        <v>231</v>
      </c>
      <c r="B101" s="5"/>
      <c r="C101" s="24"/>
      <c r="E101" s="114">
        <v>0</v>
      </c>
      <c r="F101" s="148"/>
      <c r="G101" s="50">
        <v>0</v>
      </c>
      <c r="H101" s="148"/>
      <c r="I101" s="114">
        <v>-140000</v>
      </c>
      <c r="J101" s="148"/>
      <c r="K101" s="50">
        <v>-1265000</v>
      </c>
    </row>
    <row r="102" spans="1:11" ht="21.75" customHeight="1">
      <c r="A102" s="23" t="s">
        <v>193</v>
      </c>
      <c r="B102" s="5"/>
      <c r="C102" s="24"/>
      <c r="E102" s="114">
        <v>128487</v>
      </c>
      <c r="F102" s="50"/>
      <c r="G102" s="148">
        <v>33538</v>
      </c>
      <c r="H102" s="50"/>
      <c r="I102" s="114">
        <v>0</v>
      </c>
      <c r="J102" s="148"/>
      <c r="K102" s="50">
        <v>0</v>
      </c>
    </row>
    <row r="103" spans="1:11" ht="21.75" customHeight="1">
      <c r="A103" s="8" t="s">
        <v>54</v>
      </c>
      <c r="C103" s="24"/>
      <c r="E103" s="112">
        <v>-208924</v>
      </c>
      <c r="F103" s="148"/>
      <c r="G103" s="148">
        <v>-295453</v>
      </c>
      <c r="H103" s="148"/>
      <c r="I103" s="112">
        <v>-17340</v>
      </c>
      <c r="J103" s="148"/>
      <c r="K103" s="50">
        <v>-99881</v>
      </c>
    </row>
    <row r="104" spans="1:11" ht="21.75" customHeight="1">
      <c r="A104" s="8" t="s">
        <v>346</v>
      </c>
      <c r="C104" s="24"/>
      <c r="E104" s="112">
        <v>-138180</v>
      </c>
      <c r="F104" s="148"/>
      <c r="G104" s="50">
        <v>-354</v>
      </c>
      <c r="H104" s="148"/>
      <c r="I104" s="114">
        <v>-1437</v>
      </c>
      <c r="J104" s="148"/>
      <c r="K104" s="50">
        <v>0</v>
      </c>
    </row>
    <row r="105" spans="1:11" ht="21.75" customHeight="1">
      <c r="A105" s="23" t="s">
        <v>194</v>
      </c>
      <c r="C105" s="24"/>
      <c r="E105" s="114">
        <v>2144411</v>
      </c>
      <c r="F105" s="148"/>
      <c r="G105" s="50">
        <v>1498000</v>
      </c>
      <c r="H105" s="148"/>
      <c r="I105" s="114">
        <v>144411</v>
      </c>
      <c r="J105" s="148"/>
      <c r="K105" s="50">
        <v>0</v>
      </c>
    </row>
    <row r="106" spans="1:11" ht="21.75" customHeight="1">
      <c r="A106" s="23" t="s">
        <v>273</v>
      </c>
      <c r="C106" s="24"/>
      <c r="E106" s="114">
        <v>-400000</v>
      </c>
      <c r="F106" s="148"/>
      <c r="G106" s="50">
        <v>-369000</v>
      </c>
      <c r="H106" s="148"/>
      <c r="I106" s="114">
        <v>-400000</v>
      </c>
      <c r="J106" s="148"/>
      <c r="K106" s="50">
        <v>0</v>
      </c>
    </row>
    <row r="107" spans="1:11" ht="21.75" customHeight="1">
      <c r="A107" s="23" t="s">
        <v>283</v>
      </c>
      <c r="C107" s="24"/>
      <c r="E107" s="114"/>
      <c r="F107" s="148"/>
      <c r="G107" s="50"/>
      <c r="H107" s="148"/>
      <c r="I107" s="114"/>
      <c r="J107" s="148"/>
      <c r="K107" s="50"/>
    </row>
    <row r="108" spans="1:11" ht="21.75" customHeight="1">
      <c r="A108" s="23" t="s">
        <v>282</v>
      </c>
      <c r="C108" s="24"/>
      <c r="E108" s="114">
        <v>-10800</v>
      </c>
      <c r="F108" s="148"/>
      <c r="G108" s="50">
        <v>-14067</v>
      </c>
      <c r="H108" s="148"/>
      <c r="I108" s="114">
        <v>0</v>
      </c>
      <c r="J108" s="148"/>
      <c r="K108" s="50">
        <v>-6245</v>
      </c>
    </row>
    <row r="109" spans="1:11" s="22" customFormat="1" ht="21.75" customHeight="1">
      <c r="A109" s="25" t="s">
        <v>266</v>
      </c>
      <c r="C109" s="44"/>
      <c r="E109" s="114">
        <v>55867</v>
      </c>
      <c r="F109" s="50"/>
      <c r="G109" s="50">
        <v>44985</v>
      </c>
      <c r="H109" s="50"/>
      <c r="I109" s="114">
        <v>0</v>
      </c>
      <c r="J109" s="50"/>
      <c r="K109" s="50">
        <v>0</v>
      </c>
    </row>
    <row r="110" spans="1:11" ht="21.75" customHeight="1">
      <c r="A110" s="23" t="s">
        <v>274</v>
      </c>
      <c r="C110" s="24"/>
      <c r="E110" s="114">
        <v>0</v>
      </c>
      <c r="F110" s="148"/>
      <c r="G110" s="50">
        <v>31</v>
      </c>
      <c r="H110" s="148"/>
      <c r="I110" s="114">
        <v>0</v>
      </c>
      <c r="J110" s="148"/>
      <c r="K110" s="50">
        <v>31</v>
      </c>
    </row>
    <row r="111" spans="1:11" ht="21.75" customHeight="1">
      <c r="A111" s="23" t="s">
        <v>278</v>
      </c>
      <c r="C111" s="24"/>
      <c r="E111" s="114">
        <v>0</v>
      </c>
      <c r="F111" s="148"/>
      <c r="G111" s="50">
        <v>-894</v>
      </c>
      <c r="H111" s="148"/>
      <c r="I111" s="114">
        <v>0</v>
      </c>
      <c r="J111" s="148"/>
      <c r="K111" s="50">
        <v>0</v>
      </c>
    </row>
    <row r="112" spans="1:11" ht="21.75" customHeight="1">
      <c r="A112" s="23" t="s">
        <v>250</v>
      </c>
      <c r="C112" s="24"/>
      <c r="E112" s="114">
        <v>0</v>
      </c>
      <c r="F112" s="148"/>
      <c r="G112" s="50">
        <v>13596</v>
      </c>
      <c r="H112" s="148"/>
      <c r="I112" s="114">
        <v>0</v>
      </c>
      <c r="J112" s="148"/>
      <c r="K112" s="50">
        <v>0</v>
      </c>
    </row>
    <row r="113" spans="1:11" ht="21.75" customHeight="1">
      <c r="A113" s="23" t="s">
        <v>267</v>
      </c>
      <c r="C113" s="24"/>
      <c r="E113" s="114">
        <v>-217582</v>
      </c>
      <c r="F113" s="148"/>
      <c r="G113" s="50">
        <v>-211894</v>
      </c>
      <c r="H113" s="148"/>
      <c r="I113" s="114">
        <v>-217582</v>
      </c>
      <c r="J113" s="148"/>
      <c r="K113" s="50">
        <v>0</v>
      </c>
    </row>
    <row r="114" spans="1:11" ht="21.75" customHeight="1">
      <c r="A114" s="23" t="s">
        <v>380</v>
      </c>
      <c r="C114" s="24"/>
      <c r="E114" s="114">
        <v>-138902</v>
      </c>
      <c r="F114" s="156"/>
      <c r="G114" s="114">
        <v>0</v>
      </c>
      <c r="H114" s="156"/>
      <c r="I114" s="114">
        <v>0</v>
      </c>
      <c r="J114" s="156"/>
      <c r="K114" s="114">
        <v>0</v>
      </c>
    </row>
    <row r="115" spans="1:11" ht="21.75" customHeight="1">
      <c r="A115" s="23" t="s">
        <v>142</v>
      </c>
      <c r="B115" s="5"/>
      <c r="C115" s="24"/>
      <c r="E115" s="112">
        <v>-285850</v>
      </c>
      <c r="F115" s="148"/>
      <c r="G115" s="148">
        <v>-242787</v>
      </c>
      <c r="H115" s="50"/>
      <c r="I115" s="114">
        <v>-105551</v>
      </c>
      <c r="J115" s="50"/>
      <c r="K115" s="50">
        <v>-111308</v>
      </c>
    </row>
    <row r="116" spans="1:11" ht="21.75" customHeight="1">
      <c r="A116" s="41" t="s">
        <v>247</v>
      </c>
      <c r="C116" s="24"/>
      <c r="E116" s="92">
        <f>SUM(E97:E115)</f>
        <v>-270535</v>
      </c>
      <c r="F116" s="148"/>
      <c r="G116" s="92">
        <f>SUM(G97:G115)</f>
        <v>199362</v>
      </c>
      <c r="H116" s="148"/>
      <c r="I116" s="151">
        <f>SUM(I98:I115)</f>
        <v>-627499</v>
      </c>
      <c r="J116" s="147"/>
      <c r="K116" s="92">
        <f>SUM(K98:K115)</f>
        <v>-77403</v>
      </c>
    </row>
    <row r="117" spans="1:11" ht="21.75" customHeight="1">
      <c r="A117" s="8" t="s">
        <v>224</v>
      </c>
      <c r="C117" s="24"/>
      <c r="E117" s="114">
        <v>84</v>
      </c>
      <c r="F117" s="50"/>
      <c r="G117" s="50">
        <v>-801</v>
      </c>
      <c r="H117" s="50"/>
      <c r="I117" s="114">
        <v>0</v>
      </c>
      <c r="J117" s="147"/>
      <c r="K117" s="50">
        <v>0</v>
      </c>
    </row>
    <row r="118" spans="1:11" ht="21.75" customHeight="1">
      <c r="A118" s="8" t="s">
        <v>325</v>
      </c>
      <c r="C118" s="24"/>
      <c r="E118" s="152">
        <v>-93</v>
      </c>
      <c r="F118" s="50"/>
      <c r="G118" s="51">
        <v>0</v>
      </c>
      <c r="H118" s="50"/>
      <c r="I118" s="152">
        <v>0</v>
      </c>
      <c r="J118" s="147"/>
      <c r="K118" s="51">
        <v>0</v>
      </c>
    </row>
    <row r="119" spans="1:11" ht="21.75" customHeight="1">
      <c r="A119" s="41" t="s">
        <v>284</v>
      </c>
      <c r="C119" s="24"/>
      <c r="E119" s="147">
        <f>SUM(E66,E95,E116:E118)</f>
        <v>1330521</v>
      </c>
      <c r="F119" s="148"/>
      <c r="G119" s="147">
        <f>SUM(G66,G95,G116:G118)</f>
        <v>626967</v>
      </c>
      <c r="H119" s="148"/>
      <c r="I119" s="112">
        <f>SUM(I66,I95,I116:I118)</f>
        <v>24650</v>
      </c>
      <c r="J119" s="148"/>
      <c r="K119" s="147">
        <f>SUM(K66,K95,K116:K118)</f>
        <v>-1471</v>
      </c>
    </row>
    <row r="120" spans="1:11" ht="21.75" customHeight="1">
      <c r="A120" s="23" t="s">
        <v>128</v>
      </c>
      <c r="B120" s="5"/>
      <c r="C120" s="24"/>
      <c r="E120" s="149">
        <v>594262</v>
      </c>
      <c r="F120" s="147"/>
      <c r="G120" s="155">
        <v>1331081</v>
      </c>
      <c r="H120" s="147"/>
      <c r="I120" s="153">
        <v>1660</v>
      </c>
      <c r="J120" s="147"/>
      <c r="K120" s="155">
        <v>15181</v>
      </c>
    </row>
    <row r="121" spans="1:11" ht="21.75" customHeight="1" thickBot="1">
      <c r="A121" s="43" t="s">
        <v>129</v>
      </c>
      <c r="B121" s="5"/>
      <c r="C121" s="24"/>
      <c r="E121" s="93">
        <f>SUM(E119:E120)</f>
        <v>1924783</v>
      </c>
      <c r="F121" s="148"/>
      <c r="G121" s="93">
        <f>SUM(G119:G120)</f>
        <v>1958048</v>
      </c>
      <c r="H121" s="148"/>
      <c r="I121" s="154">
        <f>SUM(I119:I120)</f>
        <v>26310</v>
      </c>
      <c r="J121" s="148"/>
      <c r="K121" s="93">
        <f>SUM(K119:K120)</f>
        <v>13710</v>
      </c>
    </row>
    <row r="122" spans="1:11" ht="21.75" customHeight="1" thickTop="1">
      <c r="C122" s="24"/>
      <c r="E122" s="148">
        <f>SUM(E121-BS!E11)</f>
        <v>0</v>
      </c>
      <c r="F122" s="148"/>
      <c r="G122" s="148"/>
      <c r="H122" s="148"/>
      <c r="I122" s="148">
        <f>SUM(I121-BS!I11)</f>
        <v>0</v>
      </c>
      <c r="J122" s="148"/>
      <c r="K122" s="148"/>
    </row>
    <row r="123" spans="1:11" ht="21.75" customHeight="1">
      <c r="A123" s="18" t="s">
        <v>347</v>
      </c>
      <c r="B123" s="5"/>
      <c r="C123" s="24"/>
      <c r="F123" s="19"/>
    </row>
    <row r="124" spans="1:11" ht="21.75" customHeight="1">
      <c r="K124" s="19" t="s">
        <v>109</v>
      </c>
    </row>
    <row r="125" spans="1:11" s="5" customFormat="1" ht="21.75" customHeight="1">
      <c r="A125" s="1" t="s">
        <v>116</v>
      </c>
      <c r="B125" s="2"/>
      <c r="C125" s="3"/>
      <c r="D125" s="4"/>
      <c r="E125" s="4"/>
      <c r="F125" s="4"/>
      <c r="G125" s="4"/>
      <c r="H125" s="4"/>
      <c r="I125" s="4"/>
      <c r="J125" s="4"/>
      <c r="K125" s="4"/>
    </row>
    <row r="126" spans="1:11" s="5" customFormat="1" ht="21.75" customHeight="1">
      <c r="A126" s="1" t="s">
        <v>94</v>
      </c>
      <c r="B126" s="2"/>
      <c r="C126" s="3"/>
      <c r="D126" s="4"/>
      <c r="E126" s="4"/>
      <c r="F126" s="4"/>
      <c r="G126" s="4"/>
      <c r="H126" s="4"/>
      <c r="I126" s="4"/>
      <c r="J126" s="4"/>
      <c r="K126" s="4"/>
    </row>
    <row r="127" spans="1:11" s="5" customFormat="1" ht="21.75" customHeight="1">
      <c r="A127" s="1" t="s">
        <v>304</v>
      </c>
      <c r="B127" s="4"/>
      <c r="C127" s="3"/>
      <c r="D127" s="4"/>
      <c r="E127" s="4"/>
      <c r="F127" s="4"/>
      <c r="G127" s="4"/>
      <c r="H127" s="4"/>
      <c r="I127" s="4"/>
      <c r="J127" s="4"/>
      <c r="K127" s="4"/>
    </row>
    <row r="128" spans="1:11" s="5" customFormat="1" ht="21.75" customHeight="1">
      <c r="B128" s="4"/>
      <c r="C128" s="3"/>
      <c r="D128" s="4"/>
      <c r="E128" s="4"/>
      <c r="F128" s="4"/>
      <c r="G128" s="4"/>
      <c r="H128" s="4"/>
      <c r="I128" s="4"/>
      <c r="J128" s="4"/>
      <c r="K128" s="7" t="s">
        <v>104</v>
      </c>
    </row>
    <row r="129" spans="1:11" ht="21.75" customHeight="1">
      <c r="E129" s="144"/>
      <c r="F129" s="144" t="s">
        <v>0</v>
      </c>
      <c r="G129" s="144"/>
      <c r="H129" s="26"/>
      <c r="I129" s="144"/>
      <c r="J129" s="144" t="s">
        <v>1</v>
      </c>
      <c r="K129" s="144"/>
    </row>
    <row r="130" spans="1:11" ht="21.75" customHeight="1">
      <c r="C130" s="44"/>
      <c r="E130" s="88">
        <v>2020</v>
      </c>
      <c r="F130" s="27"/>
      <c r="G130" s="88">
        <v>2019</v>
      </c>
      <c r="H130" s="27"/>
      <c r="I130" s="88">
        <v>2020</v>
      </c>
      <c r="J130" s="27"/>
      <c r="K130" s="88">
        <v>2019</v>
      </c>
    </row>
    <row r="131" spans="1:11" ht="21.75" customHeight="1">
      <c r="A131" s="43" t="s">
        <v>137</v>
      </c>
      <c r="B131" s="15"/>
      <c r="C131" s="24"/>
      <c r="E131" s="147"/>
      <c r="F131" s="148"/>
      <c r="G131" s="147"/>
      <c r="H131" s="148"/>
      <c r="I131" s="147"/>
      <c r="J131" s="148"/>
      <c r="K131" s="147"/>
    </row>
    <row r="132" spans="1:11" ht="21.75" customHeight="1">
      <c r="A132" s="23" t="s">
        <v>138</v>
      </c>
      <c r="B132" s="15"/>
      <c r="C132" s="24"/>
      <c r="E132" s="147"/>
      <c r="F132" s="148"/>
      <c r="G132" s="147"/>
      <c r="H132" s="148"/>
      <c r="I132" s="147"/>
      <c r="J132" s="148"/>
      <c r="K132" s="147"/>
    </row>
    <row r="133" spans="1:11" ht="21.75" customHeight="1">
      <c r="A133" s="23" t="s">
        <v>191</v>
      </c>
      <c r="C133" s="24"/>
      <c r="D133" s="148"/>
    </row>
    <row r="134" spans="1:11" ht="21.75" customHeight="1">
      <c r="A134" s="8" t="s">
        <v>160</v>
      </c>
      <c r="E134" s="114">
        <v>9523</v>
      </c>
      <c r="F134" s="50"/>
      <c r="G134" s="50">
        <v>20276</v>
      </c>
      <c r="H134" s="50"/>
      <c r="I134" s="114">
        <v>59</v>
      </c>
      <c r="J134" s="50"/>
      <c r="K134" s="50">
        <v>289</v>
      </c>
    </row>
    <row r="135" spans="1:11" ht="21.75" customHeight="1">
      <c r="A135" s="23" t="s">
        <v>192</v>
      </c>
      <c r="C135" s="9"/>
      <c r="E135" s="114"/>
      <c r="F135" s="50"/>
      <c r="G135" s="50"/>
      <c r="H135" s="50"/>
      <c r="I135" s="114"/>
      <c r="K135" s="50"/>
    </row>
    <row r="136" spans="1:11" ht="21.75" customHeight="1">
      <c r="A136" s="23" t="s">
        <v>139</v>
      </c>
      <c r="C136" s="9"/>
    </row>
    <row r="137" spans="1:11" ht="21.75" customHeight="1">
      <c r="A137" s="23" t="s">
        <v>140</v>
      </c>
      <c r="C137" s="9"/>
      <c r="E137" s="114">
        <v>1253634</v>
      </c>
      <c r="F137" s="50"/>
      <c r="G137" s="50">
        <v>630476</v>
      </c>
      <c r="H137" s="50"/>
      <c r="I137" s="114">
        <v>0</v>
      </c>
      <c r="J137" s="50"/>
      <c r="K137" s="50">
        <v>0</v>
      </c>
    </row>
    <row r="138" spans="1:11" ht="21.75" customHeight="1">
      <c r="A138" s="23" t="s">
        <v>228</v>
      </c>
      <c r="C138" s="9"/>
      <c r="E138" s="114">
        <v>14947</v>
      </c>
      <c r="F138" s="50"/>
      <c r="G138" s="50">
        <v>15652</v>
      </c>
      <c r="H138" s="148"/>
      <c r="I138" s="114">
        <v>0</v>
      </c>
      <c r="J138" s="50"/>
      <c r="K138" s="50">
        <v>0</v>
      </c>
    </row>
    <row r="139" spans="1:11" ht="21.75" customHeight="1">
      <c r="A139" s="23" t="s">
        <v>275</v>
      </c>
      <c r="C139" s="9"/>
      <c r="E139" s="107">
        <v>0</v>
      </c>
      <c r="F139" s="50"/>
      <c r="G139" s="50">
        <v>20000</v>
      </c>
      <c r="H139" s="148"/>
      <c r="I139" s="114">
        <v>0</v>
      </c>
      <c r="J139" s="50"/>
      <c r="K139" s="50">
        <v>0</v>
      </c>
    </row>
    <row r="140" spans="1:11" ht="21.75" customHeight="1">
      <c r="A140" s="23" t="s">
        <v>276</v>
      </c>
      <c r="C140" s="9"/>
      <c r="E140" s="114">
        <v>0</v>
      </c>
      <c r="F140" s="50"/>
      <c r="G140" s="50">
        <v>493</v>
      </c>
      <c r="H140" s="148"/>
      <c r="I140" s="114">
        <v>0</v>
      </c>
      <c r="J140" s="50"/>
      <c r="K140" s="50">
        <v>0</v>
      </c>
    </row>
    <row r="141" spans="1:11" ht="21.75" customHeight="1">
      <c r="A141" s="23" t="s">
        <v>277</v>
      </c>
      <c r="C141" s="9"/>
      <c r="E141" s="114">
        <v>0</v>
      </c>
      <c r="F141" s="50"/>
      <c r="G141" s="50">
        <v>600</v>
      </c>
      <c r="H141" s="148"/>
      <c r="I141" s="114">
        <v>0</v>
      </c>
      <c r="J141" s="50"/>
      <c r="K141" s="50">
        <v>0</v>
      </c>
    </row>
    <row r="142" spans="1:11" ht="21.75" customHeight="1">
      <c r="A142" s="23" t="s">
        <v>161</v>
      </c>
      <c r="C142" s="24"/>
      <c r="D142" s="148"/>
      <c r="E142" s="114">
        <v>0</v>
      </c>
      <c r="F142" s="148"/>
      <c r="G142" s="28">
        <v>4862</v>
      </c>
      <c r="H142" s="148"/>
      <c r="I142" s="114">
        <v>0</v>
      </c>
      <c r="J142" s="50"/>
      <c r="K142" s="50">
        <v>0</v>
      </c>
    </row>
    <row r="143" spans="1:11" ht="21.75" customHeight="1">
      <c r="A143" s="8" t="s">
        <v>212</v>
      </c>
      <c r="E143" s="107">
        <v>705</v>
      </c>
      <c r="F143" s="148"/>
      <c r="G143" s="28">
        <v>841</v>
      </c>
      <c r="H143" s="148"/>
      <c r="I143" s="114">
        <v>0</v>
      </c>
      <c r="J143" s="148"/>
      <c r="K143" s="50">
        <v>0</v>
      </c>
    </row>
    <row r="144" spans="1:11" ht="21.75" customHeight="1">
      <c r="A144" s="8" t="s">
        <v>225</v>
      </c>
      <c r="E144" s="107">
        <v>0</v>
      </c>
      <c r="F144" s="148"/>
      <c r="G144" s="28">
        <v>572</v>
      </c>
      <c r="H144" s="148"/>
      <c r="I144" s="107">
        <v>0</v>
      </c>
      <c r="J144" s="148"/>
      <c r="K144" s="28">
        <v>0</v>
      </c>
    </row>
    <row r="145" spans="1:11" ht="21.75" customHeight="1">
      <c r="A145" s="8" t="s">
        <v>207</v>
      </c>
      <c r="E145" s="107">
        <v>0</v>
      </c>
      <c r="F145" s="148"/>
      <c r="G145" s="28">
        <v>12261</v>
      </c>
      <c r="H145" s="148"/>
      <c r="I145" s="114">
        <v>0</v>
      </c>
      <c r="J145" s="148"/>
      <c r="K145" s="50">
        <v>0</v>
      </c>
    </row>
    <row r="146" spans="1:11" ht="21.75" customHeight="1">
      <c r="A146" s="8" t="s">
        <v>232</v>
      </c>
      <c r="E146" s="107">
        <v>158288</v>
      </c>
      <c r="F146" s="148"/>
      <c r="G146" s="28">
        <v>43620</v>
      </c>
      <c r="H146" s="148"/>
      <c r="I146" s="107">
        <v>0</v>
      </c>
      <c r="J146" s="148"/>
      <c r="K146" s="28">
        <v>0</v>
      </c>
    </row>
    <row r="147" spans="1:11" ht="21.75" customHeight="1">
      <c r="A147" s="8" t="s">
        <v>326</v>
      </c>
      <c r="E147" s="107">
        <v>310934</v>
      </c>
      <c r="F147" s="148"/>
      <c r="G147" s="28">
        <v>0</v>
      </c>
      <c r="H147" s="148"/>
      <c r="I147" s="114">
        <v>0</v>
      </c>
      <c r="J147" s="148"/>
      <c r="K147" s="28">
        <v>0</v>
      </c>
    </row>
    <row r="148" spans="1:11" ht="21.75" customHeight="1">
      <c r="A148" s="8" t="s">
        <v>386</v>
      </c>
      <c r="E148" s="107">
        <v>84011</v>
      </c>
      <c r="F148" s="157"/>
      <c r="G148" s="28">
        <v>0</v>
      </c>
      <c r="H148" s="157"/>
      <c r="I148" s="114">
        <v>639</v>
      </c>
      <c r="J148" s="157"/>
      <c r="K148" s="28">
        <v>0</v>
      </c>
    </row>
    <row r="149" spans="1:11" ht="21.75" customHeight="1">
      <c r="A149" s="8" t="s">
        <v>327</v>
      </c>
      <c r="E149" s="107">
        <v>1857</v>
      </c>
      <c r="F149" s="148"/>
      <c r="G149" s="28">
        <v>0</v>
      </c>
      <c r="H149" s="148"/>
      <c r="I149" s="114">
        <v>0</v>
      </c>
      <c r="J149" s="148"/>
      <c r="K149" s="28">
        <v>0</v>
      </c>
    </row>
    <row r="150" spans="1:11" ht="21.75" customHeight="1">
      <c r="A150" s="8" t="s">
        <v>328</v>
      </c>
      <c r="E150" s="107">
        <v>20010</v>
      </c>
      <c r="F150" s="148"/>
      <c r="G150" s="28">
        <v>0</v>
      </c>
      <c r="H150" s="148"/>
      <c r="I150" s="114">
        <v>0</v>
      </c>
      <c r="J150" s="148"/>
      <c r="K150" s="28">
        <v>0</v>
      </c>
    </row>
    <row r="151" spans="1:11" ht="21.75" customHeight="1">
      <c r="F151" s="148"/>
      <c r="G151" s="28"/>
      <c r="H151" s="148"/>
      <c r="I151" s="114"/>
      <c r="J151" s="148"/>
      <c r="K151" s="28"/>
    </row>
    <row r="153" spans="1:11" ht="21.75" customHeight="1">
      <c r="A153" s="18" t="s">
        <v>347</v>
      </c>
    </row>
  </sheetData>
  <pageMargins left="0.98425196850393704" right="0.39370078740157483" top="0.78740157480314965" bottom="0.31496062992125984" header="0.31496062992125984" footer="0.31496062992125984"/>
  <pageSetup paperSize="9" scale="60" fitToHeight="7" orientation="portrait" r:id="rId1"/>
  <rowBreaks count="2" manualBreakCount="2">
    <brk id="68" max="10" man="1"/>
    <brk id="123" max="10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68031</vt:lpwstr>
  </property>
  <property fmtid="{D5CDD505-2E9C-101B-9397-08002B2CF9AE}" pid="4" name="OptimizationTime">
    <vt:lpwstr>20200813_1833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 </vt:lpstr>
      <vt:lpstr>Consolidated</vt:lpstr>
      <vt:lpstr>The Company Only</vt:lpstr>
      <vt:lpstr>CF</vt:lpstr>
      <vt:lpstr>BS!Print_Area</vt:lpstr>
      <vt:lpstr>CF!Print_Area</vt:lpstr>
      <vt:lpstr>Consolidated!Print_Area</vt:lpstr>
      <vt:lpstr>'PL 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Aranya Ruenyan</cp:lastModifiedBy>
  <cp:lastPrinted>2020-08-11T15:12:21Z</cp:lastPrinted>
  <dcterms:created xsi:type="dcterms:W3CDTF">2011-03-15T03:50:46Z</dcterms:created>
  <dcterms:modified xsi:type="dcterms:W3CDTF">2020-08-11T15:12:24Z</dcterms:modified>
</cp:coreProperties>
</file>