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0\Q2_2020\"/>
    </mc:Choice>
  </mc:AlternateContent>
  <bookViews>
    <workbookView xWindow="-120" yWindow="-120" windowWidth="20730" windowHeight="11160"/>
  </bookViews>
  <sheets>
    <sheet name="BS" sheetId="5" r:id="rId1"/>
    <sheet name="PL&amp;CS" sheetId="6" r:id="rId2"/>
    <sheet name="Consolidate" sheetId="2" r:id="rId3"/>
    <sheet name="Company" sheetId="3" r:id="rId4"/>
  </sheets>
  <definedNames>
    <definedName name="_xlnm.Print_Area" localSheetId="0">BS!$A$1:$K$102</definedName>
    <definedName name="_xlnm.Print_Area" localSheetId="3">Company!$A$1:$T$32</definedName>
    <definedName name="_xlnm.Print_Area" localSheetId="1">'PL&amp;CS'!$A$1:$J$260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15" i="3" l="1"/>
  <c r="R18" i="2"/>
  <c r="V18" i="2" s="1"/>
  <c r="J145" i="6" l="1"/>
  <c r="J146" i="6" s="1"/>
  <c r="H145" i="6"/>
  <c r="H146" i="6" s="1"/>
  <c r="F145" i="6"/>
  <c r="F146" i="6" s="1"/>
  <c r="D145" i="6"/>
  <c r="D146" i="6" s="1"/>
  <c r="J68" i="6"/>
  <c r="J69" i="6" s="1"/>
  <c r="H68" i="6"/>
  <c r="H69" i="6" s="1"/>
  <c r="F68" i="6"/>
  <c r="F69" i="6" s="1"/>
  <c r="D68" i="6"/>
  <c r="D69" i="6" s="1"/>
  <c r="J238" i="6" l="1"/>
  <c r="H238" i="6"/>
  <c r="F238" i="6"/>
  <c r="D238" i="6"/>
  <c r="J231" i="6"/>
  <c r="H231" i="6"/>
  <c r="F231" i="6"/>
  <c r="D231" i="6"/>
  <c r="C163" i="6" l="1"/>
  <c r="I163" i="6"/>
  <c r="G163" i="6"/>
  <c r="J102" i="6"/>
  <c r="H102" i="6"/>
  <c r="F102" i="6"/>
  <c r="D102" i="6"/>
  <c r="J93" i="6"/>
  <c r="J94" i="6" s="1"/>
  <c r="H93" i="6"/>
  <c r="H94" i="6" s="1"/>
  <c r="F93" i="6"/>
  <c r="F94" i="6" s="1"/>
  <c r="D93" i="6"/>
  <c r="D94" i="6" s="1"/>
  <c r="F103" i="6" l="1"/>
  <c r="F107" i="6" s="1"/>
  <c r="F109" i="6" s="1"/>
  <c r="D103" i="6"/>
  <c r="D107" i="6" s="1"/>
  <c r="D109" i="6" s="1"/>
  <c r="H103" i="6"/>
  <c r="H107" i="6" s="1"/>
  <c r="H109" i="6" s="1"/>
  <c r="J103" i="6"/>
  <c r="J107" i="6" s="1"/>
  <c r="J109" i="6" s="1"/>
  <c r="J25" i="6"/>
  <c r="H25" i="6"/>
  <c r="F25" i="6"/>
  <c r="D25" i="6"/>
  <c r="J16" i="6"/>
  <c r="J17" i="6" s="1"/>
  <c r="H16" i="6"/>
  <c r="H17" i="6" s="1"/>
  <c r="H26" i="6" s="1"/>
  <c r="H30" i="6" s="1"/>
  <c r="H32" i="6" s="1"/>
  <c r="H35" i="6" s="1"/>
  <c r="H41" i="6" s="1"/>
  <c r="F16" i="6"/>
  <c r="F17" i="6" s="1"/>
  <c r="F26" i="6" s="1"/>
  <c r="F30" i="6" s="1"/>
  <c r="F32" i="6" s="1"/>
  <c r="F35" i="6" s="1"/>
  <c r="F37" i="6" s="1"/>
  <c r="D16" i="6"/>
  <c r="D17" i="6" s="1"/>
  <c r="J92" i="5"/>
  <c r="J94" i="5" s="1"/>
  <c r="H92" i="5"/>
  <c r="H94" i="5" s="1"/>
  <c r="F92" i="5"/>
  <c r="F94" i="5" s="1"/>
  <c r="D92" i="5"/>
  <c r="D94" i="5" s="1"/>
  <c r="J65" i="5"/>
  <c r="J66" i="5" s="1"/>
  <c r="H65" i="5"/>
  <c r="H66" i="5" s="1"/>
  <c r="F65" i="5"/>
  <c r="D65" i="5"/>
  <c r="D59" i="5"/>
  <c r="F59" i="5"/>
  <c r="H59" i="5"/>
  <c r="J59" i="5"/>
  <c r="D66" i="5"/>
  <c r="F66" i="5"/>
  <c r="J35" i="5"/>
  <c r="H35" i="5"/>
  <c r="F35" i="5"/>
  <c r="D35" i="5"/>
  <c r="J20" i="5"/>
  <c r="J21" i="5" s="1"/>
  <c r="J36" i="5" s="1"/>
  <c r="H20" i="5"/>
  <c r="H21" i="5" s="1"/>
  <c r="H36" i="5" s="1"/>
  <c r="F20" i="5"/>
  <c r="F21" i="5" s="1"/>
  <c r="F36" i="5" s="1"/>
  <c r="D20" i="5"/>
  <c r="D21" i="5" s="1"/>
  <c r="D36" i="5" s="1"/>
  <c r="H95" i="5" l="1"/>
  <c r="H96" i="5" s="1"/>
  <c r="D95" i="5"/>
  <c r="D96" i="5" s="1"/>
  <c r="J95" i="5"/>
  <c r="J96" i="5" s="1"/>
  <c r="F95" i="5"/>
  <c r="F96" i="5" s="1"/>
  <c r="J26" i="6"/>
  <c r="J30" i="6" s="1"/>
  <c r="J32" i="6" s="1"/>
  <c r="J35" i="6" s="1"/>
  <c r="J41" i="6" s="1"/>
  <c r="D26" i="6"/>
  <c r="D30" i="6" s="1"/>
  <c r="D32" i="6" s="1"/>
  <c r="D35" i="6" s="1"/>
  <c r="D37" i="6" s="1"/>
  <c r="F41" i="6"/>
  <c r="R28" i="3"/>
  <c r="T28" i="3" s="1"/>
  <c r="R19" i="3"/>
  <c r="T19" i="3" s="1"/>
  <c r="T29" i="2"/>
  <c r="P32" i="2"/>
  <c r="R32" i="2" s="1"/>
  <c r="V32" i="2" s="1"/>
  <c r="T19" i="2"/>
  <c r="P23" i="2"/>
  <c r="R23" i="2" s="1"/>
  <c r="V23" i="2" s="1"/>
  <c r="D41" i="6" l="1"/>
  <c r="E163" i="6"/>
  <c r="F57" i="6" l="1"/>
  <c r="F70" i="6" s="1"/>
  <c r="F75" i="6" s="1"/>
  <c r="F73" i="6" s="1"/>
  <c r="F163" i="6"/>
  <c r="F185" i="6" s="1"/>
  <c r="F196" i="6" s="1"/>
  <c r="F199" i="6" s="1"/>
  <c r="F239" i="6" s="1"/>
  <c r="F241" i="6" s="1"/>
  <c r="D134" i="6" l="1"/>
  <c r="D57" i="6"/>
  <c r="D70" i="6" s="1"/>
  <c r="D75" i="6" s="1"/>
  <c r="D73" i="6" s="1"/>
  <c r="H57" i="6"/>
  <c r="H70" i="6" s="1"/>
  <c r="H73" i="6" s="1"/>
  <c r="H163" i="6"/>
  <c r="H185" i="6" s="1"/>
  <c r="H196" i="6" s="1"/>
  <c r="H199" i="6" s="1"/>
  <c r="H239" i="6" s="1"/>
  <c r="H241" i="6" s="1"/>
  <c r="J57" i="6"/>
  <c r="J70" i="6" s="1"/>
  <c r="J73" i="6" s="1"/>
  <c r="F112" i="6"/>
  <c r="F118" i="6" s="1"/>
  <c r="F134" i="6"/>
  <c r="J163" i="6" l="1"/>
  <c r="J185" i="6" s="1"/>
  <c r="J196" i="6" s="1"/>
  <c r="J199" i="6" s="1"/>
  <c r="J239" i="6" s="1"/>
  <c r="J241" i="6" s="1"/>
  <c r="J112" i="6"/>
  <c r="J134" i="6"/>
  <c r="J147" i="6" s="1"/>
  <c r="J150" i="6" s="1"/>
  <c r="D163" i="6"/>
  <c r="F114" i="6"/>
  <c r="F147" i="6" s="1"/>
  <c r="F152" i="6" s="1"/>
  <c r="F150" i="6" s="1"/>
  <c r="L19" i="2"/>
  <c r="D112" i="6"/>
  <c r="D118" i="6" s="1"/>
  <c r="D185" i="6" l="1"/>
  <c r="D196" i="6" s="1"/>
  <c r="D199" i="6" s="1"/>
  <c r="D239" i="6" s="1"/>
  <c r="D241" i="6" s="1"/>
  <c r="H134" i="6"/>
  <c r="H147" i="6" s="1"/>
  <c r="H150" i="6" s="1"/>
  <c r="H112" i="6"/>
  <c r="N16" i="3"/>
  <c r="J118" i="6"/>
  <c r="D114" i="6"/>
  <c r="D147" i="6" s="1"/>
  <c r="D152" i="6" s="1"/>
  <c r="D150" i="6" s="1"/>
  <c r="L29" i="2"/>
  <c r="H74" i="5"/>
  <c r="D74" i="5"/>
  <c r="H44" i="5"/>
  <c r="D44" i="5"/>
  <c r="H6" i="5"/>
  <c r="D6" i="5"/>
  <c r="N25" i="3" l="1"/>
  <c r="H118" i="6"/>
  <c r="J74" i="5"/>
  <c r="F74" i="5"/>
  <c r="R30" i="3" l="1"/>
  <c r="N30" i="3"/>
  <c r="L30" i="3"/>
  <c r="J30" i="3"/>
  <c r="H30" i="3"/>
  <c r="F30" i="3"/>
  <c r="T34" i="2"/>
  <c r="H34" i="2"/>
  <c r="F34" i="2"/>
  <c r="D34" i="2"/>
  <c r="P22" i="2"/>
  <c r="R22" i="2" s="1"/>
  <c r="V22" i="2" s="1"/>
  <c r="T30" i="3" l="1"/>
  <c r="J44" i="5"/>
  <c r="F44" i="5"/>
  <c r="J6" i="5"/>
  <c r="F6" i="5"/>
  <c r="V34" i="2" l="1"/>
  <c r="R34" i="2"/>
  <c r="R24" i="3" l="1"/>
  <c r="R28" i="2"/>
  <c r="V28" i="2" l="1"/>
  <c r="T24" i="3"/>
  <c r="J27" i="3" l="1"/>
  <c r="J18" i="3"/>
  <c r="J20" i="3" s="1"/>
  <c r="H31" i="2"/>
  <c r="H21" i="2"/>
  <c r="H24" i="2" s="1"/>
  <c r="H33" i="2" l="1"/>
  <c r="H35" i="2" s="1"/>
  <c r="J29" i="3"/>
  <c r="J31" i="3" s="1"/>
  <c r="P30" i="2"/>
  <c r="R30" i="2" s="1"/>
  <c r="V30" i="2" s="1"/>
  <c r="P29" i="2"/>
  <c r="P20" i="2"/>
  <c r="P19" i="2"/>
  <c r="R19" i="2" s="1"/>
  <c r="V19" i="2" s="1"/>
  <c r="R29" i="2" l="1"/>
  <c r="V29" i="2" s="1"/>
  <c r="D21" i="2" l="1"/>
  <c r="D24" i="2" s="1"/>
  <c r="F21" i="2"/>
  <c r="F24" i="2" s="1"/>
  <c r="J21" i="2"/>
  <c r="J24" i="2" s="1"/>
  <c r="L21" i="2"/>
  <c r="L24" i="2" s="1"/>
  <c r="N21" i="2"/>
  <c r="N24" i="2" s="1"/>
  <c r="T21" i="2"/>
  <c r="T24" i="2" s="1"/>
  <c r="D31" i="2"/>
  <c r="F31" i="2"/>
  <c r="J31" i="2"/>
  <c r="N31" i="2"/>
  <c r="N33" i="2" s="1"/>
  <c r="D33" i="2" l="1"/>
  <c r="D35" i="2" s="1"/>
  <c r="F33" i="2"/>
  <c r="F35" i="2" s="1"/>
  <c r="J33" i="2"/>
  <c r="J35" i="2" s="1"/>
  <c r="P21" i="2"/>
  <c r="P31" i="2"/>
  <c r="P33" i="2" s="1"/>
  <c r="P24" i="2" l="1"/>
  <c r="R20" i="2"/>
  <c r="P35" i="2"/>
  <c r="T31" i="2"/>
  <c r="T33" i="2" s="1"/>
  <c r="V20" i="2" l="1"/>
  <c r="V21" i="2" s="1"/>
  <c r="V24" i="2" s="1"/>
  <c r="R21" i="2"/>
  <c r="R24" i="2" s="1"/>
  <c r="T35" i="2"/>
  <c r="L31" i="2"/>
  <c r="L33" i="2" s="1"/>
  <c r="L35" i="2" l="1"/>
  <c r="R31" i="2"/>
  <c r="R33" i="2" s="1"/>
  <c r="V31" i="2"/>
  <c r="V33" i="2" s="1"/>
  <c r="V35" i="2" l="1"/>
  <c r="R35" i="2"/>
  <c r="L27" i="3"/>
  <c r="H27" i="3"/>
  <c r="F27" i="3"/>
  <c r="R25" i="3"/>
  <c r="P18" i="3"/>
  <c r="P20" i="3" s="1"/>
  <c r="N18" i="3"/>
  <c r="N20" i="3" s="1"/>
  <c r="L18" i="3"/>
  <c r="L20" i="3" s="1"/>
  <c r="H18" i="3"/>
  <c r="H20" i="3" s="1"/>
  <c r="F18" i="3"/>
  <c r="F20" i="3" s="1"/>
  <c r="R17" i="3"/>
  <c r="T17" i="3" s="1"/>
  <c r="R16" i="3"/>
  <c r="T16" i="3" s="1"/>
  <c r="P27" i="3"/>
  <c r="P29" i="3" s="1"/>
  <c r="H29" i="3" l="1"/>
  <c r="H31" i="3" s="1"/>
  <c r="L29" i="3"/>
  <c r="L31" i="3" s="1"/>
  <c r="F29" i="3"/>
  <c r="F31" i="3" s="1"/>
  <c r="R26" i="3"/>
  <c r="T26" i="3" s="1"/>
  <c r="T18" i="3"/>
  <c r="T20" i="3" s="1"/>
  <c r="R18" i="3"/>
  <c r="R20" i="3" s="1"/>
  <c r="R27" i="3" l="1"/>
  <c r="R29" i="3" l="1"/>
  <c r="R31" i="3" s="1"/>
  <c r="T25" i="3"/>
  <c r="T27" i="3" s="1"/>
  <c r="N27" i="3"/>
  <c r="N29" i="3" l="1"/>
  <c r="N31" i="3" s="1"/>
  <c r="T29" i="3"/>
  <c r="T31" i="3" s="1"/>
</calcChain>
</file>

<file path=xl/sharedStrings.xml><?xml version="1.0" encoding="utf-8"?>
<sst xmlns="http://schemas.openxmlformats.org/spreadsheetml/2006/main" count="455" uniqueCount="267">
  <si>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</si>
  <si>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</si>
  <si>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</si>
  <si>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</si>
  <si>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</si>
  <si>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</si>
  <si>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</si>
  <si>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</si>
  <si>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</si>
  <si>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</si>
  <si>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</si>
  <si>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</si>
  <si>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</si>
  <si>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</si>
  <si>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</si>
  <si>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</si>
  <si>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</si>
  <si>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</si>
  <si>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</si>
  <si>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</si>
  <si>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</si>
  <si>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</si>
  <si>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</si>
  <si>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</si>
  <si>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</si>
  <si>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</si>
  <si>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</si>
  <si>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</si>
  <si>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</si>
  <si>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</si>
  <si>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</si>
  <si>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</si>
  <si>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</si>
  <si>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</si>
  <si>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</si>
  <si>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</si>
  <si>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</si>
  <si>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</si>
  <si>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</si>
  <si>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</si>
  <si>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</si>
  <si>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</si>
  <si>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</si>
  <si>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 xml:space="preserve">   Rental income</t>
  </si>
  <si>
    <t xml:space="preserve">   Interest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</si>
  <si>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</si>
  <si>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</si>
  <si>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</si>
  <si>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</si>
  <si>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</si>
  <si>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</si>
  <si>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</si>
  <si>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(Unit: Baht)</t>
  </si>
  <si>
    <t xml:space="preserve">   Weighted average number of ordinary shares</t>
  </si>
  <si>
    <t xml:space="preserve">      (thousand shares)</t>
  </si>
  <si>
    <t>Other comprehensive income: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</si>
  <si>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</si>
  <si>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</si>
  <si>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</si>
  <si>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</si>
  <si>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</si>
  <si>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</si>
  <si>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Provision for long-term employee benefits</t>
  </si>
  <si>
    <t xml:space="preserve">   Interest expenses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</si>
  <si>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</si>
  <si>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</si>
  <si>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</si>
  <si>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</si>
  <si>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</si>
  <si>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</si>
  <si>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</si>
  <si>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</si>
  <si>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</si>
  <si>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</si>
  <si>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</si>
  <si>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</si>
  <si>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</si>
  <si>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</si>
  <si>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</si>
  <si>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</si>
  <si>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</si>
  <si>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</si>
  <si>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</si>
  <si>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</si>
  <si>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on changes 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</si>
  <si>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</si>
  <si>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</si>
  <si>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</si>
  <si>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</si>
  <si>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</si>
  <si>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</si>
  <si>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</si>
  <si>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</si>
  <si>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</si>
  <si>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Trade and other receivables</t>
  </si>
  <si>
    <t>Inventories</t>
  </si>
  <si>
    <t xml:space="preserve">   Prepaid expenses</t>
  </si>
  <si>
    <t>Investment properties</t>
  </si>
  <si>
    <t>Property, plant and equipment</t>
  </si>
  <si>
    <t>Other non-current assets</t>
  </si>
  <si>
    <t>Trade and other payables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</si>
  <si>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</si>
  <si>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</si>
  <si>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</si>
  <si>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</si>
  <si>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</si>
  <si>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</si>
  <si>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</si>
  <si>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</si>
  <si>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</si>
  <si>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</si>
  <si>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</si>
  <si>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</si>
  <si>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</si>
  <si>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</si>
  <si>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</si>
  <si>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</si>
  <si>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</si>
  <si>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</si>
  <si>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</si>
  <si>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</si>
  <si>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</si>
  <si>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</si>
  <si>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 xml:space="preserve">Profit from operating activities before changes </t>
  </si>
  <si>
    <t>(Increase) decrease in operating assets</t>
  </si>
  <si>
    <t xml:space="preserve">   Provision for long-term employee benefits </t>
  </si>
  <si>
    <t>Deferred tax assets</t>
  </si>
  <si>
    <t xml:space="preserve">   to profit or loss in subsequent periods</t>
  </si>
  <si>
    <t>Other comprehensive</t>
  </si>
  <si>
    <t xml:space="preserve"> income</t>
  </si>
  <si>
    <t xml:space="preserve">   to profit or loss in subsequent periods - net of income taxes</t>
  </si>
  <si>
    <t xml:space="preserve">   Dividend received</t>
  </si>
  <si>
    <t xml:space="preserve">   Architectural design services and construction income</t>
  </si>
  <si>
    <t xml:space="preserve">   Reversal of allowance for doubtful accounts </t>
  </si>
  <si>
    <t xml:space="preserve">   Allowance of diminution in value of inventory</t>
  </si>
  <si>
    <t>Current investments</t>
  </si>
  <si>
    <t>Bank overdrafts and short-term loans from</t>
  </si>
  <si>
    <t xml:space="preserve">   financial institutions</t>
  </si>
  <si>
    <t>Investments in associates</t>
  </si>
  <si>
    <t>Profit before income tax expenses</t>
  </si>
  <si>
    <t xml:space="preserve">   Written-off equipment</t>
  </si>
  <si>
    <t xml:space="preserve">Increase (decrease) in bank overdrafts and short-term loans </t>
  </si>
  <si>
    <t xml:space="preserve">   from financial institutions</t>
  </si>
  <si>
    <t>Profit (loss) for the period</t>
  </si>
  <si>
    <t>Other long-term investments</t>
  </si>
  <si>
    <t>available-for-sale</t>
  </si>
  <si>
    <t>changes in value of</t>
  </si>
  <si>
    <t>Increase (decrease) in operating liabilities</t>
  </si>
  <si>
    <t>shareholders' equity</t>
  </si>
  <si>
    <t xml:space="preserve">Other components of </t>
  </si>
  <si>
    <t xml:space="preserve">Cumulative effects of changes in accounting policies due to </t>
  </si>
  <si>
    <t>Unbilled payables</t>
  </si>
  <si>
    <t xml:space="preserve">   Retention</t>
  </si>
  <si>
    <t xml:space="preserve">   the adoption of new financial reporting standards</t>
  </si>
  <si>
    <t>Selling and distribution expenses</t>
  </si>
  <si>
    <t>Income tax expenses</t>
  </si>
  <si>
    <t xml:space="preserve">Cash repayment from capital return to non-controlling </t>
  </si>
  <si>
    <t>Net cash flows from (used in) investing activities</t>
  </si>
  <si>
    <t xml:space="preserve">Cash and cash equivalents at end of period (Note 5) </t>
  </si>
  <si>
    <t>Capital return to non-controlling interests of the subsidiary</t>
  </si>
  <si>
    <t>Balance as at 1 January 2019</t>
  </si>
  <si>
    <t>Contract assets</t>
  </si>
  <si>
    <t>Investments in available-for-sale securities</t>
  </si>
  <si>
    <t>Investment in joint venture</t>
  </si>
  <si>
    <t>Intangible assets</t>
  </si>
  <si>
    <t>Contract liabilities</t>
  </si>
  <si>
    <t xml:space="preserve">                                  - the subsidiaries</t>
  </si>
  <si>
    <t>Balance as at 1 January 2020</t>
  </si>
  <si>
    <t>Other current financial assets</t>
  </si>
  <si>
    <t>Other non-current financial assets</t>
  </si>
  <si>
    <t>Right-of-use assets</t>
  </si>
  <si>
    <t>4, 7</t>
  </si>
  <si>
    <t>4, 6</t>
  </si>
  <si>
    <t>Surplus (deficit)</t>
  </si>
  <si>
    <t>surpluses</t>
  </si>
  <si>
    <t>Surplus (deficit) on</t>
  </si>
  <si>
    <t>Share of loss from investment in joint venture</t>
  </si>
  <si>
    <t>Dividend received from investment in subsidiary</t>
  </si>
  <si>
    <t>Net cash flows used in financing activities</t>
  </si>
  <si>
    <t xml:space="preserve">in value of </t>
  </si>
  <si>
    <t>investments in</t>
  </si>
  <si>
    <t>securities</t>
  </si>
  <si>
    <t xml:space="preserve">non-controlling  </t>
  </si>
  <si>
    <t>investiments in</t>
  </si>
  <si>
    <t>Current portion of lease liabilities</t>
  </si>
  <si>
    <t>Other surpluses</t>
  </si>
  <si>
    <t>Equity attributable to</t>
  </si>
  <si>
    <t xml:space="preserve">   Cash paid for interest expenses</t>
  </si>
  <si>
    <t xml:space="preserve">   Cash paid for corporate income tax</t>
  </si>
  <si>
    <t>As at 30 June 2020</t>
  </si>
  <si>
    <t>Profit (loss) before income tax expenses</t>
  </si>
  <si>
    <t>Profit (loss) attributable to:</t>
  </si>
  <si>
    <t>Earnings (loss) per share</t>
  </si>
  <si>
    <t>Basic earnings (loss) per share</t>
  </si>
  <si>
    <t xml:space="preserve">   Profit (loss) attributable to equity holders of the Company </t>
  </si>
  <si>
    <t>Other comprehensive income not to be reclassified</t>
  </si>
  <si>
    <t>Actuarial gain for post-employment benefits plan</t>
  </si>
  <si>
    <t xml:space="preserve">   to profit or loss in subsequent periods - net of income tax</t>
  </si>
  <si>
    <t xml:space="preserve">   Share of loss from investment in joint venture</t>
  </si>
  <si>
    <t xml:space="preserve">   Change of investment in joint venture</t>
  </si>
  <si>
    <t>Net cash flows from operating activities</t>
  </si>
  <si>
    <t>Share subscription in joint venture</t>
  </si>
  <si>
    <t xml:space="preserve">   and current investments</t>
  </si>
  <si>
    <t>Dividend received from available-for-sale investments</t>
  </si>
  <si>
    <t>Cash receipt from disposal of property, plant and equipment</t>
  </si>
  <si>
    <t>Dividend paid</t>
  </si>
  <si>
    <t xml:space="preserve">   Actuarial gain for post-employment benefits plan</t>
  </si>
  <si>
    <t xml:space="preserve">      - net of income tax</t>
  </si>
  <si>
    <t xml:space="preserve">For the three-month period ended 30 June 2020 </t>
  </si>
  <si>
    <t xml:space="preserve">For the six-month period ended 30 June 2020 </t>
  </si>
  <si>
    <t>For the six-month period ended 30 June 2020</t>
  </si>
  <si>
    <t>Balance as at 30 June 2019</t>
  </si>
  <si>
    <t>Balance as at 30 June 2020</t>
  </si>
  <si>
    <t xml:space="preserve">   Allowance for impairment of unbilled receivables</t>
  </si>
  <si>
    <t>Share subscription in associates</t>
  </si>
  <si>
    <t>Interest income</t>
  </si>
  <si>
    <t xml:space="preserve">   Increase (decrease) in payables from purchase of assets</t>
  </si>
  <si>
    <t xml:space="preserve">   Service income</t>
  </si>
  <si>
    <t>Cost of rent and services</t>
  </si>
  <si>
    <t>Profit from operating activities</t>
  </si>
  <si>
    <t>Gain (loss) on investment measured at fair value</t>
  </si>
  <si>
    <t xml:space="preserve">   through other comprehensive income</t>
  </si>
  <si>
    <t xml:space="preserve">   institutions</t>
  </si>
  <si>
    <t xml:space="preserve">   - net of current portion</t>
  </si>
  <si>
    <t>3, 4</t>
  </si>
  <si>
    <t>Lease liabilities - net of current portion</t>
  </si>
  <si>
    <t>Share of profit (loss) from investments in associates</t>
  </si>
  <si>
    <t>Income tax revenues (expenses)</t>
  </si>
  <si>
    <t>Loss on investment measured at fair value</t>
  </si>
  <si>
    <t>Other comprehensive income for the period</t>
  </si>
  <si>
    <t>Total comprehensive income for the period</t>
  </si>
  <si>
    <t>Profit before tax</t>
  </si>
  <si>
    <t xml:space="preserve">   Share of loss (profit) from investments in associates</t>
  </si>
  <si>
    <t xml:space="preserve">   Loss (gain) on sales of equipment</t>
  </si>
  <si>
    <t xml:space="preserve">   Loss on revaluation of investment measured</t>
  </si>
  <si>
    <t xml:space="preserve">      at fair value through profit or loss</t>
  </si>
  <si>
    <t>Purchase of current investments</t>
  </si>
  <si>
    <t xml:space="preserve">   interest of the subsidiary</t>
  </si>
  <si>
    <t>Cash receipt from share capital reduction of investment</t>
  </si>
  <si>
    <t xml:space="preserve">   measured at fair value through other comprehensive income</t>
  </si>
  <si>
    <t xml:space="preserve">Cash receipt from share capital reduction of available-for-sale </t>
  </si>
  <si>
    <t xml:space="preserve">   investments and current investments</t>
  </si>
  <si>
    <t xml:space="preserve">   other comprehensive income</t>
  </si>
  <si>
    <t>Net increase (decrease) in cash and cash equivalents</t>
  </si>
  <si>
    <t xml:space="preserve">   Unrealised loss on changes in the value of investment</t>
  </si>
  <si>
    <t>Dividend received from investment measured at fair value through</t>
  </si>
  <si>
    <t xml:space="preserve">   Gain on sales of investment measured at fair value</t>
  </si>
  <si>
    <t xml:space="preserve">      through profit or loss</t>
  </si>
  <si>
    <t xml:space="preserve">   Increase in payable from lease liabilities</t>
  </si>
  <si>
    <t>Cash paid for purchase of other long-term investments</t>
  </si>
  <si>
    <t>3, 6</t>
  </si>
  <si>
    <t>Current portion of long-term loan from financial</t>
  </si>
  <si>
    <t>Long-term loan from financial institutions</t>
  </si>
  <si>
    <t xml:space="preserve">   - net of income tax</t>
  </si>
  <si>
    <t xml:space="preserve">   Difference of discount from lease agreements</t>
  </si>
  <si>
    <t>Cash paid for purchase of available-for-sale investment</t>
  </si>
  <si>
    <t>Cash receipt from sales of available-for-sale investments</t>
  </si>
  <si>
    <t>Cash paid for purchase of property, plant and equipment</t>
  </si>
  <si>
    <t>Cash paid for purchase of computer software</t>
  </si>
  <si>
    <t>Cash receipt from long-term loan from financial institution</t>
  </si>
  <si>
    <t>Cash payment for lease liabilities</t>
  </si>
  <si>
    <t xml:space="preserve">Loss for the period </t>
  </si>
  <si>
    <t>Profit for the period</t>
  </si>
  <si>
    <t>The accompanying notes to interim consolidated financial statement are an integral part of the financial statements.</t>
  </si>
  <si>
    <t>Profit (loss) from operating activities</t>
  </si>
  <si>
    <t>3, 4, 15</t>
  </si>
  <si>
    <t>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</si>
</sst>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#,##0.0_);\(#,##0.0\)"/>
    <numFmt numFmtId="191" formatCode="#,##0.000_);[Red]\(#,##0.000\)"/>
    <numFmt numFmtId="192" formatCode="#,##0.000_);\(#,##0.000\)"/>
  </numFmts>
  <fonts count="15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</cellStyleXfs>
  <cellXfs count="146">
    <xf numFmtId="0" fontId="0" fillId="0" borderId="0" xfId="0"/>
    <xf numFmtId="37" fontId="8" fillId="0" borderId="0" xfId="0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7" xfId="0" quotePrefix="1" applyNumberFormat="1" applyFont="1" applyFill="1" applyBorder="1" applyAlignment="1">
      <alignment horizontal="left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Alignment="1">
      <alignment vertical="center"/>
    </xf>
    <xf numFmtId="187" fontId="8" fillId="0" borderId="1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187" fontId="8" fillId="0" borderId="4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Border="1" applyAlignment="1">
      <alignment horizontal="left" vertical="center"/>
    </xf>
    <xf numFmtId="187" fontId="2" fillId="2" borderId="0" xfId="0" applyNumberFormat="1" applyFont="1" applyFill="1" applyAlignment="1">
      <alignment vertical="center"/>
    </xf>
    <xf numFmtId="187" fontId="2" fillId="2" borderId="4" xfId="0" applyNumberFormat="1" applyFont="1" applyFill="1" applyBorder="1" applyAlignment="1">
      <alignment vertical="center"/>
    </xf>
    <xf numFmtId="187" fontId="2" fillId="2" borderId="1" xfId="0" applyNumberFormat="1" applyFont="1" applyFill="1" applyBorder="1" applyAlignment="1">
      <alignment vertical="center"/>
    </xf>
    <xf numFmtId="187" fontId="2" fillId="0" borderId="0" xfId="0" applyNumberFormat="1" applyFont="1" applyAlignment="1">
      <alignment vertical="center"/>
    </xf>
    <xf numFmtId="38" fontId="2" fillId="2" borderId="0" xfId="0" applyNumberFormat="1" applyFont="1" applyFill="1" applyAlignment="1">
      <alignment vertical="center"/>
    </xf>
    <xf numFmtId="187" fontId="2" fillId="2" borderId="0" xfId="0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187" fontId="2" fillId="2" borderId="8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ont="1" applyFill="1"/>
    <xf numFmtId="187" fontId="8" fillId="0" borderId="2" xfId="0" applyNumberFormat="1" applyFont="1" applyFill="1" applyBorder="1" applyAlignment="1">
      <alignment horizontal="right" vertical="center"/>
    </xf>
    <xf numFmtId="187" fontId="8" fillId="0" borderId="3" xfId="0" applyNumberFormat="1" applyFont="1" applyFill="1" applyBorder="1" applyAlignment="1">
      <alignment horizontal="right" vertical="center"/>
    </xf>
    <xf numFmtId="187" fontId="8" fillId="0" borderId="4" xfId="0" applyNumberFormat="1" applyFont="1" applyFill="1" applyBorder="1" applyAlignment="1">
      <alignment vertical="center"/>
    </xf>
    <xf numFmtId="187" fontId="8" fillId="0" borderId="0" xfId="0" applyNumberFormat="1" applyFont="1" applyFill="1" applyAlignment="1">
      <alignment horizontal="center" vertical="center"/>
    </xf>
    <xf numFmtId="187" fontId="10" fillId="0" borderId="0" xfId="0" applyNumberFormat="1" applyFont="1" applyFill="1" applyAlignment="1">
      <alignment horizontal="center" vertical="center"/>
    </xf>
    <xf numFmtId="187" fontId="8" fillId="0" borderId="5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187" fontId="8" fillId="0" borderId="5" xfId="0" applyNumberFormat="1" applyFont="1" applyFill="1" applyBorder="1" applyAlignment="1">
      <alignment horizontal="right" vertical="center"/>
    </xf>
    <xf numFmtId="187" fontId="8" fillId="0" borderId="0" xfId="0" quotePrefix="1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37" fontId="8" fillId="0" borderId="0" xfId="0" applyNumberFormat="1" applyFont="1" applyFill="1" applyBorder="1" applyAlignment="1">
      <alignment horizontal="distributed" vertical="center"/>
    </xf>
    <xf numFmtId="0" fontId="10" fillId="0" borderId="0" xfId="0" applyFont="1" applyFill="1" applyAlignment="1">
      <alignment horizontal="center" vertical="center"/>
    </xf>
    <xf numFmtId="187" fontId="8" fillId="0" borderId="0" xfId="0" applyNumberFormat="1" applyFont="1" applyFill="1" applyBorder="1" applyAlignment="1">
      <alignment horizontal="distributed" vertical="center"/>
    </xf>
    <xf numFmtId="37" fontId="10" fillId="0" borderId="0" xfId="0" applyNumberFormat="1" applyFont="1" applyFill="1" applyAlignment="1">
      <alignment horizontal="center" vertical="center"/>
    </xf>
    <xf numFmtId="187" fontId="8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distributed" vertical="center"/>
    </xf>
    <xf numFmtId="187" fontId="8" fillId="0" borderId="8" xfId="0" applyNumberFormat="1" applyFont="1" applyFill="1" applyBorder="1" applyAlignment="1">
      <alignment horizontal="right" vertical="center"/>
    </xf>
    <xf numFmtId="190" fontId="8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distributed" vertical="center"/>
    </xf>
    <xf numFmtId="187" fontId="8" fillId="0" borderId="0" xfId="0" applyNumberFormat="1" applyFont="1" applyFill="1" applyAlignment="1">
      <alignment horizontal="distributed" vertical="center"/>
    </xf>
    <xf numFmtId="0" fontId="10" fillId="0" borderId="0" xfId="0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8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right" vertical="center"/>
    </xf>
    <xf numFmtId="187" fontId="2" fillId="0" borderId="2" xfId="0" applyNumberFormat="1" applyFont="1" applyFill="1" applyBorder="1" applyAlignment="1">
      <alignment horizontal="right" vertical="center"/>
    </xf>
    <xf numFmtId="187" fontId="2" fillId="0" borderId="6" xfId="0" applyNumberFormat="1" applyFont="1" applyFill="1" applyBorder="1" applyAlignment="1">
      <alignment horizontal="right" vertical="center"/>
    </xf>
    <xf numFmtId="187" fontId="2" fillId="0" borderId="3" xfId="0" applyNumberFormat="1" applyFont="1" applyFill="1" applyBorder="1" applyAlignment="1">
      <alignment horizontal="right" vertical="center"/>
    </xf>
    <xf numFmtId="187" fontId="2" fillId="0" borderId="4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187" fontId="2" fillId="0" borderId="5" xfId="0" applyNumberFormat="1" applyFont="1" applyFill="1" applyBorder="1" applyAlignment="1">
      <alignment vertical="center"/>
    </xf>
    <xf numFmtId="192" fontId="2" fillId="0" borderId="5" xfId="0" applyNumberFormat="1" applyFont="1" applyFill="1" applyBorder="1" applyAlignment="1">
      <alignment vertical="center"/>
    </xf>
    <xf numFmtId="38" fontId="2" fillId="0" borderId="5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vertical="center"/>
    </xf>
    <xf numFmtId="188" fontId="2" fillId="0" borderId="0" xfId="0" applyNumberFormat="1" applyFont="1" applyFill="1" applyAlignment="1">
      <alignment vertical="center"/>
    </xf>
    <xf numFmtId="188" fontId="2" fillId="0" borderId="0" xfId="0" applyNumberFormat="1" applyFont="1" applyFill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vertical="center"/>
    </xf>
    <xf numFmtId="187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4" xfId="0" applyNumberFormat="1" applyFont="1" applyFill="1" applyBorder="1" applyAlignment="1">
      <alignment horizontal="right" vertical="center"/>
    </xf>
    <xf numFmtId="187" fontId="6" fillId="0" borderId="5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vertical="center"/>
    </xf>
    <xf numFmtId="188" fontId="6" fillId="0" borderId="0" xfId="0" applyNumberFormat="1" applyFont="1" applyFill="1" applyAlignment="1">
      <alignment horizontal="right" vertical="center"/>
    </xf>
    <xf numFmtId="187" fontId="6" fillId="0" borderId="8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91" fontId="2" fillId="0" borderId="5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8" fontId="9" fillId="0" borderId="1" xfId="0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</cellXfs>
  <cellStyles count="5">
    <cellStyle name="Comma 2" xfId="3"/>
    <cellStyle name="Normal" xfId="0" builtinId="0"/>
    <cellStyle name="Normal 18" xfId="1"/>
    <cellStyle name="Normal 2" xfId="2"/>
    <cellStyle name="Normal 3" xfId="4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showGridLines="0" tabSelected="1" view="pageBreakPreview" zoomScaleNormal="80" zoomScaleSheetLayoutView="100" workbookViewId="0">
      <selection activeCell="F76" sqref="F76"/>
    </sheetView>
  </sheetViews>
  <sheetFormatPr defaultColWidth="10.85546875" defaultRowHeight="21.95" customHeight="1"/>
  <cols>
    <col min="1" max="1" width="39.5703125" style="27" customWidth="1"/>
    <col min="2" max="2" width="6.5703125" style="27" customWidth="1"/>
    <col min="3" max="3" width="1.7109375" style="27" customWidth="1"/>
    <col min="4" max="4" width="14" style="1" customWidth="1"/>
    <col min="5" max="5" width="2" style="27" customWidth="1"/>
    <col min="6" max="6" width="14" style="1" customWidth="1"/>
    <col min="7" max="7" width="2" style="1" customWidth="1"/>
    <col min="8" max="8" width="13.7109375" style="1" customWidth="1"/>
    <col min="9" max="9" width="2" style="27" customWidth="1"/>
    <col min="10" max="10" width="13.7109375" style="1" customWidth="1"/>
    <col min="11" max="11" width="1.42578125" style="27" customWidth="1"/>
    <col min="12" max="12" width="11.5703125" style="27" bestFit="1" customWidth="1"/>
    <col min="13" max="251" width="10.85546875" style="27"/>
    <col min="252" max="252" width="46" style="27" customWidth="1"/>
    <col min="253" max="253" width="7.7109375" style="27" customWidth="1"/>
    <col min="254" max="254" width="1.7109375" style="27" customWidth="1"/>
    <col min="255" max="255" width="13.85546875" style="27" customWidth="1"/>
    <col min="256" max="256" width="2" style="27" customWidth="1"/>
    <col min="257" max="257" width="13.7109375" style="27" customWidth="1"/>
    <col min="258" max="258" width="2" style="27" customWidth="1"/>
    <col min="259" max="259" width="13.7109375" style="27" customWidth="1"/>
    <col min="260" max="260" width="2" style="27" customWidth="1"/>
    <col min="261" max="261" width="13.7109375" style="27" customWidth="1"/>
    <col min="262" max="262" width="2" style="27" customWidth="1"/>
    <col min="263" max="263" width="13.7109375" style="27" customWidth="1"/>
    <col min="264" max="264" width="1.42578125" style="27" customWidth="1"/>
    <col min="265" max="265" width="13.7109375" style="27" customWidth="1"/>
    <col min="266" max="266" width="2" style="27" customWidth="1"/>
    <col min="267" max="268" width="11.5703125" style="27" bestFit="1" customWidth="1"/>
    <col min="269" max="507" width="10.85546875" style="27"/>
    <col min="508" max="508" width="46" style="27" customWidth="1"/>
    <col min="509" max="509" width="7.7109375" style="27" customWidth="1"/>
    <col min="510" max="510" width="1.7109375" style="27" customWidth="1"/>
    <col min="511" max="511" width="13.85546875" style="27" customWidth="1"/>
    <col min="512" max="512" width="2" style="27" customWidth="1"/>
    <col min="513" max="513" width="13.7109375" style="27" customWidth="1"/>
    <col min="514" max="514" width="2" style="27" customWidth="1"/>
    <col min="515" max="515" width="13.7109375" style="27" customWidth="1"/>
    <col min="516" max="516" width="2" style="27" customWidth="1"/>
    <col min="517" max="517" width="13.7109375" style="27" customWidth="1"/>
    <col min="518" max="518" width="2" style="27" customWidth="1"/>
    <col min="519" max="519" width="13.7109375" style="27" customWidth="1"/>
    <col min="520" max="520" width="1.42578125" style="27" customWidth="1"/>
    <col min="521" max="521" width="13.7109375" style="27" customWidth="1"/>
    <col min="522" max="522" width="2" style="27" customWidth="1"/>
    <col min="523" max="524" width="11.5703125" style="27" bestFit="1" customWidth="1"/>
    <col min="525" max="763" width="10.85546875" style="27"/>
    <col min="764" max="764" width="46" style="27" customWidth="1"/>
    <col min="765" max="765" width="7.7109375" style="27" customWidth="1"/>
    <col min="766" max="766" width="1.7109375" style="27" customWidth="1"/>
    <col min="767" max="767" width="13.85546875" style="27" customWidth="1"/>
    <col min="768" max="768" width="2" style="27" customWidth="1"/>
    <col min="769" max="769" width="13.7109375" style="27" customWidth="1"/>
    <col min="770" max="770" width="2" style="27" customWidth="1"/>
    <col min="771" max="771" width="13.7109375" style="27" customWidth="1"/>
    <col min="772" max="772" width="2" style="27" customWidth="1"/>
    <col min="773" max="773" width="13.7109375" style="27" customWidth="1"/>
    <col min="774" max="774" width="2" style="27" customWidth="1"/>
    <col min="775" max="775" width="13.7109375" style="27" customWidth="1"/>
    <col min="776" max="776" width="1.42578125" style="27" customWidth="1"/>
    <col min="777" max="777" width="13.7109375" style="27" customWidth="1"/>
    <col min="778" max="778" width="2" style="27" customWidth="1"/>
    <col min="779" max="780" width="11.5703125" style="27" bestFit="1" customWidth="1"/>
    <col min="781" max="1019" width="10.85546875" style="27"/>
    <col min="1020" max="1020" width="46" style="27" customWidth="1"/>
    <col min="1021" max="1021" width="7.7109375" style="27" customWidth="1"/>
    <col min="1022" max="1022" width="1.7109375" style="27" customWidth="1"/>
    <col min="1023" max="1023" width="13.85546875" style="27" customWidth="1"/>
    <col min="1024" max="1024" width="2" style="27" customWidth="1"/>
    <col min="1025" max="1025" width="13.7109375" style="27" customWidth="1"/>
    <col min="1026" max="1026" width="2" style="27" customWidth="1"/>
    <col min="1027" max="1027" width="13.7109375" style="27" customWidth="1"/>
    <col min="1028" max="1028" width="2" style="27" customWidth="1"/>
    <col min="1029" max="1029" width="13.7109375" style="27" customWidth="1"/>
    <col min="1030" max="1030" width="2" style="27" customWidth="1"/>
    <col min="1031" max="1031" width="13.7109375" style="27" customWidth="1"/>
    <col min="1032" max="1032" width="1.42578125" style="27" customWidth="1"/>
    <col min="1033" max="1033" width="13.7109375" style="27" customWidth="1"/>
    <col min="1034" max="1034" width="2" style="27" customWidth="1"/>
    <col min="1035" max="1036" width="11.5703125" style="27" bestFit="1" customWidth="1"/>
    <col min="1037" max="1275" width="10.85546875" style="27"/>
    <col min="1276" max="1276" width="46" style="27" customWidth="1"/>
    <col min="1277" max="1277" width="7.7109375" style="27" customWidth="1"/>
    <col min="1278" max="1278" width="1.7109375" style="27" customWidth="1"/>
    <col min="1279" max="1279" width="13.85546875" style="27" customWidth="1"/>
    <col min="1280" max="1280" width="2" style="27" customWidth="1"/>
    <col min="1281" max="1281" width="13.7109375" style="27" customWidth="1"/>
    <col min="1282" max="1282" width="2" style="27" customWidth="1"/>
    <col min="1283" max="1283" width="13.7109375" style="27" customWidth="1"/>
    <col min="1284" max="1284" width="2" style="27" customWidth="1"/>
    <col min="1285" max="1285" width="13.7109375" style="27" customWidth="1"/>
    <col min="1286" max="1286" width="2" style="27" customWidth="1"/>
    <col min="1287" max="1287" width="13.7109375" style="27" customWidth="1"/>
    <col min="1288" max="1288" width="1.42578125" style="27" customWidth="1"/>
    <col min="1289" max="1289" width="13.7109375" style="27" customWidth="1"/>
    <col min="1290" max="1290" width="2" style="27" customWidth="1"/>
    <col min="1291" max="1292" width="11.5703125" style="27" bestFit="1" customWidth="1"/>
    <col min="1293" max="1531" width="10.85546875" style="27"/>
    <col min="1532" max="1532" width="46" style="27" customWidth="1"/>
    <col min="1533" max="1533" width="7.7109375" style="27" customWidth="1"/>
    <col min="1534" max="1534" width="1.7109375" style="27" customWidth="1"/>
    <col min="1535" max="1535" width="13.85546875" style="27" customWidth="1"/>
    <col min="1536" max="1536" width="2" style="27" customWidth="1"/>
    <col min="1537" max="1537" width="13.7109375" style="27" customWidth="1"/>
    <col min="1538" max="1538" width="2" style="27" customWidth="1"/>
    <col min="1539" max="1539" width="13.7109375" style="27" customWidth="1"/>
    <col min="1540" max="1540" width="2" style="27" customWidth="1"/>
    <col min="1541" max="1541" width="13.7109375" style="27" customWidth="1"/>
    <col min="1542" max="1542" width="2" style="27" customWidth="1"/>
    <col min="1543" max="1543" width="13.7109375" style="27" customWidth="1"/>
    <col min="1544" max="1544" width="1.42578125" style="27" customWidth="1"/>
    <col min="1545" max="1545" width="13.7109375" style="27" customWidth="1"/>
    <col min="1546" max="1546" width="2" style="27" customWidth="1"/>
    <col min="1547" max="1548" width="11.5703125" style="27" bestFit="1" customWidth="1"/>
    <col min="1549" max="1787" width="10.85546875" style="27"/>
    <col min="1788" max="1788" width="46" style="27" customWidth="1"/>
    <col min="1789" max="1789" width="7.7109375" style="27" customWidth="1"/>
    <col min="1790" max="1790" width="1.7109375" style="27" customWidth="1"/>
    <col min="1791" max="1791" width="13.85546875" style="27" customWidth="1"/>
    <col min="1792" max="1792" width="2" style="27" customWidth="1"/>
    <col min="1793" max="1793" width="13.7109375" style="27" customWidth="1"/>
    <col min="1794" max="1794" width="2" style="27" customWidth="1"/>
    <col min="1795" max="1795" width="13.7109375" style="27" customWidth="1"/>
    <col min="1796" max="1796" width="2" style="27" customWidth="1"/>
    <col min="1797" max="1797" width="13.7109375" style="27" customWidth="1"/>
    <col min="1798" max="1798" width="2" style="27" customWidth="1"/>
    <col min="1799" max="1799" width="13.7109375" style="27" customWidth="1"/>
    <col min="1800" max="1800" width="1.42578125" style="27" customWidth="1"/>
    <col min="1801" max="1801" width="13.7109375" style="27" customWidth="1"/>
    <col min="1802" max="1802" width="2" style="27" customWidth="1"/>
    <col min="1803" max="1804" width="11.5703125" style="27" bestFit="1" customWidth="1"/>
    <col min="1805" max="2043" width="10.85546875" style="27"/>
    <col min="2044" max="2044" width="46" style="27" customWidth="1"/>
    <col min="2045" max="2045" width="7.7109375" style="27" customWidth="1"/>
    <col min="2046" max="2046" width="1.7109375" style="27" customWidth="1"/>
    <col min="2047" max="2047" width="13.85546875" style="27" customWidth="1"/>
    <col min="2048" max="2048" width="2" style="27" customWidth="1"/>
    <col min="2049" max="2049" width="13.7109375" style="27" customWidth="1"/>
    <col min="2050" max="2050" width="2" style="27" customWidth="1"/>
    <col min="2051" max="2051" width="13.7109375" style="27" customWidth="1"/>
    <col min="2052" max="2052" width="2" style="27" customWidth="1"/>
    <col min="2053" max="2053" width="13.7109375" style="27" customWidth="1"/>
    <col min="2054" max="2054" width="2" style="27" customWidth="1"/>
    <col min="2055" max="2055" width="13.7109375" style="27" customWidth="1"/>
    <col min="2056" max="2056" width="1.42578125" style="27" customWidth="1"/>
    <col min="2057" max="2057" width="13.7109375" style="27" customWidth="1"/>
    <col min="2058" max="2058" width="2" style="27" customWidth="1"/>
    <col min="2059" max="2060" width="11.5703125" style="27" bestFit="1" customWidth="1"/>
    <col min="2061" max="2299" width="10.85546875" style="27"/>
    <col min="2300" max="2300" width="46" style="27" customWidth="1"/>
    <col min="2301" max="2301" width="7.7109375" style="27" customWidth="1"/>
    <col min="2302" max="2302" width="1.7109375" style="27" customWidth="1"/>
    <col min="2303" max="2303" width="13.85546875" style="27" customWidth="1"/>
    <col min="2304" max="2304" width="2" style="27" customWidth="1"/>
    <col min="2305" max="2305" width="13.7109375" style="27" customWidth="1"/>
    <col min="2306" max="2306" width="2" style="27" customWidth="1"/>
    <col min="2307" max="2307" width="13.7109375" style="27" customWidth="1"/>
    <col min="2308" max="2308" width="2" style="27" customWidth="1"/>
    <col min="2309" max="2309" width="13.7109375" style="27" customWidth="1"/>
    <col min="2310" max="2310" width="2" style="27" customWidth="1"/>
    <col min="2311" max="2311" width="13.7109375" style="27" customWidth="1"/>
    <col min="2312" max="2312" width="1.42578125" style="27" customWidth="1"/>
    <col min="2313" max="2313" width="13.7109375" style="27" customWidth="1"/>
    <col min="2314" max="2314" width="2" style="27" customWidth="1"/>
    <col min="2315" max="2316" width="11.5703125" style="27" bestFit="1" customWidth="1"/>
    <col min="2317" max="2555" width="10.85546875" style="27"/>
    <col min="2556" max="2556" width="46" style="27" customWidth="1"/>
    <col min="2557" max="2557" width="7.7109375" style="27" customWidth="1"/>
    <col min="2558" max="2558" width="1.7109375" style="27" customWidth="1"/>
    <col min="2559" max="2559" width="13.85546875" style="27" customWidth="1"/>
    <col min="2560" max="2560" width="2" style="27" customWidth="1"/>
    <col min="2561" max="2561" width="13.7109375" style="27" customWidth="1"/>
    <col min="2562" max="2562" width="2" style="27" customWidth="1"/>
    <col min="2563" max="2563" width="13.7109375" style="27" customWidth="1"/>
    <col min="2564" max="2564" width="2" style="27" customWidth="1"/>
    <col min="2565" max="2565" width="13.7109375" style="27" customWidth="1"/>
    <col min="2566" max="2566" width="2" style="27" customWidth="1"/>
    <col min="2567" max="2567" width="13.7109375" style="27" customWidth="1"/>
    <col min="2568" max="2568" width="1.42578125" style="27" customWidth="1"/>
    <col min="2569" max="2569" width="13.7109375" style="27" customWidth="1"/>
    <col min="2570" max="2570" width="2" style="27" customWidth="1"/>
    <col min="2571" max="2572" width="11.5703125" style="27" bestFit="1" customWidth="1"/>
    <col min="2573" max="2811" width="10.85546875" style="27"/>
    <col min="2812" max="2812" width="46" style="27" customWidth="1"/>
    <col min="2813" max="2813" width="7.7109375" style="27" customWidth="1"/>
    <col min="2814" max="2814" width="1.7109375" style="27" customWidth="1"/>
    <col min="2815" max="2815" width="13.85546875" style="27" customWidth="1"/>
    <col min="2816" max="2816" width="2" style="27" customWidth="1"/>
    <col min="2817" max="2817" width="13.7109375" style="27" customWidth="1"/>
    <col min="2818" max="2818" width="2" style="27" customWidth="1"/>
    <col min="2819" max="2819" width="13.7109375" style="27" customWidth="1"/>
    <col min="2820" max="2820" width="2" style="27" customWidth="1"/>
    <col min="2821" max="2821" width="13.7109375" style="27" customWidth="1"/>
    <col min="2822" max="2822" width="2" style="27" customWidth="1"/>
    <col min="2823" max="2823" width="13.7109375" style="27" customWidth="1"/>
    <col min="2824" max="2824" width="1.42578125" style="27" customWidth="1"/>
    <col min="2825" max="2825" width="13.7109375" style="27" customWidth="1"/>
    <col min="2826" max="2826" width="2" style="27" customWidth="1"/>
    <col min="2827" max="2828" width="11.5703125" style="27" bestFit="1" customWidth="1"/>
    <col min="2829" max="3067" width="10.85546875" style="27"/>
    <col min="3068" max="3068" width="46" style="27" customWidth="1"/>
    <col min="3069" max="3069" width="7.7109375" style="27" customWidth="1"/>
    <col min="3070" max="3070" width="1.7109375" style="27" customWidth="1"/>
    <col min="3071" max="3071" width="13.85546875" style="27" customWidth="1"/>
    <col min="3072" max="3072" width="2" style="27" customWidth="1"/>
    <col min="3073" max="3073" width="13.7109375" style="27" customWidth="1"/>
    <col min="3074" max="3074" width="2" style="27" customWidth="1"/>
    <col min="3075" max="3075" width="13.7109375" style="27" customWidth="1"/>
    <col min="3076" max="3076" width="2" style="27" customWidth="1"/>
    <col min="3077" max="3077" width="13.7109375" style="27" customWidth="1"/>
    <col min="3078" max="3078" width="2" style="27" customWidth="1"/>
    <col min="3079" max="3079" width="13.7109375" style="27" customWidth="1"/>
    <col min="3080" max="3080" width="1.42578125" style="27" customWidth="1"/>
    <col min="3081" max="3081" width="13.7109375" style="27" customWidth="1"/>
    <col min="3082" max="3082" width="2" style="27" customWidth="1"/>
    <col min="3083" max="3084" width="11.5703125" style="27" bestFit="1" customWidth="1"/>
    <col min="3085" max="3323" width="10.85546875" style="27"/>
    <col min="3324" max="3324" width="46" style="27" customWidth="1"/>
    <col min="3325" max="3325" width="7.7109375" style="27" customWidth="1"/>
    <col min="3326" max="3326" width="1.7109375" style="27" customWidth="1"/>
    <col min="3327" max="3327" width="13.85546875" style="27" customWidth="1"/>
    <col min="3328" max="3328" width="2" style="27" customWidth="1"/>
    <col min="3329" max="3329" width="13.7109375" style="27" customWidth="1"/>
    <col min="3330" max="3330" width="2" style="27" customWidth="1"/>
    <col min="3331" max="3331" width="13.7109375" style="27" customWidth="1"/>
    <col min="3332" max="3332" width="2" style="27" customWidth="1"/>
    <col min="3333" max="3333" width="13.7109375" style="27" customWidth="1"/>
    <col min="3334" max="3334" width="2" style="27" customWidth="1"/>
    <col min="3335" max="3335" width="13.7109375" style="27" customWidth="1"/>
    <col min="3336" max="3336" width="1.42578125" style="27" customWidth="1"/>
    <col min="3337" max="3337" width="13.7109375" style="27" customWidth="1"/>
    <col min="3338" max="3338" width="2" style="27" customWidth="1"/>
    <col min="3339" max="3340" width="11.5703125" style="27" bestFit="1" customWidth="1"/>
    <col min="3341" max="3579" width="10.85546875" style="27"/>
    <col min="3580" max="3580" width="46" style="27" customWidth="1"/>
    <col min="3581" max="3581" width="7.7109375" style="27" customWidth="1"/>
    <col min="3582" max="3582" width="1.7109375" style="27" customWidth="1"/>
    <col min="3583" max="3583" width="13.85546875" style="27" customWidth="1"/>
    <col min="3584" max="3584" width="2" style="27" customWidth="1"/>
    <col min="3585" max="3585" width="13.7109375" style="27" customWidth="1"/>
    <col min="3586" max="3586" width="2" style="27" customWidth="1"/>
    <col min="3587" max="3587" width="13.7109375" style="27" customWidth="1"/>
    <col min="3588" max="3588" width="2" style="27" customWidth="1"/>
    <col min="3589" max="3589" width="13.7109375" style="27" customWidth="1"/>
    <col min="3590" max="3590" width="2" style="27" customWidth="1"/>
    <col min="3591" max="3591" width="13.7109375" style="27" customWidth="1"/>
    <col min="3592" max="3592" width="1.42578125" style="27" customWidth="1"/>
    <col min="3593" max="3593" width="13.7109375" style="27" customWidth="1"/>
    <col min="3594" max="3594" width="2" style="27" customWidth="1"/>
    <col min="3595" max="3596" width="11.5703125" style="27" bestFit="1" customWidth="1"/>
    <col min="3597" max="3835" width="10.85546875" style="27"/>
    <col min="3836" max="3836" width="46" style="27" customWidth="1"/>
    <col min="3837" max="3837" width="7.7109375" style="27" customWidth="1"/>
    <col min="3838" max="3838" width="1.7109375" style="27" customWidth="1"/>
    <col min="3839" max="3839" width="13.85546875" style="27" customWidth="1"/>
    <col min="3840" max="3840" width="2" style="27" customWidth="1"/>
    <col min="3841" max="3841" width="13.7109375" style="27" customWidth="1"/>
    <col min="3842" max="3842" width="2" style="27" customWidth="1"/>
    <col min="3843" max="3843" width="13.7109375" style="27" customWidth="1"/>
    <col min="3844" max="3844" width="2" style="27" customWidth="1"/>
    <col min="3845" max="3845" width="13.7109375" style="27" customWidth="1"/>
    <col min="3846" max="3846" width="2" style="27" customWidth="1"/>
    <col min="3847" max="3847" width="13.7109375" style="27" customWidth="1"/>
    <col min="3848" max="3848" width="1.42578125" style="27" customWidth="1"/>
    <col min="3849" max="3849" width="13.7109375" style="27" customWidth="1"/>
    <col min="3850" max="3850" width="2" style="27" customWidth="1"/>
    <col min="3851" max="3852" width="11.5703125" style="27" bestFit="1" customWidth="1"/>
    <col min="3853" max="4091" width="10.85546875" style="27"/>
    <col min="4092" max="4092" width="46" style="27" customWidth="1"/>
    <col min="4093" max="4093" width="7.7109375" style="27" customWidth="1"/>
    <col min="4094" max="4094" width="1.7109375" style="27" customWidth="1"/>
    <col min="4095" max="4095" width="13.85546875" style="27" customWidth="1"/>
    <col min="4096" max="4096" width="2" style="27" customWidth="1"/>
    <col min="4097" max="4097" width="13.7109375" style="27" customWidth="1"/>
    <col min="4098" max="4098" width="2" style="27" customWidth="1"/>
    <col min="4099" max="4099" width="13.7109375" style="27" customWidth="1"/>
    <col min="4100" max="4100" width="2" style="27" customWidth="1"/>
    <col min="4101" max="4101" width="13.7109375" style="27" customWidth="1"/>
    <col min="4102" max="4102" width="2" style="27" customWidth="1"/>
    <col min="4103" max="4103" width="13.7109375" style="27" customWidth="1"/>
    <col min="4104" max="4104" width="1.42578125" style="27" customWidth="1"/>
    <col min="4105" max="4105" width="13.7109375" style="27" customWidth="1"/>
    <col min="4106" max="4106" width="2" style="27" customWidth="1"/>
    <col min="4107" max="4108" width="11.5703125" style="27" bestFit="1" customWidth="1"/>
    <col min="4109" max="4347" width="10.85546875" style="27"/>
    <col min="4348" max="4348" width="46" style="27" customWidth="1"/>
    <col min="4349" max="4349" width="7.7109375" style="27" customWidth="1"/>
    <col min="4350" max="4350" width="1.7109375" style="27" customWidth="1"/>
    <col min="4351" max="4351" width="13.85546875" style="27" customWidth="1"/>
    <col min="4352" max="4352" width="2" style="27" customWidth="1"/>
    <col min="4353" max="4353" width="13.7109375" style="27" customWidth="1"/>
    <col min="4354" max="4354" width="2" style="27" customWidth="1"/>
    <col min="4355" max="4355" width="13.7109375" style="27" customWidth="1"/>
    <col min="4356" max="4356" width="2" style="27" customWidth="1"/>
    <col min="4357" max="4357" width="13.7109375" style="27" customWidth="1"/>
    <col min="4358" max="4358" width="2" style="27" customWidth="1"/>
    <col min="4359" max="4359" width="13.7109375" style="27" customWidth="1"/>
    <col min="4360" max="4360" width="1.42578125" style="27" customWidth="1"/>
    <col min="4361" max="4361" width="13.7109375" style="27" customWidth="1"/>
    <col min="4362" max="4362" width="2" style="27" customWidth="1"/>
    <col min="4363" max="4364" width="11.5703125" style="27" bestFit="1" customWidth="1"/>
    <col min="4365" max="4603" width="10.85546875" style="27"/>
    <col min="4604" max="4604" width="46" style="27" customWidth="1"/>
    <col min="4605" max="4605" width="7.7109375" style="27" customWidth="1"/>
    <col min="4606" max="4606" width="1.7109375" style="27" customWidth="1"/>
    <col min="4607" max="4607" width="13.85546875" style="27" customWidth="1"/>
    <col min="4608" max="4608" width="2" style="27" customWidth="1"/>
    <col min="4609" max="4609" width="13.7109375" style="27" customWidth="1"/>
    <col min="4610" max="4610" width="2" style="27" customWidth="1"/>
    <col min="4611" max="4611" width="13.7109375" style="27" customWidth="1"/>
    <col min="4612" max="4612" width="2" style="27" customWidth="1"/>
    <col min="4613" max="4613" width="13.7109375" style="27" customWidth="1"/>
    <col min="4614" max="4614" width="2" style="27" customWidth="1"/>
    <col min="4615" max="4615" width="13.7109375" style="27" customWidth="1"/>
    <col min="4616" max="4616" width="1.42578125" style="27" customWidth="1"/>
    <col min="4617" max="4617" width="13.7109375" style="27" customWidth="1"/>
    <col min="4618" max="4618" width="2" style="27" customWidth="1"/>
    <col min="4619" max="4620" width="11.5703125" style="27" bestFit="1" customWidth="1"/>
    <col min="4621" max="4859" width="10.85546875" style="27"/>
    <col min="4860" max="4860" width="46" style="27" customWidth="1"/>
    <col min="4861" max="4861" width="7.7109375" style="27" customWidth="1"/>
    <col min="4862" max="4862" width="1.7109375" style="27" customWidth="1"/>
    <col min="4863" max="4863" width="13.85546875" style="27" customWidth="1"/>
    <col min="4864" max="4864" width="2" style="27" customWidth="1"/>
    <col min="4865" max="4865" width="13.7109375" style="27" customWidth="1"/>
    <col min="4866" max="4866" width="2" style="27" customWidth="1"/>
    <col min="4867" max="4867" width="13.7109375" style="27" customWidth="1"/>
    <col min="4868" max="4868" width="2" style="27" customWidth="1"/>
    <col min="4869" max="4869" width="13.7109375" style="27" customWidth="1"/>
    <col min="4870" max="4870" width="2" style="27" customWidth="1"/>
    <col min="4871" max="4871" width="13.7109375" style="27" customWidth="1"/>
    <col min="4872" max="4872" width="1.42578125" style="27" customWidth="1"/>
    <col min="4873" max="4873" width="13.7109375" style="27" customWidth="1"/>
    <col min="4874" max="4874" width="2" style="27" customWidth="1"/>
    <col min="4875" max="4876" width="11.5703125" style="27" bestFit="1" customWidth="1"/>
    <col min="4877" max="5115" width="10.85546875" style="27"/>
    <col min="5116" max="5116" width="46" style="27" customWidth="1"/>
    <col min="5117" max="5117" width="7.7109375" style="27" customWidth="1"/>
    <col min="5118" max="5118" width="1.7109375" style="27" customWidth="1"/>
    <col min="5119" max="5119" width="13.85546875" style="27" customWidth="1"/>
    <col min="5120" max="5120" width="2" style="27" customWidth="1"/>
    <col min="5121" max="5121" width="13.7109375" style="27" customWidth="1"/>
    <col min="5122" max="5122" width="2" style="27" customWidth="1"/>
    <col min="5123" max="5123" width="13.7109375" style="27" customWidth="1"/>
    <col min="5124" max="5124" width="2" style="27" customWidth="1"/>
    <col min="5125" max="5125" width="13.7109375" style="27" customWidth="1"/>
    <col min="5126" max="5126" width="2" style="27" customWidth="1"/>
    <col min="5127" max="5127" width="13.7109375" style="27" customWidth="1"/>
    <col min="5128" max="5128" width="1.42578125" style="27" customWidth="1"/>
    <col min="5129" max="5129" width="13.7109375" style="27" customWidth="1"/>
    <col min="5130" max="5130" width="2" style="27" customWidth="1"/>
    <col min="5131" max="5132" width="11.5703125" style="27" bestFit="1" customWidth="1"/>
    <col min="5133" max="5371" width="10.85546875" style="27"/>
    <col min="5372" max="5372" width="46" style="27" customWidth="1"/>
    <col min="5373" max="5373" width="7.7109375" style="27" customWidth="1"/>
    <col min="5374" max="5374" width="1.7109375" style="27" customWidth="1"/>
    <col min="5375" max="5375" width="13.85546875" style="27" customWidth="1"/>
    <col min="5376" max="5376" width="2" style="27" customWidth="1"/>
    <col min="5377" max="5377" width="13.7109375" style="27" customWidth="1"/>
    <col min="5378" max="5378" width="2" style="27" customWidth="1"/>
    <col min="5379" max="5379" width="13.7109375" style="27" customWidth="1"/>
    <col min="5380" max="5380" width="2" style="27" customWidth="1"/>
    <col min="5381" max="5381" width="13.7109375" style="27" customWidth="1"/>
    <col min="5382" max="5382" width="2" style="27" customWidth="1"/>
    <col min="5383" max="5383" width="13.7109375" style="27" customWidth="1"/>
    <col min="5384" max="5384" width="1.42578125" style="27" customWidth="1"/>
    <col min="5385" max="5385" width="13.7109375" style="27" customWidth="1"/>
    <col min="5386" max="5386" width="2" style="27" customWidth="1"/>
    <col min="5387" max="5388" width="11.5703125" style="27" bestFit="1" customWidth="1"/>
    <col min="5389" max="5627" width="10.85546875" style="27"/>
    <col min="5628" max="5628" width="46" style="27" customWidth="1"/>
    <col min="5629" max="5629" width="7.7109375" style="27" customWidth="1"/>
    <col min="5630" max="5630" width="1.7109375" style="27" customWidth="1"/>
    <col min="5631" max="5631" width="13.85546875" style="27" customWidth="1"/>
    <col min="5632" max="5632" width="2" style="27" customWidth="1"/>
    <col min="5633" max="5633" width="13.7109375" style="27" customWidth="1"/>
    <col min="5634" max="5634" width="2" style="27" customWidth="1"/>
    <col min="5635" max="5635" width="13.7109375" style="27" customWidth="1"/>
    <col min="5636" max="5636" width="2" style="27" customWidth="1"/>
    <col min="5637" max="5637" width="13.7109375" style="27" customWidth="1"/>
    <col min="5638" max="5638" width="2" style="27" customWidth="1"/>
    <col min="5639" max="5639" width="13.7109375" style="27" customWidth="1"/>
    <col min="5640" max="5640" width="1.42578125" style="27" customWidth="1"/>
    <col min="5641" max="5641" width="13.7109375" style="27" customWidth="1"/>
    <col min="5642" max="5642" width="2" style="27" customWidth="1"/>
    <col min="5643" max="5644" width="11.5703125" style="27" bestFit="1" customWidth="1"/>
    <col min="5645" max="5883" width="10.85546875" style="27"/>
    <col min="5884" max="5884" width="46" style="27" customWidth="1"/>
    <col min="5885" max="5885" width="7.7109375" style="27" customWidth="1"/>
    <col min="5886" max="5886" width="1.7109375" style="27" customWidth="1"/>
    <col min="5887" max="5887" width="13.85546875" style="27" customWidth="1"/>
    <col min="5888" max="5888" width="2" style="27" customWidth="1"/>
    <col min="5889" max="5889" width="13.7109375" style="27" customWidth="1"/>
    <col min="5890" max="5890" width="2" style="27" customWidth="1"/>
    <col min="5891" max="5891" width="13.7109375" style="27" customWidth="1"/>
    <col min="5892" max="5892" width="2" style="27" customWidth="1"/>
    <col min="5893" max="5893" width="13.7109375" style="27" customWidth="1"/>
    <col min="5894" max="5894" width="2" style="27" customWidth="1"/>
    <col min="5895" max="5895" width="13.7109375" style="27" customWidth="1"/>
    <col min="5896" max="5896" width="1.42578125" style="27" customWidth="1"/>
    <col min="5897" max="5897" width="13.7109375" style="27" customWidth="1"/>
    <col min="5898" max="5898" width="2" style="27" customWidth="1"/>
    <col min="5899" max="5900" width="11.5703125" style="27" bestFit="1" customWidth="1"/>
    <col min="5901" max="6139" width="10.85546875" style="27"/>
    <col min="6140" max="6140" width="46" style="27" customWidth="1"/>
    <col min="6141" max="6141" width="7.7109375" style="27" customWidth="1"/>
    <col min="6142" max="6142" width="1.7109375" style="27" customWidth="1"/>
    <col min="6143" max="6143" width="13.85546875" style="27" customWidth="1"/>
    <col min="6144" max="6144" width="2" style="27" customWidth="1"/>
    <col min="6145" max="6145" width="13.7109375" style="27" customWidth="1"/>
    <col min="6146" max="6146" width="2" style="27" customWidth="1"/>
    <col min="6147" max="6147" width="13.7109375" style="27" customWidth="1"/>
    <col min="6148" max="6148" width="2" style="27" customWidth="1"/>
    <col min="6149" max="6149" width="13.7109375" style="27" customWidth="1"/>
    <col min="6150" max="6150" width="2" style="27" customWidth="1"/>
    <col min="6151" max="6151" width="13.7109375" style="27" customWidth="1"/>
    <col min="6152" max="6152" width="1.42578125" style="27" customWidth="1"/>
    <col min="6153" max="6153" width="13.7109375" style="27" customWidth="1"/>
    <col min="6154" max="6154" width="2" style="27" customWidth="1"/>
    <col min="6155" max="6156" width="11.5703125" style="27" bestFit="1" customWidth="1"/>
    <col min="6157" max="6395" width="10.85546875" style="27"/>
    <col min="6396" max="6396" width="46" style="27" customWidth="1"/>
    <col min="6397" max="6397" width="7.7109375" style="27" customWidth="1"/>
    <col min="6398" max="6398" width="1.7109375" style="27" customWidth="1"/>
    <col min="6399" max="6399" width="13.85546875" style="27" customWidth="1"/>
    <col min="6400" max="6400" width="2" style="27" customWidth="1"/>
    <col min="6401" max="6401" width="13.7109375" style="27" customWidth="1"/>
    <col min="6402" max="6402" width="2" style="27" customWidth="1"/>
    <col min="6403" max="6403" width="13.7109375" style="27" customWidth="1"/>
    <col min="6404" max="6404" width="2" style="27" customWidth="1"/>
    <col min="6405" max="6405" width="13.7109375" style="27" customWidth="1"/>
    <col min="6406" max="6406" width="2" style="27" customWidth="1"/>
    <col min="6407" max="6407" width="13.7109375" style="27" customWidth="1"/>
    <col min="6408" max="6408" width="1.42578125" style="27" customWidth="1"/>
    <col min="6409" max="6409" width="13.7109375" style="27" customWidth="1"/>
    <col min="6410" max="6410" width="2" style="27" customWidth="1"/>
    <col min="6411" max="6412" width="11.5703125" style="27" bestFit="1" customWidth="1"/>
    <col min="6413" max="6651" width="10.85546875" style="27"/>
    <col min="6652" max="6652" width="46" style="27" customWidth="1"/>
    <col min="6653" max="6653" width="7.7109375" style="27" customWidth="1"/>
    <col min="6654" max="6654" width="1.7109375" style="27" customWidth="1"/>
    <col min="6655" max="6655" width="13.85546875" style="27" customWidth="1"/>
    <col min="6656" max="6656" width="2" style="27" customWidth="1"/>
    <col min="6657" max="6657" width="13.7109375" style="27" customWidth="1"/>
    <col min="6658" max="6658" width="2" style="27" customWidth="1"/>
    <col min="6659" max="6659" width="13.7109375" style="27" customWidth="1"/>
    <col min="6660" max="6660" width="2" style="27" customWidth="1"/>
    <col min="6661" max="6661" width="13.7109375" style="27" customWidth="1"/>
    <col min="6662" max="6662" width="2" style="27" customWidth="1"/>
    <col min="6663" max="6663" width="13.7109375" style="27" customWidth="1"/>
    <col min="6664" max="6664" width="1.42578125" style="27" customWidth="1"/>
    <col min="6665" max="6665" width="13.7109375" style="27" customWidth="1"/>
    <col min="6666" max="6666" width="2" style="27" customWidth="1"/>
    <col min="6667" max="6668" width="11.5703125" style="27" bestFit="1" customWidth="1"/>
    <col min="6669" max="6907" width="10.85546875" style="27"/>
    <col min="6908" max="6908" width="46" style="27" customWidth="1"/>
    <col min="6909" max="6909" width="7.7109375" style="27" customWidth="1"/>
    <col min="6910" max="6910" width="1.7109375" style="27" customWidth="1"/>
    <col min="6911" max="6911" width="13.85546875" style="27" customWidth="1"/>
    <col min="6912" max="6912" width="2" style="27" customWidth="1"/>
    <col min="6913" max="6913" width="13.7109375" style="27" customWidth="1"/>
    <col min="6914" max="6914" width="2" style="27" customWidth="1"/>
    <col min="6915" max="6915" width="13.7109375" style="27" customWidth="1"/>
    <col min="6916" max="6916" width="2" style="27" customWidth="1"/>
    <col min="6917" max="6917" width="13.7109375" style="27" customWidth="1"/>
    <col min="6918" max="6918" width="2" style="27" customWidth="1"/>
    <col min="6919" max="6919" width="13.7109375" style="27" customWidth="1"/>
    <col min="6920" max="6920" width="1.42578125" style="27" customWidth="1"/>
    <col min="6921" max="6921" width="13.7109375" style="27" customWidth="1"/>
    <col min="6922" max="6922" width="2" style="27" customWidth="1"/>
    <col min="6923" max="6924" width="11.5703125" style="27" bestFit="1" customWidth="1"/>
    <col min="6925" max="7163" width="10.85546875" style="27"/>
    <col min="7164" max="7164" width="46" style="27" customWidth="1"/>
    <col min="7165" max="7165" width="7.7109375" style="27" customWidth="1"/>
    <col min="7166" max="7166" width="1.7109375" style="27" customWidth="1"/>
    <col min="7167" max="7167" width="13.85546875" style="27" customWidth="1"/>
    <col min="7168" max="7168" width="2" style="27" customWidth="1"/>
    <col min="7169" max="7169" width="13.7109375" style="27" customWidth="1"/>
    <col min="7170" max="7170" width="2" style="27" customWidth="1"/>
    <col min="7171" max="7171" width="13.7109375" style="27" customWidth="1"/>
    <col min="7172" max="7172" width="2" style="27" customWidth="1"/>
    <col min="7173" max="7173" width="13.7109375" style="27" customWidth="1"/>
    <col min="7174" max="7174" width="2" style="27" customWidth="1"/>
    <col min="7175" max="7175" width="13.7109375" style="27" customWidth="1"/>
    <col min="7176" max="7176" width="1.42578125" style="27" customWidth="1"/>
    <col min="7177" max="7177" width="13.7109375" style="27" customWidth="1"/>
    <col min="7178" max="7178" width="2" style="27" customWidth="1"/>
    <col min="7179" max="7180" width="11.5703125" style="27" bestFit="1" customWidth="1"/>
    <col min="7181" max="7419" width="10.85546875" style="27"/>
    <col min="7420" max="7420" width="46" style="27" customWidth="1"/>
    <col min="7421" max="7421" width="7.7109375" style="27" customWidth="1"/>
    <col min="7422" max="7422" width="1.7109375" style="27" customWidth="1"/>
    <col min="7423" max="7423" width="13.85546875" style="27" customWidth="1"/>
    <col min="7424" max="7424" width="2" style="27" customWidth="1"/>
    <col min="7425" max="7425" width="13.7109375" style="27" customWidth="1"/>
    <col min="7426" max="7426" width="2" style="27" customWidth="1"/>
    <col min="7427" max="7427" width="13.7109375" style="27" customWidth="1"/>
    <col min="7428" max="7428" width="2" style="27" customWidth="1"/>
    <col min="7429" max="7429" width="13.7109375" style="27" customWidth="1"/>
    <col min="7430" max="7430" width="2" style="27" customWidth="1"/>
    <col min="7431" max="7431" width="13.7109375" style="27" customWidth="1"/>
    <col min="7432" max="7432" width="1.42578125" style="27" customWidth="1"/>
    <col min="7433" max="7433" width="13.7109375" style="27" customWidth="1"/>
    <col min="7434" max="7434" width="2" style="27" customWidth="1"/>
    <col min="7435" max="7436" width="11.5703125" style="27" bestFit="1" customWidth="1"/>
    <col min="7437" max="7675" width="10.85546875" style="27"/>
    <col min="7676" max="7676" width="46" style="27" customWidth="1"/>
    <col min="7677" max="7677" width="7.7109375" style="27" customWidth="1"/>
    <col min="7678" max="7678" width="1.7109375" style="27" customWidth="1"/>
    <col min="7679" max="7679" width="13.85546875" style="27" customWidth="1"/>
    <col min="7680" max="7680" width="2" style="27" customWidth="1"/>
    <col min="7681" max="7681" width="13.7109375" style="27" customWidth="1"/>
    <col min="7682" max="7682" width="2" style="27" customWidth="1"/>
    <col min="7683" max="7683" width="13.7109375" style="27" customWidth="1"/>
    <col min="7684" max="7684" width="2" style="27" customWidth="1"/>
    <col min="7685" max="7685" width="13.7109375" style="27" customWidth="1"/>
    <col min="7686" max="7686" width="2" style="27" customWidth="1"/>
    <col min="7687" max="7687" width="13.7109375" style="27" customWidth="1"/>
    <col min="7688" max="7688" width="1.42578125" style="27" customWidth="1"/>
    <col min="7689" max="7689" width="13.7109375" style="27" customWidth="1"/>
    <col min="7690" max="7690" width="2" style="27" customWidth="1"/>
    <col min="7691" max="7692" width="11.5703125" style="27" bestFit="1" customWidth="1"/>
    <col min="7693" max="7931" width="10.85546875" style="27"/>
    <col min="7932" max="7932" width="46" style="27" customWidth="1"/>
    <col min="7933" max="7933" width="7.7109375" style="27" customWidth="1"/>
    <col min="7934" max="7934" width="1.7109375" style="27" customWidth="1"/>
    <col min="7935" max="7935" width="13.85546875" style="27" customWidth="1"/>
    <col min="7936" max="7936" width="2" style="27" customWidth="1"/>
    <col min="7937" max="7937" width="13.7109375" style="27" customWidth="1"/>
    <col min="7938" max="7938" width="2" style="27" customWidth="1"/>
    <col min="7939" max="7939" width="13.7109375" style="27" customWidth="1"/>
    <col min="7940" max="7940" width="2" style="27" customWidth="1"/>
    <col min="7941" max="7941" width="13.7109375" style="27" customWidth="1"/>
    <col min="7942" max="7942" width="2" style="27" customWidth="1"/>
    <col min="7943" max="7943" width="13.7109375" style="27" customWidth="1"/>
    <col min="7944" max="7944" width="1.42578125" style="27" customWidth="1"/>
    <col min="7945" max="7945" width="13.7109375" style="27" customWidth="1"/>
    <col min="7946" max="7946" width="2" style="27" customWidth="1"/>
    <col min="7947" max="7948" width="11.5703125" style="27" bestFit="1" customWidth="1"/>
    <col min="7949" max="8187" width="10.85546875" style="27"/>
    <col min="8188" max="8188" width="46" style="27" customWidth="1"/>
    <col min="8189" max="8189" width="7.7109375" style="27" customWidth="1"/>
    <col min="8190" max="8190" width="1.7109375" style="27" customWidth="1"/>
    <col min="8191" max="8191" width="13.85546875" style="27" customWidth="1"/>
    <col min="8192" max="8192" width="2" style="27" customWidth="1"/>
    <col min="8193" max="8193" width="13.7109375" style="27" customWidth="1"/>
    <col min="8194" max="8194" width="2" style="27" customWidth="1"/>
    <col min="8195" max="8195" width="13.7109375" style="27" customWidth="1"/>
    <col min="8196" max="8196" width="2" style="27" customWidth="1"/>
    <col min="8197" max="8197" width="13.7109375" style="27" customWidth="1"/>
    <col min="8198" max="8198" width="2" style="27" customWidth="1"/>
    <col min="8199" max="8199" width="13.7109375" style="27" customWidth="1"/>
    <col min="8200" max="8200" width="1.42578125" style="27" customWidth="1"/>
    <col min="8201" max="8201" width="13.7109375" style="27" customWidth="1"/>
    <col min="8202" max="8202" width="2" style="27" customWidth="1"/>
    <col min="8203" max="8204" width="11.5703125" style="27" bestFit="1" customWidth="1"/>
    <col min="8205" max="8443" width="10.85546875" style="27"/>
    <col min="8444" max="8444" width="46" style="27" customWidth="1"/>
    <col min="8445" max="8445" width="7.7109375" style="27" customWidth="1"/>
    <col min="8446" max="8446" width="1.7109375" style="27" customWidth="1"/>
    <col min="8447" max="8447" width="13.85546875" style="27" customWidth="1"/>
    <col min="8448" max="8448" width="2" style="27" customWidth="1"/>
    <col min="8449" max="8449" width="13.7109375" style="27" customWidth="1"/>
    <col min="8450" max="8450" width="2" style="27" customWidth="1"/>
    <col min="8451" max="8451" width="13.7109375" style="27" customWidth="1"/>
    <col min="8452" max="8452" width="2" style="27" customWidth="1"/>
    <col min="8453" max="8453" width="13.7109375" style="27" customWidth="1"/>
    <col min="8454" max="8454" width="2" style="27" customWidth="1"/>
    <col min="8455" max="8455" width="13.7109375" style="27" customWidth="1"/>
    <col min="8456" max="8456" width="1.42578125" style="27" customWidth="1"/>
    <col min="8457" max="8457" width="13.7109375" style="27" customWidth="1"/>
    <col min="8458" max="8458" width="2" style="27" customWidth="1"/>
    <col min="8459" max="8460" width="11.5703125" style="27" bestFit="1" customWidth="1"/>
    <col min="8461" max="8699" width="10.85546875" style="27"/>
    <col min="8700" max="8700" width="46" style="27" customWidth="1"/>
    <col min="8701" max="8701" width="7.7109375" style="27" customWidth="1"/>
    <col min="8702" max="8702" width="1.7109375" style="27" customWidth="1"/>
    <col min="8703" max="8703" width="13.85546875" style="27" customWidth="1"/>
    <col min="8704" max="8704" width="2" style="27" customWidth="1"/>
    <col min="8705" max="8705" width="13.7109375" style="27" customWidth="1"/>
    <col min="8706" max="8706" width="2" style="27" customWidth="1"/>
    <col min="8707" max="8707" width="13.7109375" style="27" customWidth="1"/>
    <col min="8708" max="8708" width="2" style="27" customWidth="1"/>
    <col min="8709" max="8709" width="13.7109375" style="27" customWidth="1"/>
    <col min="8710" max="8710" width="2" style="27" customWidth="1"/>
    <col min="8711" max="8711" width="13.7109375" style="27" customWidth="1"/>
    <col min="8712" max="8712" width="1.42578125" style="27" customWidth="1"/>
    <col min="8713" max="8713" width="13.7109375" style="27" customWidth="1"/>
    <col min="8714" max="8714" width="2" style="27" customWidth="1"/>
    <col min="8715" max="8716" width="11.5703125" style="27" bestFit="1" customWidth="1"/>
    <col min="8717" max="8955" width="10.85546875" style="27"/>
    <col min="8956" max="8956" width="46" style="27" customWidth="1"/>
    <col min="8957" max="8957" width="7.7109375" style="27" customWidth="1"/>
    <col min="8958" max="8958" width="1.7109375" style="27" customWidth="1"/>
    <col min="8959" max="8959" width="13.85546875" style="27" customWidth="1"/>
    <col min="8960" max="8960" width="2" style="27" customWidth="1"/>
    <col min="8961" max="8961" width="13.7109375" style="27" customWidth="1"/>
    <col min="8962" max="8962" width="2" style="27" customWidth="1"/>
    <col min="8963" max="8963" width="13.7109375" style="27" customWidth="1"/>
    <col min="8964" max="8964" width="2" style="27" customWidth="1"/>
    <col min="8965" max="8965" width="13.7109375" style="27" customWidth="1"/>
    <col min="8966" max="8966" width="2" style="27" customWidth="1"/>
    <col min="8967" max="8967" width="13.7109375" style="27" customWidth="1"/>
    <col min="8968" max="8968" width="1.42578125" style="27" customWidth="1"/>
    <col min="8969" max="8969" width="13.7109375" style="27" customWidth="1"/>
    <col min="8970" max="8970" width="2" style="27" customWidth="1"/>
    <col min="8971" max="8972" width="11.5703125" style="27" bestFit="1" customWidth="1"/>
    <col min="8973" max="9211" width="10.85546875" style="27"/>
    <col min="9212" max="9212" width="46" style="27" customWidth="1"/>
    <col min="9213" max="9213" width="7.7109375" style="27" customWidth="1"/>
    <col min="9214" max="9214" width="1.7109375" style="27" customWidth="1"/>
    <col min="9215" max="9215" width="13.85546875" style="27" customWidth="1"/>
    <col min="9216" max="9216" width="2" style="27" customWidth="1"/>
    <col min="9217" max="9217" width="13.7109375" style="27" customWidth="1"/>
    <col min="9218" max="9218" width="2" style="27" customWidth="1"/>
    <col min="9219" max="9219" width="13.7109375" style="27" customWidth="1"/>
    <col min="9220" max="9220" width="2" style="27" customWidth="1"/>
    <col min="9221" max="9221" width="13.7109375" style="27" customWidth="1"/>
    <col min="9222" max="9222" width="2" style="27" customWidth="1"/>
    <col min="9223" max="9223" width="13.7109375" style="27" customWidth="1"/>
    <col min="9224" max="9224" width="1.42578125" style="27" customWidth="1"/>
    <col min="9225" max="9225" width="13.7109375" style="27" customWidth="1"/>
    <col min="9226" max="9226" width="2" style="27" customWidth="1"/>
    <col min="9227" max="9228" width="11.5703125" style="27" bestFit="1" customWidth="1"/>
    <col min="9229" max="9467" width="10.85546875" style="27"/>
    <col min="9468" max="9468" width="46" style="27" customWidth="1"/>
    <col min="9469" max="9469" width="7.7109375" style="27" customWidth="1"/>
    <col min="9470" max="9470" width="1.7109375" style="27" customWidth="1"/>
    <col min="9471" max="9471" width="13.85546875" style="27" customWidth="1"/>
    <col min="9472" max="9472" width="2" style="27" customWidth="1"/>
    <col min="9473" max="9473" width="13.7109375" style="27" customWidth="1"/>
    <col min="9474" max="9474" width="2" style="27" customWidth="1"/>
    <col min="9475" max="9475" width="13.7109375" style="27" customWidth="1"/>
    <col min="9476" max="9476" width="2" style="27" customWidth="1"/>
    <col min="9477" max="9477" width="13.7109375" style="27" customWidth="1"/>
    <col min="9478" max="9478" width="2" style="27" customWidth="1"/>
    <col min="9479" max="9479" width="13.7109375" style="27" customWidth="1"/>
    <col min="9480" max="9480" width="1.42578125" style="27" customWidth="1"/>
    <col min="9481" max="9481" width="13.7109375" style="27" customWidth="1"/>
    <col min="9482" max="9482" width="2" style="27" customWidth="1"/>
    <col min="9483" max="9484" width="11.5703125" style="27" bestFit="1" customWidth="1"/>
    <col min="9485" max="9723" width="10.85546875" style="27"/>
    <col min="9724" max="9724" width="46" style="27" customWidth="1"/>
    <col min="9725" max="9725" width="7.7109375" style="27" customWidth="1"/>
    <col min="9726" max="9726" width="1.7109375" style="27" customWidth="1"/>
    <col min="9727" max="9727" width="13.85546875" style="27" customWidth="1"/>
    <col min="9728" max="9728" width="2" style="27" customWidth="1"/>
    <col min="9729" max="9729" width="13.7109375" style="27" customWidth="1"/>
    <col min="9730" max="9730" width="2" style="27" customWidth="1"/>
    <col min="9731" max="9731" width="13.7109375" style="27" customWidth="1"/>
    <col min="9732" max="9732" width="2" style="27" customWidth="1"/>
    <col min="9733" max="9733" width="13.7109375" style="27" customWidth="1"/>
    <col min="9734" max="9734" width="2" style="27" customWidth="1"/>
    <col min="9735" max="9735" width="13.7109375" style="27" customWidth="1"/>
    <col min="9736" max="9736" width="1.42578125" style="27" customWidth="1"/>
    <col min="9737" max="9737" width="13.7109375" style="27" customWidth="1"/>
    <col min="9738" max="9738" width="2" style="27" customWidth="1"/>
    <col min="9739" max="9740" width="11.5703125" style="27" bestFit="1" customWidth="1"/>
    <col min="9741" max="9979" width="10.85546875" style="27"/>
    <col min="9980" max="9980" width="46" style="27" customWidth="1"/>
    <col min="9981" max="9981" width="7.7109375" style="27" customWidth="1"/>
    <col min="9982" max="9982" width="1.7109375" style="27" customWidth="1"/>
    <col min="9983" max="9983" width="13.85546875" style="27" customWidth="1"/>
    <col min="9984" max="9984" width="2" style="27" customWidth="1"/>
    <col min="9985" max="9985" width="13.7109375" style="27" customWidth="1"/>
    <col min="9986" max="9986" width="2" style="27" customWidth="1"/>
    <col min="9987" max="9987" width="13.7109375" style="27" customWidth="1"/>
    <col min="9988" max="9988" width="2" style="27" customWidth="1"/>
    <col min="9989" max="9989" width="13.7109375" style="27" customWidth="1"/>
    <col min="9990" max="9990" width="2" style="27" customWidth="1"/>
    <col min="9991" max="9991" width="13.7109375" style="27" customWidth="1"/>
    <col min="9992" max="9992" width="1.42578125" style="27" customWidth="1"/>
    <col min="9993" max="9993" width="13.7109375" style="27" customWidth="1"/>
    <col min="9994" max="9994" width="2" style="27" customWidth="1"/>
    <col min="9995" max="9996" width="11.5703125" style="27" bestFit="1" customWidth="1"/>
    <col min="9997" max="10235" width="10.85546875" style="27"/>
    <col min="10236" max="10236" width="46" style="27" customWidth="1"/>
    <col min="10237" max="10237" width="7.7109375" style="27" customWidth="1"/>
    <col min="10238" max="10238" width="1.7109375" style="27" customWidth="1"/>
    <col min="10239" max="10239" width="13.85546875" style="27" customWidth="1"/>
    <col min="10240" max="10240" width="2" style="27" customWidth="1"/>
    <col min="10241" max="10241" width="13.7109375" style="27" customWidth="1"/>
    <col min="10242" max="10242" width="2" style="27" customWidth="1"/>
    <col min="10243" max="10243" width="13.7109375" style="27" customWidth="1"/>
    <col min="10244" max="10244" width="2" style="27" customWidth="1"/>
    <col min="10245" max="10245" width="13.7109375" style="27" customWidth="1"/>
    <col min="10246" max="10246" width="2" style="27" customWidth="1"/>
    <col min="10247" max="10247" width="13.7109375" style="27" customWidth="1"/>
    <col min="10248" max="10248" width="1.42578125" style="27" customWidth="1"/>
    <col min="10249" max="10249" width="13.7109375" style="27" customWidth="1"/>
    <col min="10250" max="10250" width="2" style="27" customWidth="1"/>
    <col min="10251" max="10252" width="11.5703125" style="27" bestFit="1" customWidth="1"/>
    <col min="10253" max="10491" width="10.85546875" style="27"/>
    <col min="10492" max="10492" width="46" style="27" customWidth="1"/>
    <col min="10493" max="10493" width="7.7109375" style="27" customWidth="1"/>
    <col min="10494" max="10494" width="1.7109375" style="27" customWidth="1"/>
    <col min="10495" max="10495" width="13.85546875" style="27" customWidth="1"/>
    <col min="10496" max="10496" width="2" style="27" customWidth="1"/>
    <col min="10497" max="10497" width="13.7109375" style="27" customWidth="1"/>
    <col min="10498" max="10498" width="2" style="27" customWidth="1"/>
    <col min="10499" max="10499" width="13.7109375" style="27" customWidth="1"/>
    <col min="10500" max="10500" width="2" style="27" customWidth="1"/>
    <col min="10501" max="10501" width="13.7109375" style="27" customWidth="1"/>
    <col min="10502" max="10502" width="2" style="27" customWidth="1"/>
    <col min="10503" max="10503" width="13.7109375" style="27" customWidth="1"/>
    <col min="10504" max="10504" width="1.42578125" style="27" customWidth="1"/>
    <col min="10505" max="10505" width="13.7109375" style="27" customWidth="1"/>
    <col min="10506" max="10506" width="2" style="27" customWidth="1"/>
    <col min="10507" max="10508" width="11.5703125" style="27" bestFit="1" customWidth="1"/>
    <col min="10509" max="10747" width="10.85546875" style="27"/>
    <col min="10748" max="10748" width="46" style="27" customWidth="1"/>
    <col min="10749" max="10749" width="7.7109375" style="27" customWidth="1"/>
    <col min="10750" max="10750" width="1.7109375" style="27" customWidth="1"/>
    <col min="10751" max="10751" width="13.85546875" style="27" customWidth="1"/>
    <col min="10752" max="10752" width="2" style="27" customWidth="1"/>
    <col min="10753" max="10753" width="13.7109375" style="27" customWidth="1"/>
    <col min="10754" max="10754" width="2" style="27" customWidth="1"/>
    <col min="10755" max="10755" width="13.7109375" style="27" customWidth="1"/>
    <col min="10756" max="10756" width="2" style="27" customWidth="1"/>
    <col min="10757" max="10757" width="13.7109375" style="27" customWidth="1"/>
    <col min="10758" max="10758" width="2" style="27" customWidth="1"/>
    <col min="10759" max="10759" width="13.7109375" style="27" customWidth="1"/>
    <col min="10760" max="10760" width="1.42578125" style="27" customWidth="1"/>
    <col min="10761" max="10761" width="13.7109375" style="27" customWidth="1"/>
    <col min="10762" max="10762" width="2" style="27" customWidth="1"/>
    <col min="10763" max="10764" width="11.5703125" style="27" bestFit="1" customWidth="1"/>
    <col min="10765" max="11003" width="10.85546875" style="27"/>
    <col min="11004" max="11004" width="46" style="27" customWidth="1"/>
    <col min="11005" max="11005" width="7.7109375" style="27" customWidth="1"/>
    <col min="11006" max="11006" width="1.7109375" style="27" customWidth="1"/>
    <col min="11007" max="11007" width="13.85546875" style="27" customWidth="1"/>
    <col min="11008" max="11008" width="2" style="27" customWidth="1"/>
    <col min="11009" max="11009" width="13.7109375" style="27" customWidth="1"/>
    <col min="11010" max="11010" width="2" style="27" customWidth="1"/>
    <col min="11011" max="11011" width="13.7109375" style="27" customWidth="1"/>
    <col min="11012" max="11012" width="2" style="27" customWidth="1"/>
    <col min="11013" max="11013" width="13.7109375" style="27" customWidth="1"/>
    <col min="11014" max="11014" width="2" style="27" customWidth="1"/>
    <col min="11015" max="11015" width="13.7109375" style="27" customWidth="1"/>
    <col min="11016" max="11016" width="1.42578125" style="27" customWidth="1"/>
    <col min="11017" max="11017" width="13.7109375" style="27" customWidth="1"/>
    <col min="11018" max="11018" width="2" style="27" customWidth="1"/>
    <col min="11019" max="11020" width="11.5703125" style="27" bestFit="1" customWidth="1"/>
    <col min="11021" max="11259" width="10.85546875" style="27"/>
    <col min="11260" max="11260" width="46" style="27" customWidth="1"/>
    <col min="11261" max="11261" width="7.7109375" style="27" customWidth="1"/>
    <col min="11262" max="11262" width="1.7109375" style="27" customWidth="1"/>
    <col min="11263" max="11263" width="13.85546875" style="27" customWidth="1"/>
    <col min="11264" max="11264" width="2" style="27" customWidth="1"/>
    <col min="11265" max="11265" width="13.7109375" style="27" customWidth="1"/>
    <col min="11266" max="11266" width="2" style="27" customWidth="1"/>
    <col min="11267" max="11267" width="13.7109375" style="27" customWidth="1"/>
    <col min="11268" max="11268" width="2" style="27" customWidth="1"/>
    <col min="11269" max="11269" width="13.7109375" style="27" customWidth="1"/>
    <col min="11270" max="11270" width="2" style="27" customWidth="1"/>
    <col min="11271" max="11271" width="13.7109375" style="27" customWidth="1"/>
    <col min="11272" max="11272" width="1.42578125" style="27" customWidth="1"/>
    <col min="11273" max="11273" width="13.7109375" style="27" customWidth="1"/>
    <col min="11274" max="11274" width="2" style="27" customWidth="1"/>
    <col min="11275" max="11276" width="11.5703125" style="27" bestFit="1" customWidth="1"/>
    <col min="11277" max="11515" width="10.85546875" style="27"/>
    <col min="11516" max="11516" width="46" style="27" customWidth="1"/>
    <col min="11517" max="11517" width="7.7109375" style="27" customWidth="1"/>
    <col min="11518" max="11518" width="1.7109375" style="27" customWidth="1"/>
    <col min="11519" max="11519" width="13.85546875" style="27" customWidth="1"/>
    <col min="11520" max="11520" width="2" style="27" customWidth="1"/>
    <col min="11521" max="11521" width="13.7109375" style="27" customWidth="1"/>
    <col min="11522" max="11522" width="2" style="27" customWidth="1"/>
    <col min="11523" max="11523" width="13.7109375" style="27" customWidth="1"/>
    <col min="11524" max="11524" width="2" style="27" customWidth="1"/>
    <col min="11525" max="11525" width="13.7109375" style="27" customWidth="1"/>
    <col min="11526" max="11526" width="2" style="27" customWidth="1"/>
    <col min="11527" max="11527" width="13.7109375" style="27" customWidth="1"/>
    <col min="11528" max="11528" width="1.42578125" style="27" customWidth="1"/>
    <col min="11529" max="11529" width="13.7109375" style="27" customWidth="1"/>
    <col min="11530" max="11530" width="2" style="27" customWidth="1"/>
    <col min="11531" max="11532" width="11.5703125" style="27" bestFit="1" customWidth="1"/>
    <col min="11533" max="11771" width="10.85546875" style="27"/>
    <col min="11772" max="11772" width="46" style="27" customWidth="1"/>
    <col min="11773" max="11773" width="7.7109375" style="27" customWidth="1"/>
    <col min="11774" max="11774" width="1.7109375" style="27" customWidth="1"/>
    <col min="11775" max="11775" width="13.85546875" style="27" customWidth="1"/>
    <col min="11776" max="11776" width="2" style="27" customWidth="1"/>
    <col min="11777" max="11777" width="13.7109375" style="27" customWidth="1"/>
    <col min="11778" max="11778" width="2" style="27" customWidth="1"/>
    <col min="11779" max="11779" width="13.7109375" style="27" customWidth="1"/>
    <col min="11780" max="11780" width="2" style="27" customWidth="1"/>
    <col min="11781" max="11781" width="13.7109375" style="27" customWidth="1"/>
    <col min="11782" max="11782" width="2" style="27" customWidth="1"/>
    <col min="11783" max="11783" width="13.7109375" style="27" customWidth="1"/>
    <col min="11784" max="11784" width="1.42578125" style="27" customWidth="1"/>
    <col min="11785" max="11785" width="13.7109375" style="27" customWidth="1"/>
    <col min="11786" max="11786" width="2" style="27" customWidth="1"/>
    <col min="11787" max="11788" width="11.5703125" style="27" bestFit="1" customWidth="1"/>
    <col min="11789" max="12027" width="10.85546875" style="27"/>
    <col min="12028" max="12028" width="46" style="27" customWidth="1"/>
    <col min="12029" max="12029" width="7.7109375" style="27" customWidth="1"/>
    <col min="12030" max="12030" width="1.7109375" style="27" customWidth="1"/>
    <col min="12031" max="12031" width="13.85546875" style="27" customWidth="1"/>
    <col min="12032" max="12032" width="2" style="27" customWidth="1"/>
    <col min="12033" max="12033" width="13.7109375" style="27" customWidth="1"/>
    <col min="12034" max="12034" width="2" style="27" customWidth="1"/>
    <col min="12035" max="12035" width="13.7109375" style="27" customWidth="1"/>
    <col min="12036" max="12036" width="2" style="27" customWidth="1"/>
    <col min="12037" max="12037" width="13.7109375" style="27" customWidth="1"/>
    <col min="12038" max="12038" width="2" style="27" customWidth="1"/>
    <col min="12039" max="12039" width="13.7109375" style="27" customWidth="1"/>
    <col min="12040" max="12040" width="1.42578125" style="27" customWidth="1"/>
    <col min="12041" max="12041" width="13.7109375" style="27" customWidth="1"/>
    <col min="12042" max="12042" width="2" style="27" customWidth="1"/>
    <col min="12043" max="12044" width="11.5703125" style="27" bestFit="1" customWidth="1"/>
    <col min="12045" max="12283" width="10.85546875" style="27"/>
    <col min="12284" max="12284" width="46" style="27" customWidth="1"/>
    <col min="12285" max="12285" width="7.7109375" style="27" customWidth="1"/>
    <col min="12286" max="12286" width="1.7109375" style="27" customWidth="1"/>
    <col min="12287" max="12287" width="13.85546875" style="27" customWidth="1"/>
    <col min="12288" max="12288" width="2" style="27" customWidth="1"/>
    <col min="12289" max="12289" width="13.7109375" style="27" customWidth="1"/>
    <col min="12290" max="12290" width="2" style="27" customWidth="1"/>
    <col min="12291" max="12291" width="13.7109375" style="27" customWidth="1"/>
    <col min="12292" max="12292" width="2" style="27" customWidth="1"/>
    <col min="12293" max="12293" width="13.7109375" style="27" customWidth="1"/>
    <col min="12294" max="12294" width="2" style="27" customWidth="1"/>
    <col min="12295" max="12295" width="13.7109375" style="27" customWidth="1"/>
    <col min="12296" max="12296" width="1.42578125" style="27" customWidth="1"/>
    <col min="12297" max="12297" width="13.7109375" style="27" customWidth="1"/>
    <col min="12298" max="12298" width="2" style="27" customWidth="1"/>
    <col min="12299" max="12300" width="11.5703125" style="27" bestFit="1" customWidth="1"/>
    <col min="12301" max="12539" width="10.85546875" style="27"/>
    <col min="12540" max="12540" width="46" style="27" customWidth="1"/>
    <col min="12541" max="12541" width="7.7109375" style="27" customWidth="1"/>
    <col min="12542" max="12542" width="1.7109375" style="27" customWidth="1"/>
    <col min="12543" max="12543" width="13.85546875" style="27" customWidth="1"/>
    <col min="12544" max="12544" width="2" style="27" customWidth="1"/>
    <col min="12545" max="12545" width="13.7109375" style="27" customWidth="1"/>
    <col min="12546" max="12546" width="2" style="27" customWidth="1"/>
    <col min="12547" max="12547" width="13.7109375" style="27" customWidth="1"/>
    <col min="12548" max="12548" width="2" style="27" customWidth="1"/>
    <col min="12549" max="12549" width="13.7109375" style="27" customWidth="1"/>
    <col min="12550" max="12550" width="2" style="27" customWidth="1"/>
    <col min="12551" max="12551" width="13.7109375" style="27" customWidth="1"/>
    <col min="12552" max="12552" width="1.42578125" style="27" customWidth="1"/>
    <col min="12553" max="12553" width="13.7109375" style="27" customWidth="1"/>
    <col min="12554" max="12554" width="2" style="27" customWidth="1"/>
    <col min="12555" max="12556" width="11.5703125" style="27" bestFit="1" customWidth="1"/>
    <col min="12557" max="12795" width="10.85546875" style="27"/>
    <col min="12796" max="12796" width="46" style="27" customWidth="1"/>
    <col min="12797" max="12797" width="7.7109375" style="27" customWidth="1"/>
    <col min="12798" max="12798" width="1.7109375" style="27" customWidth="1"/>
    <col min="12799" max="12799" width="13.85546875" style="27" customWidth="1"/>
    <col min="12800" max="12800" width="2" style="27" customWidth="1"/>
    <col min="12801" max="12801" width="13.7109375" style="27" customWidth="1"/>
    <col min="12802" max="12802" width="2" style="27" customWidth="1"/>
    <col min="12803" max="12803" width="13.7109375" style="27" customWidth="1"/>
    <col min="12804" max="12804" width="2" style="27" customWidth="1"/>
    <col min="12805" max="12805" width="13.7109375" style="27" customWidth="1"/>
    <col min="12806" max="12806" width="2" style="27" customWidth="1"/>
    <col min="12807" max="12807" width="13.7109375" style="27" customWidth="1"/>
    <col min="12808" max="12808" width="1.42578125" style="27" customWidth="1"/>
    <col min="12809" max="12809" width="13.7109375" style="27" customWidth="1"/>
    <col min="12810" max="12810" width="2" style="27" customWidth="1"/>
    <col min="12811" max="12812" width="11.5703125" style="27" bestFit="1" customWidth="1"/>
    <col min="12813" max="13051" width="10.85546875" style="27"/>
    <col min="13052" max="13052" width="46" style="27" customWidth="1"/>
    <col min="13053" max="13053" width="7.7109375" style="27" customWidth="1"/>
    <col min="13054" max="13054" width="1.7109375" style="27" customWidth="1"/>
    <col min="13055" max="13055" width="13.85546875" style="27" customWidth="1"/>
    <col min="13056" max="13056" width="2" style="27" customWidth="1"/>
    <col min="13057" max="13057" width="13.7109375" style="27" customWidth="1"/>
    <col min="13058" max="13058" width="2" style="27" customWidth="1"/>
    <col min="13059" max="13059" width="13.7109375" style="27" customWidth="1"/>
    <col min="13060" max="13060" width="2" style="27" customWidth="1"/>
    <col min="13061" max="13061" width="13.7109375" style="27" customWidth="1"/>
    <col min="13062" max="13062" width="2" style="27" customWidth="1"/>
    <col min="13063" max="13063" width="13.7109375" style="27" customWidth="1"/>
    <col min="13064" max="13064" width="1.42578125" style="27" customWidth="1"/>
    <col min="13065" max="13065" width="13.7109375" style="27" customWidth="1"/>
    <col min="13066" max="13066" width="2" style="27" customWidth="1"/>
    <col min="13067" max="13068" width="11.5703125" style="27" bestFit="1" customWidth="1"/>
    <col min="13069" max="13307" width="10.85546875" style="27"/>
    <col min="13308" max="13308" width="46" style="27" customWidth="1"/>
    <col min="13309" max="13309" width="7.7109375" style="27" customWidth="1"/>
    <col min="13310" max="13310" width="1.7109375" style="27" customWidth="1"/>
    <col min="13311" max="13311" width="13.85546875" style="27" customWidth="1"/>
    <col min="13312" max="13312" width="2" style="27" customWidth="1"/>
    <col min="13313" max="13313" width="13.7109375" style="27" customWidth="1"/>
    <col min="13314" max="13314" width="2" style="27" customWidth="1"/>
    <col min="13315" max="13315" width="13.7109375" style="27" customWidth="1"/>
    <col min="13316" max="13316" width="2" style="27" customWidth="1"/>
    <col min="13317" max="13317" width="13.7109375" style="27" customWidth="1"/>
    <col min="13318" max="13318" width="2" style="27" customWidth="1"/>
    <col min="13319" max="13319" width="13.7109375" style="27" customWidth="1"/>
    <col min="13320" max="13320" width="1.42578125" style="27" customWidth="1"/>
    <col min="13321" max="13321" width="13.7109375" style="27" customWidth="1"/>
    <col min="13322" max="13322" width="2" style="27" customWidth="1"/>
    <col min="13323" max="13324" width="11.5703125" style="27" bestFit="1" customWidth="1"/>
    <col min="13325" max="13563" width="10.85546875" style="27"/>
    <col min="13564" max="13564" width="46" style="27" customWidth="1"/>
    <col min="13565" max="13565" width="7.7109375" style="27" customWidth="1"/>
    <col min="13566" max="13566" width="1.7109375" style="27" customWidth="1"/>
    <col min="13567" max="13567" width="13.85546875" style="27" customWidth="1"/>
    <col min="13568" max="13568" width="2" style="27" customWidth="1"/>
    <col min="13569" max="13569" width="13.7109375" style="27" customWidth="1"/>
    <col min="13570" max="13570" width="2" style="27" customWidth="1"/>
    <col min="13571" max="13571" width="13.7109375" style="27" customWidth="1"/>
    <col min="13572" max="13572" width="2" style="27" customWidth="1"/>
    <col min="13573" max="13573" width="13.7109375" style="27" customWidth="1"/>
    <col min="13574" max="13574" width="2" style="27" customWidth="1"/>
    <col min="13575" max="13575" width="13.7109375" style="27" customWidth="1"/>
    <col min="13576" max="13576" width="1.42578125" style="27" customWidth="1"/>
    <col min="13577" max="13577" width="13.7109375" style="27" customWidth="1"/>
    <col min="13578" max="13578" width="2" style="27" customWidth="1"/>
    <col min="13579" max="13580" width="11.5703125" style="27" bestFit="1" customWidth="1"/>
    <col min="13581" max="13819" width="10.85546875" style="27"/>
    <col min="13820" max="13820" width="46" style="27" customWidth="1"/>
    <col min="13821" max="13821" width="7.7109375" style="27" customWidth="1"/>
    <col min="13822" max="13822" width="1.7109375" style="27" customWidth="1"/>
    <col min="13823" max="13823" width="13.85546875" style="27" customWidth="1"/>
    <col min="13824" max="13824" width="2" style="27" customWidth="1"/>
    <col min="13825" max="13825" width="13.7109375" style="27" customWidth="1"/>
    <col min="13826" max="13826" width="2" style="27" customWidth="1"/>
    <col min="13827" max="13827" width="13.7109375" style="27" customWidth="1"/>
    <col min="13828" max="13828" width="2" style="27" customWidth="1"/>
    <col min="13829" max="13829" width="13.7109375" style="27" customWidth="1"/>
    <col min="13830" max="13830" width="2" style="27" customWidth="1"/>
    <col min="13831" max="13831" width="13.7109375" style="27" customWidth="1"/>
    <col min="13832" max="13832" width="1.42578125" style="27" customWidth="1"/>
    <col min="13833" max="13833" width="13.7109375" style="27" customWidth="1"/>
    <col min="13834" max="13834" width="2" style="27" customWidth="1"/>
    <col min="13835" max="13836" width="11.5703125" style="27" bestFit="1" customWidth="1"/>
    <col min="13837" max="14075" width="10.85546875" style="27"/>
    <col min="14076" max="14076" width="46" style="27" customWidth="1"/>
    <col min="14077" max="14077" width="7.7109375" style="27" customWidth="1"/>
    <col min="14078" max="14078" width="1.7109375" style="27" customWidth="1"/>
    <col min="14079" max="14079" width="13.85546875" style="27" customWidth="1"/>
    <col min="14080" max="14080" width="2" style="27" customWidth="1"/>
    <col min="14081" max="14081" width="13.7109375" style="27" customWidth="1"/>
    <col min="14082" max="14082" width="2" style="27" customWidth="1"/>
    <col min="14083" max="14083" width="13.7109375" style="27" customWidth="1"/>
    <col min="14084" max="14084" width="2" style="27" customWidth="1"/>
    <col min="14085" max="14085" width="13.7109375" style="27" customWidth="1"/>
    <col min="14086" max="14086" width="2" style="27" customWidth="1"/>
    <col min="14087" max="14087" width="13.7109375" style="27" customWidth="1"/>
    <col min="14088" max="14088" width="1.42578125" style="27" customWidth="1"/>
    <col min="14089" max="14089" width="13.7109375" style="27" customWidth="1"/>
    <col min="14090" max="14090" width="2" style="27" customWidth="1"/>
    <col min="14091" max="14092" width="11.5703125" style="27" bestFit="1" customWidth="1"/>
    <col min="14093" max="14331" width="10.85546875" style="27"/>
    <col min="14332" max="14332" width="46" style="27" customWidth="1"/>
    <col min="14333" max="14333" width="7.7109375" style="27" customWidth="1"/>
    <col min="14334" max="14334" width="1.7109375" style="27" customWidth="1"/>
    <col min="14335" max="14335" width="13.85546875" style="27" customWidth="1"/>
    <col min="14336" max="14336" width="2" style="27" customWidth="1"/>
    <col min="14337" max="14337" width="13.7109375" style="27" customWidth="1"/>
    <col min="14338" max="14338" width="2" style="27" customWidth="1"/>
    <col min="14339" max="14339" width="13.7109375" style="27" customWidth="1"/>
    <col min="14340" max="14340" width="2" style="27" customWidth="1"/>
    <col min="14341" max="14341" width="13.7109375" style="27" customWidth="1"/>
    <col min="14342" max="14342" width="2" style="27" customWidth="1"/>
    <col min="14343" max="14343" width="13.7109375" style="27" customWidth="1"/>
    <col min="14344" max="14344" width="1.42578125" style="27" customWidth="1"/>
    <col min="14345" max="14345" width="13.7109375" style="27" customWidth="1"/>
    <col min="14346" max="14346" width="2" style="27" customWidth="1"/>
    <col min="14347" max="14348" width="11.5703125" style="27" bestFit="1" customWidth="1"/>
    <col min="14349" max="14587" width="10.85546875" style="27"/>
    <col min="14588" max="14588" width="46" style="27" customWidth="1"/>
    <col min="14589" max="14589" width="7.7109375" style="27" customWidth="1"/>
    <col min="14590" max="14590" width="1.7109375" style="27" customWidth="1"/>
    <col min="14591" max="14591" width="13.85546875" style="27" customWidth="1"/>
    <col min="14592" max="14592" width="2" style="27" customWidth="1"/>
    <col min="14593" max="14593" width="13.7109375" style="27" customWidth="1"/>
    <col min="14594" max="14594" width="2" style="27" customWidth="1"/>
    <col min="14595" max="14595" width="13.7109375" style="27" customWidth="1"/>
    <col min="14596" max="14596" width="2" style="27" customWidth="1"/>
    <col min="14597" max="14597" width="13.7109375" style="27" customWidth="1"/>
    <col min="14598" max="14598" width="2" style="27" customWidth="1"/>
    <col min="14599" max="14599" width="13.7109375" style="27" customWidth="1"/>
    <col min="14600" max="14600" width="1.42578125" style="27" customWidth="1"/>
    <col min="14601" max="14601" width="13.7109375" style="27" customWidth="1"/>
    <col min="14602" max="14602" width="2" style="27" customWidth="1"/>
    <col min="14603" max="14604" width="11.5703125" style="27" bestFit="1" customWidth="1"/>
    <col min="14605" max="14843" width="10.85546875" style="27"/>
    <col min="14844" max="14844" width="46" style="27" customWidth="1"/>
    <col min="14845" max="14845" width="7.7109375" style="27" customWidth="1"/>
    <col min="14846" max="14846" width="1.7109375" style="27" customWidth="1"/>
    <col min="14847" max="14847" width="13.85546875" style="27" customWidth="1"/>
    <col min="14848" max="14848" width="2" style="27" customWidth="1"/>
    <col min="14849" max="14849" width="13.7109375" style="27" customWidth="1"/>
    <col min="14850" max="14850" width="2" style="27" customWidth="1"/>
    <col min="14851" max="14851" width="13.7109375" style="27" customWidth="1"/>
    <col min="14852" max="14852" width="2" style="27" customWidth="1"/>
    <col min="14853" max="14853" width="13.7109375" style="27" customWidth="1"/>
    <col min="14854" max="14854" width="2" style="27" customWidth="1"/>
    <col min="14855" max="14855" width="13.7109375" style="27" customWidth="1"/>
    <col min="14856" max="14856" width="1.42578125" style="27" customWidth="1"/>
    <col min="14857" max="14857" width="13.7109375" style="27" customWidth="1"/>
    <col min="14858" max="14858" width="2" style="27" customWidth="1"/>
    <col min="14859" max="14860" width="11.5703125" style="27" bestFit="1" customWidth="1"/>
    <col min="14861" max="15099" width="10.85546875" style="27"/>
    <col min="15100" max="15100" width="46" style="27" customWidth="1"/>
    <col min="15101" max="15101" width="7.7109375" style="27" customWidth="1"/>
    <col min="15102" max="15102" width="1.7109375" style="27" customWidth="1"/>
    <col min="15103" max="15103" width="13.85546875" style="27" customWidth="1"/>
    <col min="15104" max="15104" width="2" style="27" customWidth="1"/>
    <col min="15105" max="15105" width="13.7109375" style="27" customWidth="1"/>
    <col min="15106" max="15106" width="2" style="27" customWidth="1"/>
    <col min="15107" max="15107" width="13.7109375" style="27" customWidth="1"/>
    <col min="15108" max="15108" width="2" style="27" customWidth="1"/>
    <col min="15109" max="15109" width="13.7109375" style="27" customWidth="1"/>
    <col min="15110" max="15110" width="2" style="27" customWidth="1"/>
    <col min="15111" max="15111" width="13.7109375" style="27" customWidth="1"/>
    <col min="15112" max="15112" width="1.42578125" style="27" customWidth="1"/>
    <col min="15113" max="15113" width="13.7109375" style="27" customWidth="1"/>
    <col min="15114" max="15114" width="2" style="27" customWidth="1"/>
    <col min="15115" max="15116" width="11.5703125" style="27" bestFit="1" customWidth="1"/>
    <col min="15117" max="15355" width="10.85546875" style="27"/>
    <col min="15356" max="15356" width="46" style="27" customWidth="1"/>
    <col min="15357" max="15357" width="7.7109375" style="27" customWidth="1"/>
    <col min="15358" max="15358" width="1.7109375" style="27" customWidth="1"/>
    <col min="15359" max="15359" width="13.85546875" style="27" customWidth="1"/>
    <col min="15360" max="15360" width="2" style="27" customWidth="1"/>
    <col min="15361" max="15361" width="13.7109375" style="27" customWidth="1"/>
    <col min="15362" max="15362" width="2" style="27" customWidth="1"/>
    <col min="15363" max="15363" width="13.7109375" style="27" customWidth="1"/>
    <col min="15364" max="15364" width="2" style="27" customWidth="1"/>
    <col min="15365" max="15365" width="13.7109375" style="27" customWidth="1"/>
    <col min="15366" max="15366" width="2" style="27" customWidth="1"/>
    <col min="15367" max="15367" width="13.7109375" style="27" customWidth="1"/>
    <col min="15368" max="15368" width="1.42578125" style="27" customWidth="1"/>
    <col min="15369" max="15369" width="13.7109375" style="27" customWidth="1"/>
    <col min="15370" max="15370" width="2" style="27" customWidth="1"/>
    <col min="15371" max="15372" width="11.5703125" style="27" bestFit="1" customWidth="1"/>
    <col min="15373" max="15611" width="10.85546875" style="27"/>
    <col min="15612" max="15612" width="46" style="27" customWidth="1"/>
    <col min="15613" max="15613" width="7.7109375" style="27" customWidth="1"/>
    <col min="15614" max="15614" width="1.7109375" style="27" customWidth="1"/>
    <col min="15615" max="15615" width="13.85546875" style="27" customWidth="1"/>
    <col min="15616" max="15616" width="2" style="27" customWidth="1"/>
    <col min="15617" max="15617" width="13.7109375" style="27" customWidth="1"/>
    <col min="15618" max="15618" width="2" style="27" customWidth="1"/>
    <col min="15619" max="15619" width="13.7109375" style="27" customWidth="1"/>
    <col min="15620" max="15620" width="2" style="27" customWidth="1"/>
    <col min="15621" max="15621" width="13.7109375" style="27" customWidth="1"/>
    <col min="15622" max="15622" width="2" style="27" customWidth="1"/>
    <col min="15623" max="15623" width="13.7109375" style="27" customWidth="1"/>
    <col min="15624" max="15624" width="1.42578125" style="27" customWidth="1"/>
    <col min="15625" max="15625" width="13.7109375" style="27" customWidth="1"/>
    <col min="15626" max="15626" width="2" style="27" customWidth="1"/>
    <col min="15627" max="15628" width="11.5703125" style="27" bestFit="1" customWidth="1"/>
    <col min="15629" max="15867" width="10.85546875" style="27"/>
    <col min="15868" max="15868" width="46" style="27" customWidth="1"/>
    <col min="15869" max="15869" width="7.7109375" style="27" customWidth="1"/>
    <col min="15870" max="15870" width="1.7109375" style="27" customWidth="1"/>
    <col min="15871" max="15871" width="13.85546875" style="27" customWidth="1"/>
    <col min="15872" max="15872" width="2" style="27" customWidth="1"/>
    <col min="15873" max="15873" width="13.7109375" style="27" customWidth="1"/>
    <col min="15874" max="15874" width="2" style="27" customWidth="1"/>
    <col min="15875" max="15875" width="13.7109375" style="27" customWidth="1"/>
    <col min="15876" max="15876" width="2" style="27" customWidth="1"/>
    <col min="15877" max="15877" width="13.7109375" style="27" customWidth="1"/>
    <col min="15878" max="15878" width="2" style="27" customWidth="1"/>
    <col min="15879" max="15879" width="13.7109375" style="27" customWidth="1"/>
    <col min="15880" max="15880" width="1.42578125" style="27" customWidth="1"/>
    <col min="15881" max="15881" width="13.7109375" style="27" customWidth="1"/>
    <col min="15882" max="15882" width="2" style="27" customWidth="1"/>
    <col min="15883" max="15884" width="11.5703125" style="27" bestFit="1" customWidth="1"/>
    <col min="15885" max="16123" width="10.85546875" style="27"/>
    <col min="16124" max="16124" width="46" style="27" customWidth="1"/>
    <col min="16125" max="16125" width="7.7109375" style="27" customWidth="1"/>
    <col min="16126" max="16126" width="1.7109375" style="27" customWidth="1"/>
    <col min="16127" max="16127" width="13.85546875" style="27" customWidth="1"/>
    <col min="16128" max="16128" width="2" style="27" customWidth="1"/>
    <col min="16129" max="16129" width="13.7109375" style="27" customWidth="1"/>
    <col min="16130" max="16130" width="2" style="27" customWidth="1"/>
    <col min="16131" max="16131" width="13.7109375" style="27" customWidth="1"/>
    <col min="16132" max="16132" width="2" style="27" customWidth="1"/>
    <col min="16133" max="16133" width="13.7109375" style="27" customWidth="1"/>
    <col min="16134" max="16134" width="2" style="27" customWidth="1"/>
    <col min="16135" max="16135" width="13.7109375" style="27" customWidth="1"/>
    <col min="16136" max="16136" width="1.42578125" style="27" customWidth="1"/>
    <col min="16137" max="16137" width="13.7109375" style="27" customWidth="1"/>
    <col min="16138" max="16138" width="2" style="27" customWidth="1"/>
    <col min="16139" max="16140" width="11.5703125" style="27" bestFit="1" customWidth="1"/>
    <col min="16141" max="16384" width="10.85546875" style="27"/>
  </cols>
  <sheetData>
    <row r="1" spans="1:12" ht="21.95" customHeight="1">
      <c r="A1" s="4" t="s">
        <v>0</v>
      </c>
      <c r="B1" s="5"/>
      <c r="C1" s="6"/>
      <c r="D1" s="7"/>
      <c r="E1" s="5"/>
      <c r="F1" s="7"/>
      <c r="G1" s="8"/>
      <c r="H1" s="7"/>
      <c r="J1" s="27"/>
    </row>
    <row r="2" spans="1:12" ht="21.95" customHeight="1">
      <c r="A2" s="9" t="s">
        <v>112</v>
      </c>
      <c r="B2" s="5"/>
      <c r="C2" s="5"/>
      <c r="D2" s="7"/>
      <c r="E2" s="5"/>
      <c r="F2" s="7"/>
      <c r="G2" s="8"/>
      <c r="H2" s="7"/>
      <c r="J2" s="27"/>
    </row>
    <row r="3" spans="1:12" ht="20.100000000000001" customHeight="1">
      <c r="A3" s="9" t="s">
        <v>189</v>
      </c>
      <c r="B3" s="5"/>
      <c r="C3" s="5"/>
      <c r="D3" s="7"/>
      <c r="E3" s="5"/>
      <c r="F3" s="7"/>
      <c r="G3" s="8"/>
      <c r="H3" s="7"/>
      <c r="I3" s="5"/>
      <c r="J3" s="7"/>
    </row>
    <row r="4" spans="1:12" s="26" customFormat="1" ht="20.100000000000001" customHeight="1">
      <c r="D4" s="10"/>
      <c r="F4" s="10"/>
      <c r="H4" s="1"/>
      <c r="J4" s="43" t="s">
        <v>1</v>
      </c>
    </row>
    <row r="5" spans="1:12" ht="20.100000000000001" customHeight="1">
      <c r="A5" s="11"/>
      <c r="B5" s="11"/>
      <c r="C5" s="26"/>
      <c r="D5" s="139" t="s">
        <v>2</v>
      </c>
      <c r="E5" s="139"/>
      <c r="F5" s="139"/>
      <c r="G5" s="11"/>
      <c r="H5" s="139" t="s">
        <v>3</v>
      </c>
      <c r="I5" s="139"/>
      <c r="J5" s="139"/>
    </row>
    <row r="6" spans="1:12" ht="20.100000000000001" customHeight="1">
      <c r="B6" s="12" t="s">
        <v>4</v>
      </c>
      <c r="C6" s="26"/>
      <c r="D6" s="13" t="str">
        <f>"30 June 2020"</f>
        <v>30 June 2020</v>
      </c>
      <c r="E6" s="14"/>
      <c r="F6" s="13" t="str">
        <f>"31 December 2019"</f>
        <v>31 December 2019</v>
      </c>
      <c r="G6" s="11"/>
      <c r="H6" s="13" t="str">
        <f>"30 June 2020"</f>
        <v>30 June 2020</v>
      </c>
      <c r="I6" s="14"/>
      <c r="J6" s="13" t="str">
        <f>"31 December 2019"</f>
        <v>31 December 2019</v>
      </c>
    </row>
    <row r="7" spans="1:12" ht="20.100000000000001" customHeight="1">
      <c r="B7" s="15"/>
      <c r="C7" s="26"/>
      <c r="D7" s="45" t="s">
        <v>5</v>
      </c>
      <c r="E7" s="16"/>
      <c r="F7" s="45" t="s">
        <v>6</v>
      </c>
      <c r="G7" s="17"/>
      <c r="H7" s="45" t="s">
        <v>5</v>
      </c>
      <c r="I7" s="16"/>
      <c r="J7" s="45" t="s">
        <v>6</v>
      </c>
    </row>
    <row r="8" spans="1:12" ht="19.5" customHeight="1">
      <c r="B8" s="15"/>
      <c r="C8" s="26"/>
      <c r="D8" s="45" t="s">
        <v>7</v>
      </c>
      <c r="E8" s="16"/>
      <c r="F8" s="45"/>
      <c r="G8" s="17"/>
      <c r="H8" s="45" t="s">
        <v>7</v>
      </c>
      <c r="I8" s="16"/>
      <c r="J8" s="45"/>
    </row>
    <row r="9" spans="1:12" ht="21.95" customHeight="1">
      <c r="A9" s="11" t="s">
        <v>8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2" ht="21.95" customHeight="1">
      <c r="A10" s="9" t="s">
        <v>9</v>
      </c>
      <c r="B10" s="37"/>
      <c r="C10" s="37"/>
      <c r="D10" s="60"/>
      <c r="E10" s="60"/>
      <c r="F10" s="60"/>
      <c r="G10" s="60"/>
      <c r="H10" s="60"/>
      <c r="I10" s="60"/>
      <c r="J10" s="60"/>
      <c r="K10" s="60"/>
      <c r="L10" s="60"/>
    </row>
    <row r="11" spans="1:12" ht="21.95" customHeight="1">
      <c r="A11" s="27" t="s">
        <v>10</v>
      </c>
      <c r="B11" s="38">
        <v>5</v>
      </c>
      <c r="C11" s="37"/>
      <c r="D11" s="30">
        <v>499341</v>
      </c>
      <c r="E11" s="32"/>
      <c r="F11" s="30">
        <v>459273</v>
      </c>
      <c r="G11" s="32"/>
      <c r="H11" s="30">
        <v>416368</v>
      </c>
      <c r="I11" s="30"/>
      <c r="J11" s="30">
        <v>345682</v>
      </c>
      <c r="K11" s="60"/>
      <c r="L11" s="60"/>
    </row>
    <row r="12" spans="1:12" ht="21.95" customHeight="1">
      <c r="A12" s="27" t="s">
        <v>135</v>
      </c>
      <c r="B12" s="38" t="s">
        <v>250</v>
      </c>
      <c r="C12" s="37"/>
      <c r="D12" s="30">
        <v>0</v>
      </c>
      <c r="E12" s="32"/>
      <c r="F12" s="30">
        <v>30288</v>
      </c>
      <c r="G12" s="32"/>
      <c r="H12" s="30">
        <v>0</v>
      </c>
      <c r="I12" s="30"/>
      <c r="J12" s="30">
        <v>30288</v>
      </c>
      <c r="K12" s="60"/>
      <c r="L12" s="60"/>
    </row>
    <row r="13" spans="1:12" ht="21.95" customHeight="1">
      <c r="A13" s="27" t="s">
        <v>161</v>
      </c>
      <c r="B13" s="38"/>
      <c r="C13" s="37"/>
      <c r="D13" s="30">
        <v>114478</v>
      </c>
      <c r="E13" s="32"/>
      <c r="F13" s="30">
        <v>122985</v>
      </c>
      <c r="G13" s="32"/>
      <c r="H13" s="30">
        <v>95991</v>
      </c>
      <c r="I13" s="30"/>
      <c r="J13" s="30">
        <v>90451</v>
      </c>
      <c r="K13" s="60"/>
      <c r="L13" s="60"/>
    </row>
    <row r="14" spans="1:12" ht="21.95" customHeight="1">
      <c r="A14" s="47" t="s">
        <v>94</v>
      </c>
      <c r="B14" s="38" t="s">
        <v>171</v>
      </c>
      <c r="C14" s="37"/>
      <c r="D14" s="30">
        <v>415448</v>
      </c>
      <c r="E14" s="32"/>
      <c r="F14" s="30">
        <v>579903</v>
      </c>
      <c r="G14" s="32"/>
      <c r="H14" s="30">
        <v>357290</v>
      </c>
      <c r="I14" s="30"/>
      <c r="J14" s="30">
        <v>519143</v>
      </c>
      <c r="K14" s="60"/>
      <c r="L14" s="60"/>
    </row>
    <row r="15" spans="1:12" ht="21.95" customHeight="1">
      <c r="A15" s="27" t="s">
        <v>95</v>
      </c>
      <c r="B15" s="38">
        <v>8</v>
      </c>
      <c r="C15" s="60"/>
      <c r="D15" s="30">
        <v>1204886</v>
      </c>
      <c r="E15" s="32"/>
      <c r="F15" s="30">
        <v>1243884</v>
      </c>
      <c r="G15" s="32"/>
      <c r="H15" s="30">
        <v>952974</v>
      </c>
      <c r="I15" s="30"/>
      <c r="J15" s="30">
        <v>1007233</v>
      </c>
      <c r="K15" s="60"/>
      <c r="L15" s="60"/>
    </row>
    <row r="16" spans="1:12" ht="21.95" customHeight="1">
      <c r="A16" s="27" t="s">
        <v>168</v>
      </c>
      <c r="B16" s="38">
        <v>6</v>
      </c>
      <c r="C16" s="60"/>
      <c r="D16" s="30">
        <v>22058</v>
      </c>
      <c r="E16" s="32"/>
      <c r="F16" s="30">
        <v>0</v>
      </c>
      <c r="G16" s="32"/>
      <c r="H16" s="30">
        <v>22058</v>
      </c>
      <c r="I16" s="32"/>
      <c r="J16" s="30">
        <v>0</v>
      </c>
      <c r="K16" s="60"/>
      <c r="L16" s="60"/>
    </row>
    <row r="17" spans="1:12" ht="21.95" customHeight="1">
      <c r="A17" s="48" t="s">
        <v>11</v>
      </c>
      <c r="B17" s="60"/>
      <c r="C17" s="60"/>
      <c r="D17" s="30"/>
      <c r="E17" s="32"/>
      <c r="F17" s="30"/>
      <c r="G17" s="32"/>
      <c r="H17" s="30"/>
      <c r="I17" s="30"/>
      <c r="J17" s="30"/>
      <c r="K17" s="60"/>
      <c r="L17" s="60"/>
    </row>
    <row r="18" spans="1:12" ht="21.95" customHeight="1">
      <c r="A18" s="27" t="s">
        <v>96</v>
      </c>
      <c r="B18" s="38">
        <v>3</v>
      </c>
      <c r="C18" s="28"/>
      <c r="D18" s="61">
        <v>15961</v>
      </c>
      <c r="E18" s="32"/>
      <c r="F18" s="61">
        <v>17279</v>
      </c>
      <c r="G18" s="32"/>
      <c r="H18" s="61">
        <v>14052</v>
      </c>
      <c r="I18" s="30"/>
      <c r="J18" s="61">
        <v>15442</v>
      </c>
    </row>
    <row r="19" spans="1:12" s="28" customFormat="1" ht="21.95" customHeight="1">
      <c r="A19" s="47" t="s">
        <v>12</v>
      </c>
      <c r="B19" s="38"/>
      <c r="C19" s="60"/>
      <c r="D19" s="62">
        <v>16525</v>
      </c>
      <c r="E19" s="32"/>
      <c r="F19" s="62">
        <v>16409</v>
      </c>
      <c r="G19" s="32"/>
      <c r="H19" s="62">
        <v>7597</v>
      </c>
      <c r="I19" s="30"/>
      <c r="J19" s="62">
        <v>8397</v>
      </c>
      <c r="K19" s="27"/>
      <c r="L19" s="27"/>
    </row>
    <row r="20" spans="1:12" ht="21.95" customHeight="1">
      <c r="A20" s="47" t="s">
        <v>13</v>
      </c>
      <c r="B20" s="60"/>
      <c r="C20" s="60"/>
      <c r="D20" s="33">
        <f>SUM(D18:D19)</f>
        <v>32486</v>
      </c>
      <c r="E20" s="32"/>
      <c r="F20" s="33">
        <f>SUM(F18:F19)</f>
        <v>33688</v>
      </c>
      <c r="G20" s="32"/>
      <c r="H20" s="33">
        <f>SUM(H18:H19)</f>
        <v>21649</v>
      </c>
      <c r="I20" s="30"/>
      <c r="J20" s="33">
        <f>SUM(J18:J19)</f>
        <v>23839</v>
      </c>
    </row>
    <row r="21" spans="1:12" ht="21.95" customHeight="1">
      <c r="A21" s="11" t="s">
        <v>14</v>
      </c>
      <c r="B21" s="60"/>
      <c r="C21" s="60"/>
      <c r="D21" s="63">
        <f>SUM(D11:D16)+D20</f>
        <v>2288697</v>
      </c>
      <c r="E21" s="32"/>
      <c r="F21" s="63">
        <f>SUM(F11:F16)+F20</f>
        <v>2470021</v>
      </c>
      <c r="G21" s="32"/>
      <c r="H21" s="63">
        <f>SUM(H11:H16)+H20</f>
        <v>1866330</v>
      </c>
      <c r="I21" s="32"/>
      <c r="J21" s="63">
        <f>SUM(J11:J16)+J20</f>
        <v>2016636</v>
      </c>
    </row>
    <row r="22" spans="1:12" ht="21.95" customHeight="1">
      <c r="A22" s="9" t="s">
        <v>15</v>
      </c>
      <c r="B22" s="60"/>
      <c r="C22" s="60"/>
      <c r="D22" s="32"/>
      <c r="E22" s="32"/>
      <c r="F22" s="32"/>
      <c r="G22" s="32"/>
      <c r="H22" s="32"/>
      <c r="I22" s="32"/>
      <c r="J22" s="32"/>
    </row>
    <row r="23" spans="1:12" ht="21.95" customHeight="1">
      <c r="A23" s="27" t="s">
        <v>169</v>
      </c>
      <c r="B23" s="38" t="s">
        <v>172</v>
      </c>
      <c r="C23" s="60"/>
      <c r="D23" s="30">
        <v>202513</v>
      </c>
      <c r="E23" s="32"/>
      <c r="F23" s="32">
        <v>0</v>
      </c>
      <c r="G23" s="32"/>
      <c r="H23" s="32">
        <v>205646</v>
      </c>
      <c r="I23" s="32"/>
      <c r="J23" s="32">
        <v>0</v>
      </c>
    </row>
    <row r="24" spans="1:12" ht="21.95" customHeight="1">
      <c r="A24" s="27" t="s">
        <v>162</v>
      </c>
      <c r="B24" s="38">
        <v>3</v>
      </c>
      <c r="C24" s="60"/>
      <c r="D24" s="30">
        <v>0</v>
      </c>
      <c r="E24" s="32"/>
      <c r="F24" s="30">
        <v>128991</v>
      </c>
      <c r="G24" s="32"/>
      <c r="H24" s="30">
        <v>0</v>
      </c>
      <c r="I24" s="32"/>
      <c r="J24" s="30">
        <v>111676</v>
      </c>
    </row>
    <row r="25" spans="1:12" ht="21.95" customHeight="1">
      <c r="A25" s="27" t="s">
        <v>138</v>
      </c>
      <c r="B25" s="38">
        <v>9</v>
      </c>
      <c r="C25" s="60"/>
      <c r="D25" s="64">
        <v>35599</v>
      </c>
      <c r="E25" s="65"/>
      <c r="F25" s="30">
        <v>31838</v>
      </c>
      <c r="G25" s="65"/>
      <c r="H25" s="30">
        <v>32380</v>
      </c>
      <c r="I25" s="30"/>
      <c r="J25" s="30">
        <v>31400</v>
      </c>
    </row>
    <row r="26" spans="1:12" ht="21.95" customHeight="1">
      <c r="A26" s="27" t="s">
        <v>16</v>
      </c>
      <c r="B26" s="38">
        <v>10</v>
      </c>
      <c r="C26" s="60"/>
      <c r="D26" s="64">
        <v>0</v>
      </c>
      <c r="E26" s="65"/>
      <c r="F26" s="64">
        <v>0</v>
      </c>
      <c r="G26" s="65"/>
      <c r="H26" s="64">
        <v>403849</v>
      </c>
      <c r="I26" s="30"/>
      <c r="J26" s="64">
        <v>403849</v>
      </c>
    </row>
    <row r="27" spans="1:12" ht="21.95" customHeight="1">
      <c r="A27" s="27" t="s">
        <v>163</v>
      </c>
      <c r="B27" s="38">
        <v>11</v>
      </c>
      <c r="C27" s="60"/>
      <c r="D27" s="64">
        <v>41580</v>
      </c>
      <c r="E27" s="65"/>
      <c r="F27" s="64">
        <v>44838</v>
      </c>
      <c r="G27" s="65"/>
      <c r="H27" s="64">
        <v>0</v>
      </c>
      <c r="I27" s="30"/>
      <c r="J27" s="64">
        <v>0</v>
      </c>
    </row>
    <row r="28" spans="1:12" ht="21.95" customHeight="1">
      <c r="A28" s="27" t="s">
        <v>144</v>
      </c>
      <c r="B28" s="38">
        <v>3</v>
      </c>
      <c r="C28" s="60"/>
      <c r="D28" s="64">
        <v>0</v>
      </c>
      <c r="E28" s="65"/>
      <c r="F28" s="64">
        <v>85675</v>
      </c>
      <c r="G28" s="65"/>
      <c r="H28" s="64">
        <v>0</v>
      </c>
      <c r="I28" s="30"/>
      <c r="J28" s="64">
        <v>85675</v>
      </c>
    </row>
    <row r="29" spans="1:12" ht="21.95" customHeight="1">
      <c r="A29" s="27" t="s">
        <v>97</v>
      </c>
      <c r="B29" s="38">
        <v>12</v>
      </c>
      <c r="C29" s="60"/>
      <c r="D29" s="30">
        <v>143931</v>
      </c>
      <c r="E29" s="32"/>
      <c r="F29" s="64">
        <v>148578</v>
      </c>
      <c r="G29" s="32"/>
      <c r="H29" s="64">
        <v>5175</v>
      </c>
      <c r="I29" s="32"/>
      <c r="J29" s="64">
        <v>1084</v>
      </c>
    </row>
    <row r="30" spans="1:12" ht="21.95" customHeight="1">
      <c r="A30" s="27" t="s">
        <v>98</v>
      </c>
      <c r="B30" s="38">
        <v>13</v>
      </c>
      <c r="C30" s="60"/>
      <c r="D30" s="30">
        <v>593683</v>
      </c>
      <c r="E30" s="32"/>
      <c r="F30" s="30">
        <v>634949</v>
      </c>
      <c r="G30" s="32"/>
      <c r="H30" s="30">
        <v>356273</v>
      </c>
      <c r="I30" s="32"/>
      <c r="J30" s="30">
        <v>389366</v>
      </c>
    </row>
    <row r="31" spans="1:12" ht="21.95" customHeight="1">
      <c r="A31" s="27" t="s">
        <v>170</v>
      </c>
      <c r="B31" s="38">
        <v>14</v>
      </c>
      <c r="C31" s="60"/>
      <c r="D31" s="30">
        <v>61234</v>
      </c>
      <c r="E31" s="32"/>
      <c r="F31" s="30">
        <v>0</v>
      </c>
      <c r="G31" s="32"/>
      <c r="H31" s="30">
        <v>185564</v>
      </c>
      <c r="I31" s="32"/>
      <c r="J31" s="30">
        <v>0</v>
      </c>
    </row>
    <row r="32" spans="1:12" ht="21.95" customHeight="1">
      <c r="A32" s="27" t="s">
        <v>164</v>
      </c>
      <c r="B32" s="38"/>
      <c r="C32" s="60"/>
      <c r="D32" s="30">
        <v>15927</v>
      </c>
      <c r="E32" s="32"/>
      <c r="F32" s="30">
        <v>15886</v>
      </c>
      <c r="G32" s="32"/>
      <c r="H32" s="30">
        <v>15719</v>
      </c>
      <c r="I32" s="32"/>
      <c r="J32" s="30">
        <v>15712</v>
      </c>
    </row>
    <row r="33" spans="1:10" ht="21.95" customHeight="1">
      <c r="A33" s="27" t="s">
        <v>126</v>
      </c>
      <c r="B33" s="38"/>
      <c r="C33" s="60"/>
      <c r="D33" s="30">
        <v>47263</v>
      </c>
      <c r="E33" s="32"/>
      <c r="F33" s="30">
        <v>46253</v>
      </c>
      <c r="G33" s="32"/>
      <c r="H33" s="30">
        <v>36267</v>
      </c>
      <c r="I33" s="32"/>
      <c r="J33" s="30">
        <v>35841</v>
      </c>
    </row>
    <row r="34" spans="1:10" ht="21.95" customHeight="1">
      <c r="A34" s="47" t="s">
        <v>99</v>
      </c>
      <c r="B34" s="38" t="s">
        <v>265</v>
      </c>
      <c r="C34" s="60"/>
      <c r="D34" s="33">
        <v>2908</v>
      </c>
      <c r="E34" s="32"/>
      <c r="F34" s="33">
        <v>10639</v>
      </c>
      <c r="G34" s="32"/>
      <c r="H34" s="33">
        <v>1967</v>
      </c>
      <c r="I34" s="32"/>
      <c r="J34" s="33">
        <v>26632</v>
      </c>
    </row>
    <row r="35" spans="1:10" ht="21.95" customHeight="1">
      <c r="A35" s="11" t="s">
        <v>17</v>
      </c>
      <c r="B35" s="38"/>
      <c r="C35" s="60"/>
      <c r="D35" s="39">
        <f>SUM(D23:D34)</f>
        <v>1144638</v>
      </c>
      <c r="E35" s="32"/>
      <c r="F35" s="39">
        <f>SUM(F23:F34)</f>
        <v>1147647</v>
      </c>
      <c r="G35" s="32"/>
      <c r="H35" s="39">
        <f>SUM(H23:H34)</f>
        <v>1242840</v>
      </c>
      <c r="I35" s="32"/>
      <c r="J35" s="39">
        <f>SUM(J23:J34)</f>
        <v>1101235</v>
      </c>
    </row>
    <row r="36" spans="1:10" ht="21.95" customHeight="1" thickBot="1">
      <c r="A36" s="11" t="s">
        <v>18</v>
      </c>
      <c r="B36" s="37"/>
      <c r="C36" s="37"/>
      <c r="D36" s="66">
        <f>D21+D35</f>
        <v>3433335</v>
      </c>
      <c r="E36" s="32"/>
      <c r="F36" s="66">
        <f>F21+F35</f>
        <v>3617668</v>
      </c>
      <c r="G36" s="32"/>
      <c r="H36" s="66">
        <f>H21+H35</f>
        <v>3109170</v>
      </c>
      <c r="I36" s="32"/>
      <c r="J36" s="66">
        <f>J21+J35</f>
        <v>3117871</v>
      </c>
    </row>
    <row r="37" spans="1:10" ht="21.95" customHeight="1" thickTop="1">
      <c r="B37" s="37"/>
      <c r="C37" s="37"/>
    </row>
    <row r="38" spans="1:10" ht="21.95" customHeight="1">
      <c r="A38" s="27" t="s">
        <v>263</v>
      </c>
      <c r="B38" s="37"/>
      <c r="C38" s="37"/>
    </row>
    <row r="39" spans="1:10" ht="21.95" customHeight="1">
      <c r="A39" s="4" t="s">
        <v>0</v>
      </c>
      <c r="B39" s="5"/>
      <c r="C39" s="6"/>
      <c r="D39" s="7"/>
      <c r="E39" s="5"/>
      <c r="F39" s="7"/>
      <c r="G39" s="8"/>
      <c r="H39" s="7"/>
      <c r="J39" s="27"/>
    </row>
    <row r="40" spans="1:10" ht="21.95" customHeight="1">
      <c r="A40" s="9" t="s">
        <v>113</v>
      </c>
      <c r="B40" s="5"/>
      <c r="C40" s="5"/>
      <c r="D40" s="7"/>
      <c r="E40" s="5"/>
      <c r="F40" s="7"/>
      <c r="G40" s="8"/>
      <c r="H40" s="7"/>
      <c r="J40" s="27"/>
    </row>
    <row r="41" spans="1:10" ht="20.100000000000001" customHeight="1">
      <c r="A41" s="9" t="s">
        <v>189</v>
      </c>
      <c r="B41" s="5"/>
      <c r="C41" s="5"/>
      <c r="D41" s="7"/>
      <c r="E41" s="5"/>
      <c r="F41" s="7"/>
      <c r="G41" s="8"/>
      <c r="H41" s="7"/>
      <c r="I41" s="5"/>
      <c r="J41" s="7"/>
    </row>
    <row r="42" spans="1:10" s="26" customFormat="1" ht="20.100000000000001" customHeight="1">
      <c r="D42" s="10"/>
      <c r="F42" s="10"/>
      <c r="H42" s="1"/>
      <c r="J42" s="43" t="s">
        <v>1</v>
      </c>
    </row>
    <row r="43" spans="1:10" ht="20.100000000000001" customHeight="1">
      <c r="A43" s="11"/>
      <c r="B43" s="11"/>
      <c r="C43" s="26"/>
      <c r="D43" s="139" t="s">
        <v>2</v>
      </c>
      <c r="E43" s="139"/>
      <c r="F43" s="139"/>
      <c r="G43" s="11"/>
      <c r="H43" s="139" t="s">
        <v>3</v>
      </c>
      <c r="I43" s="139"/>
      <c r="J43" s="139"/>
    </row>
    <row r="44" spans="1:10" ht="20.100000000000001" customHeight="1">
      <c r="B44" s="12" t="s">
        <v>4</v>
      </c>
      <c r="C44" s="26"/>
      <c r="D44" s="13" t="str">
        <f>"30 June 2020"</f>
        <v>30 June 2020</v>
      </c>
      <c r="E44" s="14"/>
      <c r="F44" s="13" t="str">
        <f>"31 December 2019"</f>
        <v>31 December 2019</v>
      </c>
      <c r="G44" s="11"/>
      <c r="H44" s="13" t="str">
        <f>"30 June 2020"</f>
        <v>30 June 2020</v>
      </c>
      <c r="I44" s="14"/>
      <c r="J44" s="13" t="str">
        <f>"31 December 2019"</f>
        <v>31 December 2019</v>
      </c>
    </row>
    <row r="45" spans="1:10" ht="20.100000000000001" customHeight="1">
      <c r="B45" s="15"/>
      <c r="C45" s="26"/>
      <c r="D45" s="45" t="s">
        <v>5</v>
      </c>
      <c r="E45" s="16"/>
      <c r="F45" s="45" t="s">
        <v>6</v>
      </c>
      <c r="G45" s="17"/>
      <c r="H45" s="45" t="s">
        <v>5</v>
      </c>
      <c r="I45" s="16"/>
      <c r="J45" s="45" t="s">
        <v>6</v>
      </c>
    </row>
    <row r="46" spans="1:10" ht="19.5" customHeight="1">
      <c r="B46" s="15"/>
      <c r="C46" s="26"/>
      <c r="D46" s="45" t="s">
        <v>7</v>
      </c>
      <c r="E46" s="16"/>
      <c r="F46" s="45"/>
      <c r="G46" s="17"/>
      <c r="H46" s="45" t="s">
        <v>7</v>
      </c>
      <c r="I46" s="16"/>
      <c r="J46" s="45"/>
    </row>
    <row r="47" spans="1:10" ht="21.95" customHeight="1">
      <c r="A47" s="11" t="s">
        <v>19</v>
      </c>
      <c r="B47" s="60"/>
      <c r="C47" s="60"/>
      <c r="D47" s="34"/>
      <c r="E47" s="45"/>
      <c r="F47" s="34"/>
      <c r="G47" s="35"/>
      <c r="H47" s="34"/>
      <c r="I47" s="40"/>
      <c r="J47" s="34"/>
    </row>
    <row r="48" spans="1:10" ht="21.95" customHeight="1">
      <c r="A48" s="11" t="s">
        <v>20</v>
      </c>
      <c r="B48" s="37"/>
      <c r="C48" s="37"/>
      <c r="D48" s="60"/>
      <c r="E48" s="60"/>
      <c r="F48" s="60"/>
      <c r="G48" s="60"/>
      <c r="H48" s="60"/>
      <c r="I48" s="60"/>
      <c r="J48" s="60"/>
    </row>
    <row r="49" spans="1:10" ht="21.95" customHeight="1">
      <c r="A49" s="2" t="s">
        <v>136</v>
      </c>
      <c r="B49" s="37"/>
      <c r="C49" s="37"/>
      <c r="D49" s="60"/>
      <c r="E49" s="60"/>
      <c r="F49" s="60"/>
      <c r="G49" s="60"/>
      <c r="H49" s="60"/>
      <c r="I49" s="60"/>
      <c r="J49" s="60"/>
    </row>
    <row r="50" spans="1:10" ht="21.95" customHeight="1">
      <c r="A50" s="47" t="s">
        <v>137</v>
      </c>
      <c r="B50" s="38">
        <v>16</v>
      </c>
      <c r="C50" s="37"/>
      <c r="D50" s="30">
        <v>213409</v>
      </c>
      <c r="E50" s="30"/>
      <c r="F50" s="30">
        <v>193867</v>
      </c>
      <c r="G50" s="30"/>
      <c r="H50" s="30">
        <v>97</v>
      </c>
      <c r="I50" s="30"/>
      <c r="J50" s="30">
        <v>535</v>
      </c>
    </row>
    <row r="51" spans="1:10" ht="21.95" customHeight="1">
      <c r="A51" s="27" t="s">
        <v>100</v>
      </c>
      <c r="B51" s="38" t="s">
        <v>266</v>
      </c>
      <c r="C51" s="37"/>
      <c r="D51" s="30">
        <v>312576</v>
      </c>
      <c r="E51" s="30"/>
      <c r="F51" s="30">
        <v>357290</v>
      </c>
      <c r="G51" s="30"/>
      <c r="H51" s="30">
        <v>259595</v>
      </c>
      <c r="I51" s="30"/>
      <c r="J51" s="30">
        <v>311082</v>
      </c>
    </row>
    <row r="52" spans="1:10" ht="21.95" customHeight="1">
      <c r="A52" s="47" t="s">
        <v>251</v>
      </c>
      <c r="B52" s="38"/>
      <c r="C52" s="37"/>
      <c r="D52" s="30"/>
      <c r="E52" s="30"/>
      <c r="F52" s="30"/>
      <c r="G52" s="30"/>
      <c r="H52" s="30"/>
      <c r="I52" s="29"/>
      <c r="J52" s="30"/>
    </row>
    <row r="53" spans="1:10" ht="21.95" customHeight="1">
      <c r="A53" s="47" t="s">
        <v>222</v>
      </c>
      <c r="B53" s="38">
        <v>18</v>
      </c>
      <c r="C53" s="37"/>
      <c r="D53" s="30">
        <v>1233</v>
      </c>
      <c r="E53" s="30"/>
      <c r="F53" s="30">
        <v>0</v>
      </c>
      <c r="G53" s="30"/>
      <c r="H53" s="30">
        <v>1233</v>
      </c>
      <c r="I53" s="30"/>
      <c r="J53" s="30">
        <v>0</v>
      </c>
    </row>
    <row r="54" spans="1:10" ht="21.95" customHeight="1">
      <c r="A54" s="27" t="s">
        <v>151</v>
      </c>
      <c r="B54" s="38"/>
      <c r="C54" s="37"/>
      <c r="D54" s="30">
        <v>18858</v>
      </c>
      <c r="E54" s="30"/>
      <c r="F54" s="30">
        <v>23362</v>
      </c>
      <c r="G54" s="30"/>
      <c r="H54" s="30">
        <v>0</v>
      </c>
      <c r="I54" s="30"/>
      <c r="J54" s="30">
        <v>0</v>
      </c>
    </row>
    <row r="55" spans="1:10" s="28" customFormat="1" ht="21.95" customHeight="1">
      <c r="A55" s="27" t="s">
        <v>165</v>
      </c>
      <c r="B55" s="41"/>
      <c r="C55" s="42"/>
      <c r="D55" s="30">
        <v>342213</v>
      </c>
      <c r="E55" s="30"/>
      <c r="F55" s="30">
        <v>427761</v>
      </c>
      <c r="G55" s="30"/>
      <c r="H55" s="30">
        <v>341769</v>
      </c>
      <c r="I55" s="30"/>
      <c r="J55" s="30">
        <v>426918</v>
      </c>
    </row>
    <row r="56" spans="1:10" s="28" customFormat="1" ht="21.95" customHeight="1">
      <c r="A56" s="27" t="s">
        <v>184</v>
      </c>
      <c r="B56" s="41">
        <v>19.2</v>
      </c>
      <c r="C56" s="42"/>
      <c r="D56" s="30">
        <v>13230</v>
      </c>
      <c r="E56" s="30"/>
      <c r="F56" s="30">
        <v>0</v>
      </c>
      <c r="G56" s="30"/>
      <c r="H56" s="30">
        <v>36374</v>
      </c>
      <c r="I56" s="30"/>
      <c r="J56" s="30">
        <v>0</v>
      </c>
    </row>
    <row r="57" spans="1:10" ht="21.95" customHeight="1">
      <c r="A57" s="27" t="s">
        <v>101</v>
      </c>
      <c r="B57" s="38"/>
      <c r="C57" s="37"/>
      <c r="D57" s="30">
        <v>13836</v>
      </c>
      <c r="E57" s="30"/>
      <c r="F57" s="30">
        <v>36682</v>
      </c>
      <c r="G57" s="30"/>
      <c r="H57" s="30">
        <v>0</v>
      </c>
      <c r="I57" s="30"/>
      <c r="J57" s="30">
        <v>29470</v>
      </c>
    </row>
    <row r="58" spans="1:10" ht="21.95" customHeight="1">
      <c r="A58" s="27" t="s">
        <v>21</v>
      </c>
      <c r="B58" s="38" t="s">
        <v>224</v>
      </c>
      <c r="C58" s="37"/>
      <c r="D58" s="33">
        <v>27354</v>
      </c>
      <c r="E58" s="30"/>
      <c r="F58" s="33">
        <v>21750</v>
      </c>
      <c r="G58" s="30"/>
      <c r="H58" s="33">
        <v>20071</v>
      </c>
      <c r="I58" s="30"/>
      <c r="J58" s="33">
        <v>14984</v>
      </c>
    </row>
    <row r="59" spans="1:10" ht="21.95" customHeight="1">
      <c r="A59" s="11" t="s">
        <v>22</v>
      </c>
      <c r="B59" s="37"/>
      <c r="C59" s="37"/>
      <c r="D59" s="39">
        <f>SUM(D50:D58)</f>
        <v>942709</v>
      </c>
      <c r="E59" s="29"/>
      <c r="F59" s="39">
        <f>SUM(F50:F58)</f>
        <v>1060712</v>
      </c>
      <c r="G59" s="29"/>
      <c r="H59" s="39">
        <f>SUM(H50:H58)</f>
        <v>659139</v>
      </c>
      <c r="I59" s="29"/>
      <c r="J59" s="39">
        <f>SUM(J50:J58)</f>
        <v>782989</v>
      </c>
    </row>
    <row r="60" spans="1:10" ht="21.95" customHeight="1">
      <c r="A60" s="11" t="s">
        <v>102</v>
      </c>
      <c r="B60" s="37"/>
      <c r="C60" s="37"/>
      <c r="D60" s="32"/>
      <c r="E60" s="32"/>
      <c r="F60" s="32"/>
      <c r="G60" s="32"/>
      <c r="H60" s="32"/>
      <c r="I60" s="31"/>
      <c r="J60" s="32"/>
    </row>
    <row r="61" spans="1:10" ht="21.95" customHeight="1">
      <c r="A61" s="26" t="s">
        <v>252</v>
      </c>
      <c r="B61" s="37"/>
      <c r="C61" s="37"/>
      <c r="D61" s="32"/>
      <c r="E61" s="32"/>
      <c r="F61" s="32"/>
      <c r="G61" s="32"/>
      <c r="H61" s="32"/>
      <c r="I61" s="31"/>
      <c r="J61" s="32"/>
    </row>
    <row r="62" spans="1:10" ht="21.95" customHeight="1">
      <c r="A62" s="26" t="s">
        <v>223</v>
      </c>
      <c r="B62" s="38">
        <v>18</v>
      </c>
      <c r="C62" s="37"/>
      <c r="D62" s="32">
        <v>2467</v>
      </c>
      <c r="E62" s="32"/>
      <c r="F62" s="30">
        <v>0</v>
      </c>
      <c r="G62" s="32"/>
      <c r="H62" s="32">
        <v>2467</v>
      </c>
      <c r="I62" s="32"/>
      <c r="J62" s="30">
        <v>0</v>
      </c>
    </row>
    <row r="63" spans="1:10" ht="21.95" customHeight="1">
      <c r="A63" s="27" t="s">
        <v>225</v>
      </c>
      <c r="B63" s="38">
        <v>19</v>
      </c>
      <c r="C63" s="37"/>
      <c r="D63" s="32">
        <v>48317</v>
      </c>
      <c r="E63" s="32"/>
      <c r="F63" s="30">
        <v>0</v>
      </c>
      <c r="G63" s="32"/>
      <c r="H63" s="32">
        <v>152480</v>
      </c>
      <c r="I63" s="32"/>
      <c r="J63" s="30">
        <v>0</v>
      </c>
    </row>
    <row r="64" spans="1:10" ht="21.95" customHeight="1">
      <c r="A64" s="47" t="s">
        <v>23</v>
      </c>
      <c r="B64" s="38"/>
      <c r="C64" s="37"/>
      <c r="D64" s="32">
        <v>203113</v>
      </c>
      <c r="E64" s="32"/>
      <c r="F64" s="32">
        <v>225813</v>
      </c>
      <c r="G64" s="32"/>
      <c r="H64" s="32">
        <v>184330</v>
      </c>
      <c r="I64" s="32"/>
      <c r="J64" s="32">
        <v>206088</v>
      </c>
    </row>
    <row r="65" spans="1:10" ht="21.95" customHeight="1">
      <c r="A65" s="11" t="s">
        <v>103</v>
      </c>
      <c r="B65" s="37"/>
      <c r="C65" s="37"/>
      <c r="D65" s="39">
        <f>SUM(D62:D64)</f>
        <v>253897</v>
      </c>
      <c r="E65" s="29"/>
      <c r="F65" s="39">
        <f>SUM(F62:F64)</f>
        <v>225813</v>
      </c>
      <c r="G65" s="29"/>
      <c r="H65" s="39">
        <f>SUM(H62:H64)</f>
        <v>339277</v>
      </c>
      <c r="I65" s="29"/>
      <c r="J65" s="39">
        <f>SUM(J62:J64)</f>
        <v>206088</v>
      </c>
    </row>
    <row r="66" spans="1:10" ht="21.95" customHeight="1">
      <c r="A66" s="11" t="s">
        <v>24</v>
      </c>
      <c r="B66" s="37"/>
      <c r="C66" s="37"/>
      <c r="D66" s="33">
        <f>SUM(D59,D65)</f>
        <v>1196606</v>
      </c>
      <c r="E66" s="30"/>
      <c r="F66" s="33">
        <f>SUM(F59,F65)</f>
        <v>1286525</v>
      </c>
      <c r="G66" s="30"/>
      <c r="H66" s="33">
        <f>SUM(H59,H65)</f>
        <v>998416</v>
      </c>
      <c r="I66" s="29"/>
      <c r="J66" s="33">
        <f>SUM(J59,J65)</f>
        <v>989077</v>
      </c>
    </row>
    <row r="67" spans="1:10" ht="21.95" customHeight="1">
      <c r="A67" s="11"/>
      <c r="B67" s="37"/>
      <c r="C67" s="37"/>
      <c r="D67" s="29"/>
      <c r="E67" s="30"/>
      <c r="F67" s="29"/>
      <c r="G67" s="30"/>
      <c r="H67" s="29"/>
      <c r="I67" s="29"/>
      <c r="J67" s="29"/>
    </row>
    <row r="68" spans="1:10" ht="21.95" customHeight="1">
      <c r="A68" s="27" t="s">
        <v>263</v>
      </c>
      <c r="B68" s="37"/>
      <c r="C68" s="37"/>
    </row>
    <row r="69" spans="1:10" ht="21.95" customHeight="1">
      <c r="A69" s="4" t="s">
        <v>0</v>
      </c>
      <c r="B69" s="5"/>
      <c r="C69" s="6"/>
      <c r="D69" s="7"/>
      <c r="E69" s="5"/>
      <c r="F69" s="7"/>
      <c r="G69" s="8"/>
      <c r="H69" s="7"/>
      <c r="J69" s="27"/>
    </row>
    <row r="70" spans="1:10" ht="21.95" customHeight="1">
      <c r="A70" s="9" t="s">
        <v>113</v>
      </c>
      <c r="B70" s="5"/>
      <c r="C70" s="5"/>
      <c r="D70" s="7"/>
      <c r="E70" s="5"/>
      <c r="F70" s="7"/>
      <c r="G70" s="8"/>
      <c r="H70" s="7"/>
      <c r="J70" s="27"/>
    </row>
    <row r="71" spans="1:10" ht="20.100000000000001" customHeight="1">
      <c r="A71" s="9" t="s">
        <v>189</v>
      </c>
      <c r="B71" s="5"/>
      <c r="C71" s="5"/>
      <c r="D71" s="7"/>
      <c r="E71" s="5"/>
      <c r="F71" s="7"/>
      <c r="G71" s="8"/>
      <c r="H71" s="7"/>
      <c r="I71" s="5"/>
      <c r="J71" s="7"/>
    </row>
    <row r="72" spans="1:10" s="26" customFormat="1" ht="20.100000000000001" customHeight="1">
      <c r="D72" s="10"/>
      <c r="F72" s="10"/>
      <c r="H72" s="1"/>
      <c r="J72" s="43" t="s">
        <v>1</v>
      </c>
    </row>
    <row r="73" spans="1:10" ht="20.100000000000001" customHeight="1">
      <c r="A73" s="11"/>
      <c r="B73" s="11"/>
      <c r="C73" s="26"/>
      <c r="D73" s="139" t="s">
        <v>2</v>
      </c>
      <c r="E73" s="139"/>
      <c r="F73" s="139"/>
      <c r="G73" s="11"/>
      <c r="H73" s="139" t="s">
        <v>3</v>
      </c>
      <c r="I73" s="139"/>
      <c r="J73" s="139"/>
    </row>
    <row r="74" spans="1:10" ht="20.100000000000001" customHeight="1">
      <c r="B74" s="37"/>
      <c r="C74" s="26"/>
      <c r="D74" s="13" t="str">
        <f>"30 June 2020"</f>
        <v>30 June 2020</v>
      </c>
      <c r="E74" s="14"/>
      <c r="F74" s="13" t="str">
        <f>"31 December 2019"</f>
        <v>31 December 2019</v>
      </c>
      <c r="G74" s="11"/>
      <c r="H74" s="13" t="str">
        <f>"30 June 2020"</f>
        <v>30 June 2020</v>
      </c>
      <c r="I74" s="14"/>
      <c r="J74" s="13" t="str">
        <f>"31 December 2019"</f>
        <v>31 December 2019</v>
      </c>
    </row>
    <row r="75" spans="1:10" ht="20.100000000000001" customHeight="1">
      <c r="B75" s="15"/>
      <c r="C75" s="26"/>
      <c r="D75" s="45" t="s">
        <v>5</v>
      </c>
      <c r="E75" s="16"/>
      <c r="F75" s="45" t="s">
        <v>6</v>
      </c>
      <c r="G75" s="17"/>
      <c r="H75" s="45" t="s">
        <v>5</v>
      </c>
      <c r="I75" s="16"/>
      <c r="J75" s="45" t="s">
        <v>6</v>
      </c>
    </row>
    <row r="76" spans="1:10" ht="19.5" customHeight="1">
      <c r="B76" s="15"/>
      <c r="C76" s="26"/>
      <c r="D76" s="45" t="s">
        <v>7</v>
      </c>
      <c r="E76" s="16"/>
      <c r="F76" s="45"/>
      <c r="G76" s="17"/>
      <c r="H76" s="45" t="s">
        <v>7</v>
      </c>
      <c r="I76" s="16"/>
      <c r="J76" s="45"/>
    </row>
    <row r="77" spans="1:10" ht="21.95" customHeight="1">
      <c r="A77" s="11" t="s">
        <v>25</v>
      </c>
      <c r="B77" s="37"/>
      <c r="C77" s="37"/>
      <c r="D77" s="44"/>
      <c r="E77" s="44"/>
      <c r="F77" s="44"/>
      <c r="G77" s="44"/>
      <c r="H77" s="44"/>
      <c r="I77" s="44"/>
      <c r="J77" s="44"/>
    </row>
    <row r="78" spans="1:10" ht="21.95" customHeight="1">
      <c r="A78" s="1" t="s">
        <v>26</v>
      </c>
      <c r="B78" s="38"/>
      <c r="C78" s="37"/>
      <c r="D78" s="43"/>
      <c r="E78" s="46"/>
      <c r="F78" s="43"/>
      <c r="G78" s="46"/>
      <c r="H78" s="43"/>
      <c r="I78" s="36"/>
      <c r="J78" s="43"/>
    </row>
    <row r="79" spans="1:10" ht="21.95" customHeight="1">
      <c r="A79" s="67" t="s">
        <v>27</v>
      </c>
      <c r="B79" s="38"/>
      <c r="C79" s="37"/>
      <c r="D79" s="43"/>
      <c r="E79" s="46"/>
      <c r="F79" s="43"/>
      <c r="G79" s="46"/>
      <c r="H79" s="43"/>
      <c r="I79" s="36"/>
      <c r="J79" s="43"/>
    </row>
    <row r="80" spans="1:10" ht="21.95" customHeight="1" thickBot="1">
      <c r="A80" s="1" t="s">
        <v>120</v>
      </c>
      <c r="B80" s="38"/>
      <c r="C80" s="37"/>
      <c r="D80" s="68">
        <v>809646</v>
      </c>
      <c r="E80" s="30"/>
      <c r="F80" s="68">
        <v>809646</v>
      </c>
      <c r="G80" s="30"/>
      <c r="H80" s="68">
        <v>809646</v>
      </c>
      <c r="I80" s="30"/>
      <c r="J80" s="68">
        <v>809646</v>
      </c>
    </row>
    <row r="81" spans="1:10" ht="20.100000000000001" customHeight="1" thickTop="1">
      <c r="A81" s="1" t="s">
        <v>28</v>
      </c>
      <c r="B81" s="37"/>
      <c r="C81" s="37"/>
      <c r="D81" s="30"/>
      <c r="E81" s="30"/>
      <c r="F81" s="30"/>
      <c r="G81" s="30"/>
      <c r="H81" s="30"/>
      <c r="I81" s="30"/>
      <c r="J81" s="30"/>
    </row>
    <row r="82" spans="1:10" s="26" customFormat="1" ht="20.100000000000001" customHeight="1">
      <c r="A82" s="1" t="s">
        <v>121</v>
      </c>
      <c r="B82" s="37"/>
      <c r="C82" s="37"/>
      <c r="D82" s="30">
        <v>750000</v>
      </c>
      <c r="E82" s="30"/>
      <c r="F82" s="30">
        <v>750000</v>
      </c>
      <c r="G82" s="30"/>
      <c r="H82" s="30">
        <v>750000</v>
      </c>
      <c r="I82" s="30"/>
      <c r="J82" s="30">
        <v>750000</v>
      </c>
    </row>
    <row r="83" spans="1:10" ht="20.100000000000001" customHeight="1">
      <c r="A83" s="27" t="s">
        <v>29</v>
      </c>
      <c r="B83" s="37"/>
      <c r="C83" s="37"/>
      <c r="D83" s="30">
        <v>733567</v>
      </c>
      <c r="E83" s="30"/>
      <c r="F83" s="30">
        <v>733567</v>
      </c>
      <c r="G83" s="30"/>
      <c r="H83" s="30">
        <v>733567</v>
      </c>
      <c r="I83" s="30"/>
      <c r="J83" s="30">
        <v>733567</v>
      </c>
    </row>
    <row r="84" spans="1:10" ht="20.100000000000001" customHeight="1">
      <c r="A84" s="27" t="s">
        <v>111</v>
      </c>
      <c r="B84" s="37"/>
      <c r="C84" s="37"/>
      <c r="D84" s="30">
        <v>145956</v>
      </c>
      <c r="E84" s="30"/>
      <c r="F84" s="30">
        <v>145956</v>
      </c>
      <c r="G84" s="30"/>
      <c r="H84" s="30">
        <v>145956</v>
      </c>
      <c r="I84" s="30"/>
      <c r="J84" s="30">
        <v>145956</v>
      </c>
    </row>
    <row r="85" spans="1:10" ht="20.100000000000001" customHeight="1">
      <c r="A85" s="27" t="s">
        <v>185</v>
      </c>
      <c r="B85" s="38"/>
      <c r="C85" s="37"/>
      <c r="D85" s="30">
        <v>8027</v>
      </c>
      <c r="E85" s="30"/>
      <c r="F85" s="30">
        <v>8027</v>
      </c>
      <c r="G85" s="30"/>
      <c r="H85" s="30">
        <v>16676</v>
      </c>
      <c r="I85" s="30"/>
      <c r="J85" s="30">
        <v>16676</v>
      </c>
    </row>
    <row r="86" spans="1:10" ht="19.5" customHeight="1">
      <c r="A86" s="27" t="s">
        <v>30</v>
      </c>
      <c r="B86" s="37"/>
      <c r="C86" s="37"/>
      <c r="D86" s="30"/>
      <c r="E86" s="30"/>
      <c r="F86" s="30"/>
      <c r="G86" s="30"/>
      <c r="H86" s="30"/>
      <c r="I86" s="30"/>
      <c r="J86" s="30"/>
    </row>
    <row r="87" spans="1:10" ht="21.95" customHeight="1">
      <c r="A87" s="27" t="s">
        <v>31</v>
      </c>
      <c r="B87" s="37"/>
      <c r="C87" s="37"/>
      <c r="D87" s="30"/>
      <c r="E87" s="30"/>
      <c r="F87" s="30"/>
      <c r="G87" s="30"/>
      <c r="H87" s="30"/>
      <c r="I87" s="30"/>
      <c r="J87" s="30"/>
    </row>
    <row r="88" spans="1:10" ht="21.95" customHeight="1">
      <c r="A88" s="27" t="s">
        <v>110</v>
      </c>
      <c r="B88" s="38"/>
      <c r="C88" s="37"/>
      <c r="D88" s="30">
        <v>90000</v>
      </c>
      <c r="E88" s="30"/>
      <c r="F88" s="30">
        <v>90000</v>
      </c>
      <c r="G88" s="30"/>
      <c r="H88" s="30">
        <v>90000</v>
      </c>
      <c r="I88" s="30"/>
      <c r="J88" s="30">
        <v>90000</v>
      </c>
    </row>
    <row r="89" spans="1:10" ht="21.95" customHeight="1">
      <c r="A89" s="27" t="s">
        <v>166</v>
      </c>
      <c r="B89" s="38"/>
      <c r="C89" s="37"/>
      <c r="D89" s="30">
        <v>26074</v>
      </c>
      <c r="E89" s="30"/>
      <c r="F89" s="30">
        <v>26074</v>
      </c>
      <c r="G89" s="30"/>
      <c r="H89" s="69">
        <v>0</v>
      </c>
      <c r="I89" s="30"/>
      <c r="J89" s="69">
        <v>0</v>
      </c>
    </row>
    <row r="90" spans="1:10" ht="21.95" customHeight="1">
      <c r="A90" s="28" t="s">
        <v>32</v>
      </c>
      <c r="B90" s="60"/>
      <c r="C90" s="37"/>
      <c r="D90" s="30">
        <v>572893</v>
      </c>
      <c r="E90" s="30"/>
      <c r="F90" s="30">
        <v>647690</v>
      </c>
      <c r="G90" s="30"/>
      <c r="H90" s="30">
        <v>474009</v>
      </c>
      <c r="I90" s="30"/>
      <c r="J90" s="30">
        <v>476084</v>
      </c>
    </row>
    <row r="91" spans="1:10" ht="21.95" customHeight="1">
      <c r="A91" s="28" t="s">
        <v>33</v>
      </c>
      <c r="B91" s="60"/>
      <c r="C91" s="37"/>
      <c r="D91" s="33">
        <v>-101358</v>
      </c>
      <c r="E91" s="30"/>
      <c r="F91" s="33">
        <v>-82050</v>
      </c>
      <c r="G91" s="30"/>
      <c r="H91" s="33">
        <v>-99454</v>
      </c>
      <c r="I91" s="30"/>
      <c r="J91" s="33">
        <v>-83489</v>
      </c>
    </row>
    <row r="92" spans="1:10" ht="21.95" customHeight="1">
      <c r="A92" s="11" t="s">
        <v>104</v>
      </c>
      <c r="B92" s="37"/>
      <c r="C92" s="37"/>
      <c r="D92" s="30">
        <f>SUM(D82:D91)</f>
        <v>2225159</v>
      </c>
      <c r="E92" s="30"/>
      <c r="F92" s="30">
        <f>SUM(F82:F91)</f>
        <v>2319264</v>
      </c>
      <c r="G92" s="30"/>
      <c r="H92" s="30">
        <f>SUM(H82:H91)</f>
        <v>2110754</v>
      </c>
      <c r="I92" s="30"/>
      <c r="J92" s="30">
        <f>SUM(J82:J91)</f>
        <v>2128794</v>
      </c>
    </row>
    <row r="93" spans="1:10" ht="21.95" customHeight="1">
      <c r="A93" s="27" t="s">
        <v>35</v>
      </c>
      <c r="B93" s="37"/>
      <c r="C93" s="37"/>
      <c r="D93" s="33">
        <v>11570</v>
      </c>
      <c r="E93" s="30"/>
      <c r="F93" s="33">
        <v>11879</v>
      </c>
      <c r="G93" s="30"/>
      <c r="H93" s="33">
        <v>0</v>
      </c>
      <c r="I93" s="30"/>
      <c r="J93" s="33">
        <v>0</v>
      </c>
    </row>
    <row r="94" spans="1:10" ht="21.95" customHeight="1">
      <c r="A94" s="11" t="s">
        <v>36</v>
      </c>
      <c r="B94" s="37"/>
      <c r="C94" s="37"/>
      <c r="D94" s="33">
        <f>SUM(D92:D93)</f>
        <v>2236729</v>
      </c>
      <c r="E94" s="30"/>
      <c r="F94" s="33">
        <f>SUM(F92:F93)</f>
        <v>2331143</v>
      </c>
      <c r="G94" s="30"/>
      <c r="H94" s="33">
        <f>SUM(H92:H93)</f>
        <v>2110754</v>
      </c>
      <c r="I94" s="30"/>
      <c r="J94" s="33">
        <f>SUM(J92:J93)</f>
        <v>2128794</v>
      </c>
    </row>
    <row r="95" spans="1:10" ht="21.95" customHeight="1" thickBot="1">
      <c r="A95" s="11" t="s">
        <v>37</v>
      </c>
      <c r="B95" s="37"/>
      <c r="C95" s="37"/>
      <c r="D95" s="68">
        <f>D66+D94</f>
        <v>3433335</v>
      </c>
      <c r="E95" s="30"/>
      <c r="F95" s="68">
        <f>F66+F94</f>
        <v>3617668</v>
      </c>
      <c r="G95" s="30"/>
      <c r="H95" s="68">
        <f>H66+H94</f>
        <v>3109170</v>
      </c>
      <c r="I95" s="30"/>
      <c r="J95" s="68">
        <f>J66+J94</f>
        <v>3117871</v>
      </c>
    </row>
    <row r="96" spans="1:10" ht="22.5" customHeight="1" thickTop="1">
      <c r="B96" s="37"/>
      <c r="C96" s="37"/>
      <c r="D96" s="32">
        <f>D95-D36</f>
        <v>0</v>
      </c>
      <c r="E96" s="32"/>
      <c r="F96" s="32">
        <f>F95-F36</f>
        <v>0</v>
      </c>
      <c r="G96" s="32"/>
      <c r="H96" s="32">
        <f>H95-H36</f>
        <v>0</v>
      </c>
      <c r="I96" s="32"/>
      <c r="J96" s="32">
        <f>J95-J36</f>
        <v>0</v>
      </c>
    </row>
    <row r="97" spans="1:2" ht="21.95" customHeight="1">
      <c r="A97" s="27" t="s">
        <v>263</v>
      </c>
    </row>
    <row r="98" spans="1:2" ht="15" customHeight="1">
      <c r="A98" s="2"/>
    </row>
    <row r="99" spans="1:2" ht="21.95" customHeight="1">
      <c r="A99" s="3"/>
    </row>
    <row r="100" spans="1:2" ht="21.95" customHeight="1">
      <c r="A100" s="2"/>
    </row>
    <row r="101" spans="1:2" ht="21.95" customHeight="1">
      <c r="A101" s="2"/>
      <c r="B101" s="27" t="s">
        <v>38</v>
      </c>
    </row>
    <row r="102" spans="1:2" ht="21.95" customHeight="1">
      <c r="A102" s="3"/>
    </row>
  </sheetData>
  <mergeCells count="6">
    <mergeCell ref="D5:F5"/>
    <mergeCell ref="H5:J5"/>
    <mergeCell ref="D43:F43"/>
    <mergeCell ref="H43:J43"/>
    <mergeCell ref="D73:F73"/>
    <mergeCell ref="H73:J73"/>
  </mergeCells>
  <pageMargins left="0.70866141732283472" right="0.27559055118110237" top="0.6692913385826772" bottom="0.39370078740157483" header="0.19685039370078741" footer="0.19685039370078741"/>
  <pageSetup paperSize="9" scale="85" orientation="portrait" r:id="rId1"/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showGridLines="0" view="pageBreakPreview" zoomScaleNormal="100" zoomScaleSheetLayoutView="100" workbookViewId="0">
      <selection activeCell="D65" sqref="D65"/>
    </sheetView>
  </sheetViews>
  <sheetFormatPr defaultColWidth="10.85546875" defaultRowHeight="20.45" customHeight="1"/>
  <cols>
    <col min="1" max="1" width="44.42578125" style="57" customWidth="1"/>
    <col min="2" max="2" width="6.42578125" style="57" customWidth="1"/>
    <col min="3" max="3" width="2" style="57" customWidth="1"/>
    <col min="4" max="4" width="12.42578125" style="85" customWidth="1"/>
    <col min="5" max="5" width="2" style="57" customWidth="1"/>
    <col min="6" max="6" width="12.42578125" style="85" customWidth="1"/>
    <col min="7" max="7" width="2" style="57" customWidth="1"/>
    <col min="8" max="8" width="12.42578125" style="85" customWidth="1"/>
    <col min="9" max="9" width="2" style="57" customWidth="1"/>
    <col min="10" max="10" width="12.42578125" style="85" customWidth="1"/>
    <col min="11" max="11" width="1" style="57" customWidth="1"/>
    <col min="12" max="256" width="10.85546875" style="57"/>
    <col min="257" max="257" width="38.140625" style="57" customWidth="1"/>
    <col min="258" max="258" width="5.140625" style="57" customWidth="1"/>
    <col min="259" max="259" width="0.85546875" style="57" customWidth="1"/>
    <col min="260" max="260" width="14.28515625" style="57" customWidth="1"/>
    <col min="261" max="261" width="0.85546875" style="57" customWidth="1"/>
    <col min="262" max="262" width="14.28515625" style="57" customWidth="1"/>
    <col min="263" max="263" width="0.85546875" style="57" customWidth="1"/>
    <col min="264" max="264" width="14.28515625" style="57" customWidth="1"/>
    <col min="265" max="265" width="0.85546875" style="57" customWidth="1"/>
    <col min="266" max="266" width="14.28515625" style="57" customWidth="1"/>
    <col min="267" max="267" width="1" style="57" customWidth="1"/>
    <col min="268" max="512" width="10.85546875" style="57"/>
    <col min="513" max="513" width="38.140625" style="57" customWidth="1"/>
    <col min="514" max="514" width="5.140625" style="57" customWidth="1"/>
    <col min="515" max="515" width="0.85546875" style="57" customWidth="1"/>
    <col min="516" max="516" width="14.28515625" style="57" customWidth="1"/>
    <col min="517" max="517" width="0.85546875" style="57" customWidth="1"/>
    <col min="518" max="518" width="14.28515625" style="57" customWidth="1"/>
    <col min="519" max="519" width="0.85546875" style="57" customWidth="1"/>
    <col min="520" max="520" width="14.28515625" style="57" customWidth="1"/>
    <col min="521" max="521" width="0.85546875" style="57" customWidth="1"/>
    <col min="522" max="522" width="14.28515625" style="57" customWidth="1"/>
    <col min="523" max="523" width="1" style="57" customWidth="1"/>
    <col min="524" max="768" width="10.85546875" style="57"/>
    <col min="769" max="769" width="38.140625" style="57" customWidth="1"/>
    <col min="770" max="770" width="5.140625" style="57" customWidth="1"/>
    <col min="771" max="771" width="0.85546875" style="57" customWidth="1"/>
    <col min="772" max="772" width="14.28515625" style="57" customWidth="1"/>
    <col min="773" max="773" width="0.85546875" style="57" customWidth="1"/>
    <col min="774" max="774" width="14.28515625" style="57" customWidth="1"/>
    <col min="775" max="775" width="0.85546875" style="57" customWidth="1"/>
    <col min="776" max="776" width="14.28515625" style="57" customWidth="1"/>
    <col min="777" max="777" width="0.85546875" style="57" customWidth="1"/>
    <col min="778" max="778" width="14.28515625" style="57" customWidth="1"/>
    <col min="779" max="779" width="1" style="57" customWidth="1"/>
    <col min="780" max="1024" width="10.85546875" style="57"/>
    <col min="1025" max="1025" width="38.140625" style="57" customWidth="1"/>
    <col min="1026" max="1026" width="5.140625" style="57" customWidth="1"/>
    <col min="1027" max="1027" width="0.85546875" style="57" customWidth="1"/>
    <col min="1028" max="1028" width="14.28515625" style="57" customWidth="1"/>
    <col min="1029" max="1029" width="0.85546875" style="57" customWidth="1"/>
    <col min="1030" max="1030" width="14.28515625" style="57" customWidth="1"/>
    <col min="1031" max="1031" width="0.85546875" style="57" customWidth="1"/>
    <col min="1032" max="1032" width="14.28515625" style="57" customWidth="1"/>
    <col min="1033" max="1033" width="0.85546875" style="57" customWidth="1"/>
    <col min="1034" max="1034" width="14.28515625" style="57" customWidth="1"/>
    <col min="1035" max="1035" width="1" style="57" customWidth="1"/>
    <col min="1036" max="1280" width="10.85546875" style="57"/>
    <col min="1281" max="1281" width="38.140625" style="57" customWidth="1"/>
    <col min="1282" max="1282" width="5.140625" style="57" customWidth="1"/>
    <col min="1283" max="1283" width="0.85546875" style="57" customWidth="1"/>
    <col min="1284" max="1284" width="14.28515625" style="57" customWidth="1"/>
    <col min="1285" max="1285" width="0.85546875" style="57" customWidth="1"/>
    <col min="1286" max="1286" width="14.28515625" style="57" customWidth="1"/>
    <col min="1287" max="1287" width="0.85546875" style="57" customWidth="1"/>
    <col min="1288" max="1288" width="14.28515625" style="57" customWidth="1"/>
    <col min="1289" max="1289" width="0.85546875" style="57" customWidth="1"/>
    <col min="1290" max="1290" width="14.28515625" style="57" customWidth="1"/>
    <col min="1291" max="1291" width="1" style="57" customWidth="1"/>
    <col min="1292" max="1536" width="10.85546875" style="57"/>
    <col min="1537" max="1537" width="38.140625" style="57" customWidth="1"/>
    <col min="1538" max="1538" width="5.140625" style="57" customWidth="1"/>
    <col min="1539" max="1539" width="0.85546875" style="57" customWidth="1"/>
    <col min="1540" max="1540" width="14.28515625" style="57" customWidth="1"/>
    <col min="1541" max="1541" width="0.85546875" style="57" customWidth="1"/>
    <col min="1542" max="1542" width="14.28515625" style="57" customWidth="1"/>
    <col min="1543" max="1543" width="0.85546875" style="57" customWidth="1"/>
    <col min="1544" max="1544" width="14.28515625" style="57" customWidth="1"/>
    <col min="1545" max="1545" width="0.85546875" style="57" customWidth="1"/>
    <col min="1546" max="1546" width="14.28515625" style="57" customWidth="1"/>
    <col min="1547" max="1547" width="1" style="57" customWidth="1"/>
    <col min="1548" max="1792" width="10.85546875" style="57"/>
    <col min="1793" max="1793" width="38.140625" style="57" customWidth="1"/>
    <col min="1794" max="1794" width="5.140625" style="57" customWidth="1"/>
    <col min="1795" max="1795" width="0.85546875" style="57" customWidth="1"/>
    <col min="1796" max="1796" width="14.28515625" style="57" customWidth="1"/>
    <col min="1797" max="1797" width="0.85546875" style="57" customWidth="1"/>
    <col min="1798" max="1798" width="14.28515625" style="57" customWidth="1"/>
    <col min="1799" max="1799" width="0.85546875" style="57" customWidth="1"/>
    <col min="1800" max="1800" width="14.28515625" style="57" customWidth="1"/>
    <col min="1801" max="1801" width="0.85546875" style="57" customWidth="1"/>
    <col min="1802" max="1802" width="14.28515625" style="57" customWidth="1"/>
    <col min="1803" max="1803" width="1" style="57" customWidth="1"/>
    <col min="1804" max="2048" width="10.85546875" style="57"/>
    <col min="2049" max="2049" width="38.140625" style="57" customWidth="1"/>
    <col min="2050" max="2050" width="5.140625" style="57" customWidth="1"/>
    <col min="2051" max="2051" width="0.85546875" style="57" customWidth="1"/>
    <col min="2052" max="2052" width="14.28515625" style="57" customWidth="1"/>
    <col min="2053" max="2053" width="0.85546875" style="57" customWidth="1"/>
    <col min="2054" max="2054" width="14.28515625" style="57" customWidth="1"/>
    <col min="2055" max="2055" width="0.85546875" style="57" customWidth="1"/>
    <col min="2056" max="2056" width="14.28515625" style="57" customWidth="1"/>
    <col min="2057" max="2057" width="0.85546875" style="57" customWidth="1"/>
    <col min="2058" max="2058" width="14.28515625" style="57" customWidth="1"/>
    <col min="2059" max="2059" width="1" style="57" customWidth="1"/>
    <col min="2060" max="2304" width="10.85546875" style="57"/>
    <col min="2305" max="2305" width="38.140625" style="57" customWidth="1"/>
    <col min="2306" max="2306" width="5.140625" style="57" customWidth="1"/>
    <col min="2307" max="2307" width="0.85546875" style="57" customWidth="1"/>
    <col min="2308" max="2308" width="14.28515625" style="57" customWidth="1"/>
    <col min="2309" max="2309" width="0.85546875" style="57" customWidth="1"/>
    <col min="2310" max="2310" width="14.28515625" style="57" customWidth="1"/>
    <col min="2311" max="2311" width="0.85546875" style="57" customWidth="1"/>
    <col min="2312" max="2312" width="14.28515625" style="57" customWidth="1"/>
    <col min="2313" max="2313" width="0.85546875" style="57" customWidth="1"/>
    <col min="2314" max="2314" width="14.28515625" style="57" customWidth="1"/>
    <col min="2315" max="2315" width="1" style="57" customWidth="1"/>
    <col min="2316" max="2560" width="10.85546875" style="57"/>
    <col min="2561" max="2561" width="38.140625" style="57" customWidth="1"/>
    <col min="2562" max="2562" width="5.140625" style="57" customWidth="1"/>
    <col min="2563" max="2563" width="0.85546875" style="57" customWidth="1"/>
    <col min="2564" max="2564" width="14.28515625" style="57" customWidth="1"/>
    <col min="2565" max="2565" width="0.85546875" style="57" customWidth="1"/>
    <col min="2566" max="2566" width="14.28515625" style="57" customWidth="1"/>
    <col min="2567" max="2567" width="0.85546875" style="57" customWidth="1"/>
    <col min="2568" max="2568" width="14.28515625" style="57" customWidth="1"/>
    <col min="2569" max="2569" width="0.85546875" style="57" customWidth="1"/>
    <col min="2570" max="2570" width="14.28515625" style="57" customWidth="1"/>
    <col min="2571" max="2571" width="1" style="57" customWidth="1"/>
    <col min="2572" max="2816" width="10.85546875" style="57"/>
    <col min="2817" max="2817" width="38.140625" style="57" customWidth="1"/>
    <col min="2818" max="2818" width="5.140625" style="57" customWidth="1"/>
    <col min="2819" max="2819" width="0.85546875" style="57" customWidth="1"/>
    <col min="2820" max="2820" width="14.28515625" style="57" customWidth="1"/>
    <col min="2821" max="2821" width="0.85546875" style="57" customWidth="1"/>
    <col min="2822" max="2822" width="14.28515625" style="57" customWidth="1"/>
    <col min="2823" max="2823" width="0.85546875" style="57" customWidth="1"/>
    <col min="2824" max="2824" width="14.28515625" style="57" customWidth="1"/>
    <col min="2825" max="2825" width="0.85546875" style="57" customWidth="1"/>
    <col min="2826" max="2826" width="14.28515625" style="57" customWidth="1"/>
    <col min="2827" max="2827" width="1" style="57" customWidth="1"/>
    <col min="2828" max="3072" width="10.85546875" style="57"/>
    <col min="3073" max="3073" width="38.140625" style="57" customWidth="1"/>
    <col min="3074" max="3074" width="5.140625" style="57" customWidth="1"/>
    <col min="3075" max="3075" width="0.85546875" style="57" customWidth="1"/>
    <col min="3076" max="3076" width="14.28515625" style="57" customWidth="1"/>
    <col min="3077" max="3077" width="0.85546875" style="57" customWidth="1"/>
    <col min="3078" max="3078" width="14.28515625" style="57" customWidth="1"/>
    <col min="3079" max="3079" width="0.85546875" style="57" customWidth="1"/>
    <col min="3080" max="3080" width="14.28515625" style="57" customWidth="1"/>
    <col min="3081" max="3081" width="0.85546875" style="57" customWidth="1"/>
    <col min="3082" max="3082" width="14.28515625" style="57" customWidth="1"/>
    <col min="3083" max="3083" width="1" style="57" customWidth="1"/>
    <col min="3084" max="3328" width="10.85546875" style="57"/>
    <col min="3329" max="3329" width="38.140625" style="57" customWidth="1"/>
    <col min="3330" max="3330" width="5.140625" style="57" customWidth="1"/>
    <col min="3331" max="3331" width="0.85546875" style="57" customWidth="1"/>
    <col min="3332" max="3332" width="14.28515625" style="57" customWidth="1"/>
    <col min="3333" max="3333" width="0.85546875" style="57" customWidth="1"/>
    <col min="3334" max="3334" width="14.28515625" style="57" customWidth="1"/>
    <col min="3335" max="3335" width="0.85546875" style="57" customWidth="1"/>
    <col min="3336" max="3336" width="14.28515625" style="57" customWidth="1"/>
    <col min="3337" max="3337" width="0.85546875" style="57" customWidth="1"/>
    <col min="3338" max="3338" width="14.28515625" style="57" customWidth="1"/>
    <col min="3339" max="3339" width="1" style="57" customWidth="1"/>
    <col min="3340" max="3584" width="10.85546875" style="57"/>
    <col min="3585" max="3585" width="38.140625" style="57" customWidth="1"/>
    <col min="3586" max="3586" width="5.140625" style="57" customWidth="1"/>
    <col min="3587" max="3587" width="0.85546875" style="57" customWidth="1"/>
    <col min="3588" max="3588" width="14.28515625" style="57" customWidth="1"/>
    <col min="3589" max="3589" width="0.85546875" style="57" customWidth="1"/>
    <col min="3590" max="3590" width="14.28515625" style="57" customWidth="1"/>
    <col min="3591" max="3591" width="0.85546875" style="57" customWidth="1"/>
    <col min="3592" max="3592" width="14.28515625" style="57" customWidth="1"/>
    <col min="3593" max="3593" width="0.85546875" style="57" customWidth="1"/>
    <col min="3594" max="3594" width="14.28515625" style="57" customWidth="1"/>
    <col min="3595" max="3595" width="1" style="57" customWidth="1"/>
    <col min="3596" max="3840" width="10.85546875" style="57"/>
    <col min="3841" max="3841" width="38.140625" style="57" customWidth="1"/>
    <col min="3842" max="3842" width="5.140625" style="57" customWidth="1"/>
    <col min="3843" max="3843" width="0.85546875" style="57" customWidth="1"/>
    <col min="3844" max="3844" width="14.28515625" style="57" customWidth="1"/>
    <col min="3845" max="3845" width="0.85546875" style="57" customWidth="1"/>
    <col min="3846" max="3846" width="14.28515625" style="57" customWidth="1"/>
    <col min="3847" max="3847" width="0.85546875" style="57" customWidth="1"/>
    <col min="3848" max="3848" width="14.28515625" style="57" customWidth="1"/>
    <col min="3849" max="3849" width="0.85546875" style="57" customWidth="1"/>
    <col min="3850" max="3850" width="14.28515625" style="57" customWidth="1"/>
    <col min="3851" max="3851" width="1" style="57" customWidth="1"/>
    <col min="3852" max="4096" width="10.85546875" style="57"/>
    <col min="4097" max="4097" width="38.140625" style="57" customWidth="1"/>
    <col min="4098" max="4098" width="5.140625" style="57" customWidth="1"/>
    <col min="4099" max="4099" width="0.85546875" style="57" customWidth="1"/>
    <col min="4100" max="4100" width="14.28515625" style="57" customWidth="1"/>
    <col min="4101" max="4101" width="0.85546875" style="57" customWidth="1"/>
    <col min="4102" max="4102" width="14.28515625" style="57" customWidth="1"/>
    <col min="4103" max="4103" width="0.85546875" style="57" customWidth="1"/>
    <col min="4104" max="4104" width="14.28515625" style="57" customWidth="1"/>
    <col min="4105" max="4105" width="0.85546875" style="57" customWidth="1"/>
    <col min="4106" max="4106" width="14.28515625" style="57" customWidth="1"/>
    <col min="4107" max="4107" width="1" style="57" customWidth="1"/>
    <col min="4108" max="4352" width="10.85546875" style="57"/>
    <col min="4353" max="4353" width="38.140625" style="57" customWidth="1"/>
    <col min="4354" max="4354" width="5.140625" style="57" customWidth="1"/>
    <col min="4355" max="4355" width="0.85546875" style="57" customWidth="1"/>
    <col min="4356" max="4356" width="14.28515625" style="57" customWidth="1"/>
    <col min="4357" max="4357" width="0.85546875" style="57" customWidth="1"/>
    <col min="4358" max="4358" width="14.28515625" style="57" customWidth="1"/>
    <col min="4359" max="4359" width="0.85546875" style="57" customWidth="1"/>
    <col min="4360" max="4360" width="14.28515625" style="57" customWidth="1"/>
    <col min="4361" max="4361" width="0.85546875" style="57" customWidth="1"/>
    <col min="4362" max="4362" width="14.28515625" style="57" customWidth="1"/>
    <col min="4363" max="4363" width="1" style="57" customWidth="1"/>
    <col min="4364" max="4608" width="10.85546875" style="57"/>
    <col min="4609" max="4609" width="38.140625" style="57" customWidth="1"/>
    <col min="4610" max="4610" width="5.140625" style="57" customWidth="1"/>
    <col min="4611" max="4611" width="0.85546875" style="57" customWidth="1"/>
    <col min="4612" max="4612" width="14.28515625" style="57" customWidth="1"/>
    <col min="4613" max="4613" width="0.85546875" style="57" customWidth="1"/>
    <col min="4614" max="4614" width="14.28515625" style="57" customWidth="1"/>
    <col min="4615" max="4615" width="0.85546875" style="57" customWidth="1"/>
    <col min="4616" max="4616" width="14.28515625" style="57" customWidth="1"/>
    <col min="4617" max="4617" width="0.85546875" style="57" customWidth="1"/>
    <col min="4618" max="4618" width="14.28515625" style="57" customWidth="1"/>
    <col min="4619" max="4619" width="1" style="57" customWidth="1"/>
    <col min="4620" max="4864" width="10.85546875" style="57"/>
    <col min="4865" max="4865" width="38.140625" style="57" customWidth="1"/>
    <col min="4866" max="4866" width="5.140625" style="57" customWidth="1"/>
    <col min="4867" max="4867" width="0.85546875" style="57" customWidth="1"/>
    <col min="4868" max="4868" width="14.28515625" style="57" customWidth="1"/>
    <col min="4869" max="4869" width="0.85546875" style="57" customWidth="1"/>
    <col min="4870" max="4870" width="14.28515625" style="57" customWidth="1"/>
    <col min="4871" max="4871" width="0.85546875" style="57" customWidth="1"/>
    <col min="4872" max="4872" width="14.28515625" style="57" customWidth="1"/>
    <col min="4873" max="4873" width="0.85546875" style="57" customWidth="1"/>
    <col min="4874" max="4874" width="14.28515625" style="57" customWidth="1"/>
    <col min="4875" max="4875" width="1" style="57" customWidth="1"/>
    <col min="4876" max="5120" width="10.85546875" style="57"/>
    <col min="5121" max="5121" width="38.140625" style="57" customWidth="1"/>
    <col min="5122" max="5122" width="5.140625" style="57" customWidth="1"/>
    <col min="5123" max="5123" width="0.85546875" style="57" customWidth="1"/>
    <col min="5124" max="5124" width="14.28515625" style="57" customWidth="1"/>
    <col min="5125" max="5125" width="0.85546875" style="57" customWidth="1"/>
    <col min="5126" max="5126" width="14.28515625" style="57" customWidth="1"/>
    <col min="5127" max="5127" width="0.85546875" style="57" customWidth="1"/>
    <col min="5128" max="5128" width="14.28515625" style="57" customWidth="1"/>
    <col min="5129" max="5129" width="0.85546875" style="57" customWidth="1"/>
    <col min="5130" max="5130" width="14.28515625" style="57" customWidth="1"/>
    <col min="5131" max="5131" width="1" style="57" customWidth="1"/>
    <col min="5132" max="5376" width="10.85546875" style="57"/>
    <col min="5377" max="5377" width="38.140625" style="57" customWidth="1"/>
    <col min="5378" max="5378" width="5.140625" style="57" customWidth="1"/>
    <col min="5379" max="5379" width="0.85546875" style="57" customWidth="1"/>
    <col min="5380" max="5380" width="14.28515625" style="57" customWidth="1"/>
    <col min="5381" max="5381" width="0.85546875" style="57" customWidth="1"/>
    <col min="5382" max="5382" width="14.28515625" style="57" customWidth="1"/>
    <col min="5383" max="5383" width="0.85546875" style="57" customWidth="1"/>
    <col min="5384" max="5384" width="14.28515625" style="57" customWidth="1"/>
    <col min="5385" max="5385" width="0.85546875" style="57" customWidth="1"/>
    <col min="5386" max="5386" width="14.28515625" style="57" customWidth="1"/>
    <col min="5387" max="5387" width="1" style="57" customWidth="1"/>
    <col min="5388" max="5632" width="10.85546875" style="57"/>
    <col min="5633" max="5633" width="38.140625" style="57" customWidth="1"/>
    <col min="5634" max="5634" width="5.140625" style="57" customWidth="1"/>
    <col min="5635" max="5635" width="0.85546875" style="57" customWidth="1"/>
    <col min="5636" max="5636" width="14.28515625" style="57" customWidth="1"/>
    <col min="5637" max="5637" width="0.85546875" style="57" customWidth="1"/>
    <col min="5638" max="5638" width="14.28515625" style="57" customWidth="1"/>
    <col min="5639" max="5639" width="0.85546875" style="57" customWidth="1"/>
    <col min="5640" max="5640" width="14.28515625" style="57" customWidth="1"/>
    <col min="5641" max="5641" width="0.85546875" style="57" customWidth="1"/>
    <col min="5642" max="5642" width="14.28515625" style="57" customWidth="1"/>
    <col min="5643" max="5643" width="1" style="57" customWidth="1"/>
    <col min="5644" max="5888" width="10.85546875" style="57"/>
    <col min="5889" max="5889" width="38.140625" style="57" customWidth="1"/>
    <col min="5890" max="5890" width="5.140625" style="57" customWidth="1"/>
    <col min="5891" max="5891" width="0.85546875" style="57" customWidth="1"/>
    <col min="5892" max="5892" width="14.28515625" style="57" customWidth="1"/>
    <col min="5893" max="5893" width="0.85546875" style="57" customWidth="1"/>
    <col min="5894" max="5894" width="14.28515625" style="57" customWidth="1"/>
    <col min="5895" max="5895" width="0.85546875" style="57" customWidth="1"/>
    <col min="5896" max="5896" width="14.28515625" style="57" customWidth="1"/>
    <col min="5897" max="5897" width="0.85546875" style="57" customWidth="1"/>
    <col min="5898" max="5898" width="14.28515625" style="57" customWidth="1"/>
    <col min="5899" max="5899" width="1" style="57" customWidth="1"/>
    <col min="5900" max="6144" width="10.85546875" style="57"/>
    <col min="6145" max="6145" width="38.140625" style="57" customWidth="1"/>
    <col min="6146" max="6146" width="5.140625" style="57" customWidth="1"/>
    <col min="6147" max="6147" width="0.85546875" style="57" customWidth="1"/>
    <col min="6148" max="6148" width="14.28515625" style="57" customWidth="1"/>
    <col min="6149" max="6149" width="0.85546875" style="57" customWidth="1"/>
    <col min="6150" max="6150" width="14.28515625" style="57" customWidth="1"/>
    <col min="6151" max="6151" width="0.85546875" style="57" customWidth="1"/>
    <col min="6152" max="6152" width="14.28515625" style="57" customWidth="1"/>
    <col min="6153" max="6153" width="0.85546875" style="57" customWidth="1"/>
    <col min="6154" max="6154" width="14.28515625" style="57" customWidth="1"/>
    <col min="6155" max="6155" width="1" style="57" customWidth="1"/>
    <col min="6156" max="6400" width="10.85546875" style="57"/>
    <col min="6401" max="6401" width="38.140625" style="57" customWidth="1"/>
    <col min="6402" max="6402" width="5.140625" style="57" customWidth="1"/>
    <col min="6403" max="6403" width="0.85546875" style="57" customWidth="1"/>
    <col min="6404" max="6404" width="14.28515625" style="57" customWidth="1"/>
    <col min="6405" max="6405" width="0.85546875" style="57" customWidth="1"/>
    <col min="6406" max="6406" width="14.28515625" style="57" customWidth="1"/>
    <col min="6407" max="6407" width="0.85546875" style="57" customWidth="1"/>
    <col min="6408" max="6408" width="14.28515625" style="57" customWidth="1"/>
    <col min="6409" max="6409" width="0.85546875" style="57" customWidth="1"/>
    <col min="6410" max="6410" width="14.28515625" style="57" customWidth="1"/>
    <col min="6411" max="6411" width="1" style="57" customWidth="1"/>
    <col min="6412" max="6656" width="10.85546875" style="57"/>
    <col min="6657" max="6657" width="38.140625" style="57" customWidth="1"/>
    <col min="6658" max="6658" width="5.140625" style="57" customWidth="1"/>
    <col min="6659" max="6659" width="0.85546875" style="57" customWidth="1"/>
    <col min="6660" max="6660" width="14.28515625" style="57" customWidth="1"/>
    <col min="6661" max="6661" width="0.85546875" style="57" customWidth="1"/>
    <col min="6662" max="6662" width="14.28515625" style="57" customWidth="1"/>
    <col min="6663" max="6663" width="0.85546875" style="57" customWidth="1"/>
    <col min="6664" max="6664" width="14.28515625" style="57" customWidth="1"/>
    <col min="6665" max="6665" width="0.85546875" style="57" customWidth="1"/>
    <col min="6666" max="6666" width="14.28515625" style="57" customWidth="1"/>
    <col min="6667" max="6667" width="1" style="57" customWidth="1"/>
    <col min="6668" max="6912" width="10.85546875" style="57"/>
    <col min="6913" max="6913" width="38.140625" style="57" customWidth="1"/>
    <col min="6914" max="6914" width="5.140625" style="57" customWidth="1"/>
    <col min="6915" max="6915" width="0.85546875" style="57" customWidth="1"/>
    <col min="6916" max="6916" width="14.28515625" style="57" customWidth="1"/>
    <col min="6917" max="6917" width="0.85546875" style="57" customWidth="1"/>
    <col min="6918" max="6918" width="14.28515625" style="57" customWidth="1"/>
    <col min="6919" max="6919" width="0.85546875" style="57" customWidth="1"/>
    <col min="6920" max="6920" width="14.28515625" style="57" customWidth="1"/>
    <col min="6921" max="6921" width="0.85546875" style="57" customWidth="1"/>
    <col min="6922" max="6922" width="14.28515625" style="57" customWidth="1"/>
    <col min="6923" max="6923" width="1" style="57" customWidth="1"/>
    <col min="6924" max="7168" width="10.85546875" style="57"/>
    <col min="7169" max="7169" width="38.140625" style="57" customWidth="1"/>
    <col min="7170" max="7170" width="5.140625" style="57" customWidth="1"/>
    <col min="7171" max="7171" width="0.85546875" style="57" customWidth="1"/>
    <col min="7172" max="7172" width="14.28515625" style="57" customWidth="1"/>
    <col min="7173" max="7173" width="0.85546875" style="57" customWidth="1"/>
    <col min="7174" max="7174" width="14.28515625" style="57" customWidth="1"/>
    <col min="7175" max="7175" width="0.85546875" style="57" customWidth="1"/>
    <col min="7176" max="7176" width="14.28515625" style="57" customWidth="1"/>
    <col min="7177" max="7177" width="0.85546875" style="57" customWidth="1"/>
    <col min="7178" max="7178" width="14.28515625" style="57" customWidth="1"/>
    <col min="7179" max="7179" width="1" style="57" customWidth="1"/>
    <col min="7180" max="7424" width="10.85546875" style="57"/>
    <col min="7425" max="7425" width="38.140625" style="57" customWidth="1"/>
    <col min="7426" max="7426" width="5.140625" style="57" customWidth="1"/>
    <col min="7427" max="7427" width="0.85546875" style="57" customWidth="1"/>
    <col min="7428" max="7428" width="14.28515625" style="57" customWidth="1"/>
    <col min="7429" max="7429" width="0.85546875" style="57" customWidth="1"/>
    <col min="7430" max="7430" width="14.28515625" style="57" customWidth="1"/>
    <col min="7431" max="7431" width="0.85546875" style="57" customWidth="1"/>
    <col min="7432" max="7432" width="14.28515625" style="57" customWidth="1"/>
    <col min="7433" max="7433" width="0.85546875" style="57" customWidth="1"/>
    <col min="7434" max="7434" width="14.28515625" style="57" customWidth="1"/>
    <col min="7435" max="7435" width="1" style="57" customWidth="1"/>
    <col min="7436" max="7680" width="10.85546875" style="57"/>
    <col min="7681" max="7681" width="38.140625" style="57" customWidth="1"/>
    <col min="7682" max="7682" width="5.140625" style="57" customWidth="1"/>
    <col min="7683" max="7683" width="0.85546875" style="57" customWidth="1"/>
    <col min="7684" max="7684" width="14.28515625" style="57" customWidth="1"/>
    <col min="7685" max="7685" width="0.85546875" style="57" customWidth="1"/>
    <col min="7686" max="7686" width="14.28515625" style="57" customWidth="1"/>
    <col min="7687" max="7687" width="0.85546875" style="57" customWidth="1"/>
    <col min="7688" max="7688" width="14.28515625" style="57" customWidth="1"/>
    <col min="7689" max="7689" width="0.85546875" style="57" customWidth="1"/>
    <col min="7690" max="7690" width="14.28515625" style="57" customWidth="1"/>
    <col min="7691" max="7691" width="1" style="57" customWidth="1"/>
    <col min="7692" max="7936" width="10.85546875" style="57"/>
    <col min="7937" max="7937" width="38.140625" style="57" customWidth="1"/>
    <col min="7938" max="7938" width="5.140625" style="57" customWidth="1"/>
    <col min="7939" max="7939" width="0.85546875" style="57" customWidth="1"/>
    <col min="7940" max="7940" width="14.28515625" style="57" customWidth="1"/>
    <col min="7941" max="7941" width="0.85546875" style="57" customWidth="1"/>
    <col min="7942" max="7942" width="14.28515625" style="57" customWidth="1"/>
    <col min="7943" max="7943" width="0.85546875" style="57" customWidth="1"/>
    <col min="7944" max="7944" width="14.28515625" style="57" customWidth="1"/>
    <col min="7945" max="7945" width="0.85546875" style="57" customWidth="1"/>
    <col min="7946" max="7946" width="14.28515625" style="57" customWidth="1"/>
    <col min="7947" max="7947" width="1" style="57" customWidth="1"/>
    <col min="7948" max="8192" width="10.85546875" style="57"/>
    <col min="8193" max="8193" width="38.140625" style="57" customWidth="1"/>
    <col min="8194" max="8194" width="5.140625" style="57" customWidth="1"/>
    <col min="8195" max="8195" width="0.85546875" style="57" customWidth="1"/>
    <col min="8196" max="8196" width="14.28515625" style="57" customWidth="1"/>
    <col min="8197" max="8197" width="0.85546875" style="57" customWidth="1"/>
    <col min="8198" max="8198" width="14.28515625" style="57" customWidth="1"/>
    <col min="8199" max="8199" width="0.85546875" style="57" customWidth="1"/>
    <col min="8200" max="8200" width="14.28515625" style="57" customWidth="1"/>
    <col min="8201" max="8201" width="0.85546875" style="57" customWidth="1"/>
    <col min="8202" max="8202" width="14.28515625" style="57" customWidth="1"/>
    <col min="8203" max="8203" width="1" style="57" customWidth="1"/>
    <col min="8204" max="8448" width="10.85546875" style="57"/>
    <col min="8449" max="8449" width="38.140625" style="57" customWidth="1"/>
    <col min="8450" max="8450" width="5.140625" style="57" customWidth="1"/>
    <col min="8451" max="8451" width="0.85546875" style="57" customWidth="1"/>
    <col min="8452" max="8452" width="14.28515625" style="57" customWidth="1"/>
    <col min="8453" max="8453" width="0.85546875" style="57" customWidth="1"/>
    <col min="8454" max="8454" width="14.28515625" style="57" customWidth="1"/>
    <col min="8455" max="8455" width="0.85546875" style="57" customWidth="1"/>
    <col min="8456" max="8456" width="14.28515625" style="57" customWidth="1"/>
    <col min="8457" max="8457" width="0.85546875" style="57" customWidth="1"/>
    <col min="8458" max="8458" width="14.28515625" style="57" customWidth="1"/>
    <col min="8459" max="8459" width="1" style="57" customWidth="1"/>
    <col min="8460" max="8704" width="10.85546875" style="57"/>
    <col min="8705" max="8705" width="38.140625" style="57" customWidth="1"/>
    <col min="8706" max="8706" width="5.140625" style="57" customWidth="1"/>
    <col min="8707" max="8707" width="0.85546875" style="57" customWidth="1"/>
    <col min="8708" max="8708" width="14.28515625" style="57" customWidth="1"/>
    <col min="8709" max="8709" width="0.85546875" style="57" customWidth="1"/>
    <col min="8710" max="8710" width="14.28515625" style="57" customWidth="1"/>
    <col min="8711" max="8711" width="0.85546875" style="57" customWidth="1"/>
    <col min="8712" max="8712" width="14.28515625" style="57" customWidth="1"/>
    <col min="8713" max="8713" width="0.85546875" style="57" customWidth="1"/>
    <col min="8714" max="8714" width="14.28515625" style="57" customWidth="1"/>
    <col min="8715" max="8715" width="1" style="57" customWidth="1"/>
    <col min="8716" max="8960" width="10.85546875" style="57"/>
    <col min="8961" max="8961" width="38.140625" style="57" customWidth="1"/>
    <col min="8962" max="8962" width="5.140625" style="57" customWidth="1"/>
    <col min="8963" max="8963" width="0.85546875" style="57" customWidth="1"/>
    <col min="8964" max="8964" width="14.28515625" style="57" customWidth="1"/>
    <col min="8965" max="8965" width="0.85546875" style="57" customWidth="1"/>
    <col min="8966" max="8966" width="14.28515625" style="57" customWidth="1"/>
    <col min="8967" max="8967" width="0.85546875" style="57" customWidth="1"/>
    <col min="8968" max="8968" width="14.28515625" style="57" customWidth="1"/>
    <col min="8969" max="8969" width="0.85546875" style="57" customWidth="1"/>
    <col min="8970" max="8970" width="14.28515625" style="57" customWidth="1"/>
    <col min="8971" max="8971" width="1" style="57" customWidth="1"/>
    <col min="8972" max="9216" width="10.85546875" style="57"/>
    <col min="9217" max="9217" width="38.140625" style="57" customWidth="1"/>
    <col min="9218" max="9218" width="5.140625" style="57" customWidth="1"/>
    <col min="9219" max="9219" width="0.85546875" style="57" customWidth="1"/>
    <col min="9220" max="9220" width="14.28515625" style="57" customWidth="1"/>
    <col min="9221" max="9221" width="0.85546875" style="57" customWidth="1"/>
    <col min="9222" max="9222" width="14.28515625" style="57" customWidth="1"/>
    <col min="9223" max="9223" width="0.85546875" style="57" customWidth="1"/>
    <col min="9224" max="9224" width="14.28515625" style="57" customWidth="1"/>
    <col min="9225" max="9225" width="0.85546875" style="57" customWidth="1"/>
    <col min="9226" max="9226" width="14.28515625" style="57" customWidth="1"/>
    <col min="9227" max="9227" width="1" style="57" customWidth="1"/>
    <col min="9228" max="9472" width="10.85546875" style="57"/>
    <col min="9473" max="9473" width="38.140625" style="57" customWidth="1"/>
    <col min="9474" max="9474" width="5.140625" style="57" customWidth="1"/>
    <col min="9475" max="9475" width="0.85546875" style="57" customWidth="1"/>
    <col min="9476" max="9476" width="14.28515625" style="57" customWidth="1"/>
    <col min="9477" max="9477" width="0.85546875" style="57" customWidth="1"/>
    <col min="9478" max="9478" width="14.28515625" style="57" customWidth="1"/>
    <col min="9479" max="9479" width="0.85546875" style="57" customWidth="1"/>
    <col min="9480" max="9480" width="14.28515625" style="57" customWidth="1"/>
    <col min="9481" max="9481" width="0.85546875" style="57" customWidth="1"/>
    <col min="9482" max="9482" width="14.28515625" style="57" customWidth="1"/>
    <col min="9483" max="9483" width="1" style="57" customWidth="1"/>
    <col min="9484" max="9728" width="10.85546875" style="57"/>
    <col min="9729" max="9729" width="38.140625" style="57" customWidth="1"/>
    <col min="9730" max="9730" width="5.140625" style="57" customWidth="1"/>
    <col min="9731" max="9731" width="0.85546875" style="57" customWidth="1"/>
    <col min="9732" max="9732" width="14.28515625" style="57" customWidth="1"/>
    <col min="9733" max="9733" width="0.85546875" style="57" customWidth="1"/>
    <col min="9734" max="9734" width="14.28515625" style="57" customWidth="1"/>
    <col min="9735" max="9735" width="0.85546875" style="57" customWidth="1"/>
    <col min="9736" max="9736" width="14.28515625" style="57" customWidth="1"/>
    <col min="9737" max="9737" width="0.85546875" style="57" customWidth="1"/>
    <col min="9738" max="9738" width="14.28515625" style="57" customWidth="1"/>
    <col min="9739" max="9739" width="1" style="57" customWidth="1"/>
    <col min="9740" max="9984" width="10.85546875" style="57"/>
    <col min="9985" max="9985" width="38.140625" style="57" customWidth="1"/>
    <col min="9986" max="9986" width="5.140625" style="57" customWidth="1"/>
    <col min="9987" max="9987" width="0.85546875" style="57" customWidth="1"/>
    <col min="9988" max="9988" width="14.28515625" style="57" customWidth="1"/>
    <col min="9989" max="9989" width="0.85546875" style="57" customWidth="1"/>
    <col min="9990" max="9990" width="14.28515625" style="57" customWidth="1"/>
    <col min="9991" max="9991" width="0.85546875" style="57" customWidth="1"/>
    <col min="9992" max="9992" width="14.28515625" style="57" customWidth="1"/>
    <col min="9993" max="9993" width="0.85546875" style="57" customWidth="1"/>
    <col min="9994" max="9994" width="14.28515625" style="57" customWidth="1"/>
    <col min="9995" max="9995" width="1" style="57" customWidth="1"/>
    <col min="9996" max="10240" width="10.85546875" style="57"/>
    <col min="10241" max="10241" width="38.140625" style="57" customWidth="1"/>
    <col min="10242" max="10242" width="5.140625" style="57" customWidth="1"/>
    <col min="10243" max="10243" width="0.85546875" style="57" customWidth="1"/>
    <col min="10244" max="10244" width="14.28515625" style="57" customWidth="1"/>
    <col min="10245" max="10245" width="0.85546875" style="57" customWidth="1"/>
    <col min="10246" max="10246" width="14.28515625" style="57" customWidth="1"/>
    <col min="10247" max="10247" width="0.85546875" style="57" customWidth="1"/>
    <col min="10248" max="10248" width="14.28515625" style="57" customWidth="1"/>
    <col min="10249" max="10249" width="0.85546875" style="57" customWidth="1"/>
    <col min="10250" max="10250" width="14.28515625" style="57" customWidth="1"/>
    <col min="10251" max="10251" width="1" style="57" customWidth="1"/>
    <col min="10252" max="10496" width="10.85546875" style="57"/>
    <col min="10497" max="10497" width="38.140625" style="57" customWidth="1"/>
    <col min="10498" max="10498" width="5.140625" style="57" customWidth="1"/>
    <col min="10499" max="10499" width="0.85546875" style="57" customWidth="1"/>
    <col min="10500" max="10500" width="14.28515625" style="57" customWidth="1"/>
    <col min="10501" max="10501" width="0.85546875" style="57" customWidth="1"/>
    <col min="10502" max="10502" width="14.28515625" style="57" customWidth="1"/>
    <col min="10503" max="10503" width="0.85546875" style="57" customWidth="1"/>
    <col min="10504" max="10504" width="14.28515625" style="57" customWidth="1"/>
    <col min="10505" max="10505" width="0.85546875" style="57" customWidth="1"/>
    <col min="10506" max="10506" width="14.28515625" style="57" customWidth="1"/>
    <col min="10507" max="10507" width="1" style="57" customWidth="1"/>
    <col min="10508" max="10752" width="10.85546875" style="57"/>
    <col min="10753" max="10753" width="38.140625" style="57" customWidth="1"/>
    <col min="10754" max="10754" width="5.140625" style="57" customWidth="1"/>
    <col min="10755" max="10755" width="0.85546875" style="57" customWidth="1"/>
    <col min="10756" max="10756" width="14.28515625" style="57" customWidth="1"/>
    <col min="10757" max="10757" width="0.85546875" style="57" customWidth="1"/>
    <col min="10758" max="10758" width="14.28515625" style="57" customWidth="1"/>
    <col min="10759" max="10759" width="0.85546875" style="57" customWidth="1"/>
    <col min="10760" max="10760" width="14.28515625" style="57" customWidth="1"/>
    <col min="10761" max="10761" width="0.85546875" style="57" customWidth="1"/>
    <col min="10762" max="10762" width="14.28515625" style="57" customWidth="1"/>
    <col min="10763" max="10763" width="1" style="57" customWidth="1"/>
    <col min="10764" max="11008" width="10.85546875" style="57"/>
    <col min="11009" max="11009" width="38.140625" style="57" customWidth="1"/>
    <col min="11010" max="11010" width="5.140625" style="57" customWidth="1"/>
    <col min="11011" max="11011" width="0.85546875" style="57" customWidth="1"/>
    <col min="11012" max="11012" width="14.28515625" style="57" customWidth="1"/>
    <col min="11013" max="11013" width="0.85546875" style="57" customWidth="1"/>
    <col min="11014" max="11014" width="14.28515625" style="57" customWidth="1"/>
    <col min="11015" max="11015" width="0.85546875" style="57" customWidth="1"/>
    <col min="11016" max="11016" width="14.28515625" style="57" customWidth="1"/>
    <col min="11017" max="11017" width="0.85546875" style="57" customWidth="1"/>
    <col min="11018" max="11018" width="14.28515625" style="57" customWidth="1"/>
    <col min="11019" max="11019" width="1" style="57" customWidth="1"/>
    <col min="11020" max="11264" width="10.85546875" style="57"/>
    <col min="11265" max="11265" width="38.140625" style="57" customWidth="1"/>
    <col min="11266" max="11266" width="5.140625" style="57" customWidth="1"/>
    <col min="11267" max="11267" width="0.85546875" style="57" customWidth="1"/>
    <col min="11268" max="11268" width="14.28515625" style="57" customWidth="1"/>
    <col min="11269" max="11269" width="0.85546875" style="57" customWidth="1"/>
    <col min="11270" max="11270" width="14.28515625" style="57" customWidth="1"/>
    <col min="11271" max="11271" width="0.85546875" style="57" customWidth="1"/>
    <col min="11272" max="11272" width="14.28515625" style="57" customWidth="1"/>
    <col min="11273" max="11273" width="0.85546875" style="57" customWidth="1"/>
    <col min="11274" max="11274" width="14.28515625" style="57" customWidth="1"/>
    <col min="11275" max="11275" width="1" style="57" customWidth="1"/>
    <col min="11276" max="11520" width="10.85546875" style="57"/>
    <col min="11521" max="11521" width="38.140625" style="57" customWidth="1"/>
    <col min="11522" max="11522" width="5.140625" style="57" customWidth="1"/>
    <col min="11523" max="11523" width="0.85546875" style="57" customWidth="1"/>
    <col min="11524" max="11524" width="14.28515625" style="57" customWidth="1"/>
    <col min="11525" max="11525" width="0.85546875" style="57" customWidth="1"/>
    <col min="11526" max="11526" width="14.28515625" style="57" customWidth="1"/>
    <col min="11527" max="11527" width="0.85546875" style="57" customWidth="1"/>
    <col min="11528" max="11528" width="14.28515625" style="57" customWidth="1"/>
    <col min="11529" max="11529" width="0.85546875" style="57" customWidth="1"/>
    <col min="11530" max="11530" width="14.28515625" style="57" customWidth="1"/>
    <col min="11531" max="11531" width="1" style="57" customWidth="1"/>
    <col min="11532" max="11776" width="10.85546875" style="57"/>
    <col min="11777" max="11777" width="38.140625" style="57" customWidth="1"/>
    <col min="11778" max="11778" width="5.140625" style="57" customWidth="1"/>
    <col min="11779" max="11779" width="0.85546875" style="57" customWidth="1"/>
    <col min="11780" max="11780" width="14.28515625" style="57" customWidth="1"/>
    <col min="11781" max="11781" width="0.85546875" style="57" customWidth="1"/>
    <col min="11782" max="11782" width="14.28515625" style="57" customWidth="1"/>
    <col min="11783" max="11783" width="0.85546875" style="57" customWidth="1"/>
    <col min="11784" max="11784" width="14.28515625" style="57" customWidth="1"/>
    <col min="11785" max="11785" width="0.85546875" style="57" customWidth="1"/>
    <col min="11786" max="11786" width="14.28515625" style="57" customWidth="1"/>
    <col min="11787" max="11787" width="1" style="57" customWidth="1"/>
    <col min="11788" max="12032" width="10.85546875" style="57"/>
    <col min="12033" max="12033" width="38.140625" style="57" customWidth="1"/>
    <col min="12034" max="12034" width="5.140625" style="57" customWidth="1"/>
    <col min="12035" max="12035" width="0.85546875" style="57" customWidth="1"/>
    <col min="12036" max="12036" width="14.28515625" style="57" customWidth="1"/>
    <col min="12037" max="12037" width="0.85546875" style="57" customWidth="1"/>
    <col min="12038" max="12038" width="14.28515625" style="57" customWidth="1"/>
    <col min="12039" max="12039" width="0.85546875" style="57" customWidth="1"/>
    <col min="12040" max="12040" width="14.28515625" style="57" customWidth="1"/>
    <col min="12041" max="12041" width="0.85546875" style="57" customWidth="1"/>
    <col min="12042" max="12042" width="14.28515625" style="57" customWidth="1"/>
    <col min="12043" max="12043" width="1" style="57" customWidth="1"/>
    <col min="12044" max="12288" width="10.85546875" style="57"/>
    <col min="12289" max="12289" width="38.140625" style="57" customWidth="1"/>
    <col min="12290" max="12290" width="5.140625" style="57" customWidth="1"/>
    <col min="12291" max="12291" width="0.85546875" style="57" customWidth="1"/>
    <col min="12292" max="12292" width="14.28515625" style="57" customWidth="1"/>
    <col min="12293" max="12293" width="0.85546875" style="57" customWidth="1"/>
    <col min="12294" max="12294" width="14.28515625" style="57" customWidth="1"/>
    <col min="12295" max="12295" width="0.85546875" style="57" customWidth="1"/>
    <col min="12296" max="12296" width="14.28515625" style="57" customWidth="1"/>
    <col min="12297" max="12297" width="0.85546875" style="57" customWidth="1"/>
    <col min="12298" max="12298" width="14.28515625" style="57" customWidth="1"/>
    <col min="12299" max="12299" width="1" style="57" customWidth="1"/>
    <col min="12300" max="12544" width="10.85546875" style="57"/>
    <col min="12545" max="12545" width="38.140625" style="57" customWidth="1"/>
    <col min="12546" max="12546" width="5.140625" style="57" customWidth="1"/>
    <col min="12547" max="12547" width="0.85546875" style="57" customWidth="1"/>
    <col min="12548" max="12548" width="14.28515625" style="57" customWidth="1"/>
    <col min="12549" max="12549" width="0.85546875" style="57" customWidth="1"/>
    <col min="12550" max="12550" width="14.28515625" style="57" customWidth="1"/>
    <col min="12551" max="12551" width="0.85546875" style="57" customWidth="1"/>
    <col min="12552" max="12552" width="14.28515625" style="57" customWidth="1"/>
    <col min="12553" max="12553" width="0.85546875" style="57" customWidth="1"/>
    <col min="12554" max="12554" width="14.28515625" style="57" customWidth="1"/>
    <col min="12555" max="12555" width="1" style="57" customWidth="1"/>
    <col min="12556" max="12800" width="10.85546875" style="57"/>
    <col min="12801" max="12801" width="38.140625" style="57" customWidth="1"/>
    <col min="12802" max="12802" width="5.140625" style="57" customWidth="1"/>
    <col min="12803" max="12803" width="0.85546875" style="57" customWidth="1"/>
    <col min="12804" max="12804" width="14.28515625" style="57" customWidth="1"/>
    <col min="12805" max="12805" width="0.85546875" style="57" customWidth="1"/>
    <col min="12806" max="12806" width="14.28515625" style="57" customWidth="1"/>
    <col min="12807" max="12807" width="0.85546875" style="57" customWidth="1"/>
    <col min="12808" max="12808" width="14.28515625" style="57" customWidth="1"/>
    <col min="12809" max="12809" width="0.85546875" style="57" customWidth="1"/>
    <col min="12810" max="12810" width="14.28515625" style="57" customWidth="1"/>
    <col min="12811" max="12811" width="1" style="57" customWidth="1"/>
    <col min="12812" max="13056" width="10.85546875" style="57"/>
    <col min="13057" max="13057" width="38.140625" style="57" customWidth="1"/>
    <col min="13058" max="13058" width="5.140625" style="57" customWidth="1"/>
    <col min="13059" max="13059" width="0.85546875" style="57" customWidth="1"/>
    <col min="13060" max="13060" width="14.28515625" style="57" customWidth="1"/>
    <col min="13061" max="13061" width="0.85546875" style="57" customWidth="1"/>
    <col min="13062" max="13062" width="14.28515625" style="57" customWidth="1"/>
    <col min="13063" max="13063" width="0.85546875" style="57" customWidth="1"/>
    <col min="13064" max="13064" width="14.28515625" style="57" customWidth="1"/>
    <col min="13065" max="13065" width="0.85546875" style="57" customWidth="1"/>
    <col min="13066" max="13066" width="14.28515625" style="57" customWidth="1"/>
    <col min="13067" max="13067" width="1" style="57" customWidth="1"/>
    <col min="13068" max="13312" width="10.85546875" style="57"/>
    <col min="13313" max="13313" width="38.140625" style="57" customWidth="1"/>
    <col min="13314" max="13314" width="5.140625" style="57" customWidth="1"/>
    <col min="13315" max="13315" width="0.85546875" style="57" customWidth="1"/>
    <col min="13316" max="13316" width="14.28515625" style="57" customWidth="1"/>
    <col min="13317" max="13317" width="0.85546875" style="57" customWidth="1"/>
    <col min="13318" max="13318" width="14.28515625" style="57" customWidth="1"/>
    <col min="13319" max="13319" width="0.85546875" style="57" customWidth="1"/>
    <col min="13320" max="13320" width="14.28515625" style="57" customWidth="1"/>
    <col min="13321" max="13321" width="0.85546875" style="57" customWidth="1"/>
    <col min="13322" max="13322" width="14.28515625" style="57" customWidth="1"/>
    <col min="13323" max="13323" width="1" style="57" customWidth="1"/>
    <col min="13324" max="13568" width="10.85546875" style="57"/>
    <col min="13569" max="13569" width="38.140625" style="57" customWidth="1"/>
    <col min="13570" max="13570" width="5.140625" style="57" customWidth="1"/>
    <col min="13571" max="13571" width="0.85546875" style="57" customWidth="1"/>
    <col min="13572" max="13572" width="14.28515625" style="57" customWidth="1"/>
    <col min="13573" max="13573" width="0.85546875" style="57" customWidth="1"/>
    <col min="13574" max="13574" width="14.28515625" style="57" customWidth="1"/>
    <col min="13575" max="13575" width="0.85546875" style="57" customWidth="1"/>
    <col min="13576" max="13576" width="14.28515625" style="57" customWidth="1"/>
    <col min="13577" max="13577" width="0.85546875" style="57" customWidth="1"/>
    <col min="13578" max="13578" width="14.28515625" style="57" customWidth="1"/>
    <col min="13579" max="13579" width="1" style="57" customWidth="1"/>
    <col min="13580" max="13824" width="10.85546875" style="57"/>
    <col min="13825" max="13825" width="38.140625" style="57" customWidth="1"/>
    <col min="13826" max="13826" width="5.140625" style="57" customWidth="1"/>
    <col min="13827" max="13827" width="0.85546875" style="57" customWidth="1"/>
    <col min="13828" max="13828" width="14.28515625" style="57" customWidth="1"/>
    <col min="13829" max="13829" width="0.85546875" style="57" customWidth="1"/>
    <col min="13830" max="13830" width="14.28515625" style="57" customWidth="1"/>
    <col min="13831" max="13831" width="0.85546875" style="57" customWidth="1"/>
    <col min="13832" max="13832" width="14.28515625" style="57" customWidth="1"/>
    <col min="13833" max="13833" width="0.85546875" style="57" customWidth="1"/>
    <col min="13834" max="13834" width="14.28515625" style="57" customWidth="1"/>
    <col min="13835" max="13835" width="1" style="57" customWidth="1"/>
    <col min="13836" max="14080" width="10.85546875" style="57"/>
    <col min="14081" max="14081" width="38.140625" style="57" customWidth="1"/>
    <col min="14082" max="14082" width="5.140625" style="57" customWidth="1"/>
    <col min="14083" max="14083" width="0.85546875" style="57" customWidth="1"/>
    <col min="14084" max="14084" width="14.28515625" style="57" customWidth="1"/>
    <col min="14085" max="14085" width="0.85546875" style="57" customWidth="1"/>
    <col min="14086" max="14086" width="14.28515625" style="57" customWidth="1"/>
    <col min="14087" max="14087" width="0.85546875" style="57" customWidth="1"/>
    <col min="14088" max="14088" width="14.28515625" style="57" customWidth="1"/>
    <col min="14089" max="14089" width="0.85546875" style="57" customWidth="1"/>
    <col min="14090" max="14090" width="14.28515625" style="57" customWidth="1"/>
    <col min="14091" max="14091" width="1" style="57" customWidth="1"/>
    <col min="14092" max="14336" width="10.85546875" style="57"/>
    <col min="14337" max="14337" width="38.140625" style="57" customWidth="1"/>
    <col min="14338" max="14338" width="5.140625" style="57" customWidth="1"/>
    <col min="14339" max="14339" width="0.85546875" style="57" customWidth="1"/>
    <col min="14340" max="14340" width="14.28515625" style="57" customWidth="1"/>
    <col min="14341" max="14341" width="0.85546875" style="57" customWidth="1"/>
    <col min="14342" max="14342" width="14.28515625" style="57" customWidth="1"/>
    <col min="14343" max="14343" width="0.85546875" style="57" customWidth="1"/>
    <col min="14344" max="14344" width="14.28515625" style="57" customWidth="1"/>
    <col min="14345" max="14345" width="0.85546875" style="57" customWidth="1"/>
    <col min="14346" max="14346" width="14.28515625" style="57" customWidth="1"/>
    <col min="14347" max="14347" width="1" style="57" customWidth="1"/>
    <col min="14348" max="14592" width="10.85546875" style="57"/>
    <col min="14593" max="14593" width="38.140625" style="57" customWidth="1"/>
    <col min="14594" max="14594" width="5.140625" style="57" customWidth="1"/>
    <col min="14595" max="14595" width="0.85546875" style="57" customWidth="1"/>
    <col min="14596" max="14596" width="14.28515625" style="57" customWidth="1"/>
    <col min="14597" max="14597" width="0.85546875" style="57" customWidth="1"/>
    <col min="14598" max="14598" width="14.28515625" style="57" customWidth="1"/>
    <col min="14599" max="14599" width="0.85546875" style="57" customWidth="1"/>
    <col min="14600" max="14600" width="14.28515625" style="57" customWidth="1"/>
    <col min="14601" max="14601" width="0.85546875" style="57" customWidth="1"/>
    <col min="14602" max="14602" width="14.28515625" style="57" customWidth="1"/>
    <col min="14603" max="14603" width="1" style="57" customWidth="1"/>
    <col min="14604" max="14848" width="10.85546875" style="57"/>
    <col min="14849" max="14849" width="38.140625" style="57" customWidth="1"/>
    <col min="14850" max="14850" width="5.140625" style="57" customWidth="1"/>
    <col min="14851" max="14851" width="0.85546875" style="57" customWidth="1"/>
    <col min="14852" max="14852" width="14.28515625" style="57" customWidth="1"/>
    <col min="14853" max="14853" width="0.85546875" style="57" customWidth="1"/>
    <col min="14854" max="14854" width="14.28515625" style="57" customWidth="1"/>
    <col min="14855" max="14855" width="0.85546875" style="57" customWidth="1"/>
    <col min="14856" max="14856" width="14.28515625" style="57" customWidth="1"/>
    <col min="14857" max="14857" width="0.85546875" style="57" customWidth="1"/>
    <col min="14858" max="14858" width="14.28515625" style="57" customWidth="1"/>
    <col min="14859" max="14859" width="1" style="57" customWidth="1"/>
    <col min="14860" max="15104" width="10.85546875" style="57"/>
    <col min="15105" max="15105" width="38.140625" style="57" customWidth="1"/>
    <col min="15106" max="15106" width="5.140625" style="57" customWidth="1"/>
    <col min="15107" max="15107" width="0.85546875" style="57" customWidth="1"/>
    <col min="15108" max="15108" width="14.28515625" style="57" customWidth="1"/>
    <col min="15109" max="15109" width="0.85546875" style="57" customWidth="1"/>
    <col min="15110" max="15110" width="14.28515625" style="57" customWidth="1"/>
    <col min="15111" max="15111" width="0.85546875" style="57" customWidth="1"/>
    <col min="15112" max="15112" width="14.28515625" style="57" customWidth="1"/>
    <col min="15113" max="15113" width="0.85546875" style="57" customWidth="1"/>
    <col min="15114" max="15114" width="14.28515625" style="57" customWidth="1"/>
    <col min="15115" max="15115" width="1" style="57" customWidth="1"/>
    <col min="15116" max="15360" width="10.85546875" style="57"/>
    <col min="15361" max="15361" width="38.140625" style="57" customWidth="1"/>
    <col min="15362" max="15362" width="5.140625" style="57" customWidth="1"/>
    <col min="15363" max="15363" width="0.85546875" style="57" customWidth="1"/>
    <col min="15364" max="15364" width="14.28515625" style="57" customWidth="1"/>
    <col min="15365" max="15365" width="0.85546875" style="57" customWidth="1"/>
    <col min="15366" max="15366" width="14.28515625" style="57" customWidth="1"/>
    <col min="15367" max="15367" width="0.85546875" style="57" customWidth="1"/>
    <col min="15368" max="15368" width="14.28515625" style="57" customWidth="1"/>
    <col min="15369" max="15369" width="0.85546875" style="57" customWidth="1"/>
    <col min="15370" max="15370" width="14.28515625" style="57" customWidth="1"/>
    <col min="15371" max="15371" width="1" style="57" customWidth="1"/>
    <col min="15372" max="15616" width="10.85546875" style="57"/>
    <col min="15617" max="15617" width="38.140625" style="57" customWidth="1"/>
    <col min="15618" max="15618" width="5.140625" style="57" customWidth="1"/>
    <col min="15619" max="15619" width="0.85546875" style="57" customWidth="1"/>
    <col min="15620" max="15620" width="14.28515625" style="57" customWidth="1"/>
    <col min="15621" max="15621" width="0.85546875" style="57" customWidth="1"/>
    <col min="15622" max="15622" width="14.28515625" style="57" customWidth="1"/>
    <col min="15623" max="15623" width="0.85546875" style="57" customWidth="1"/>
    <col min="15624" max="15624" width="14.28515625" style="57" customWidth="1"/>
    <col min="15625" max="15625" width="0.85546875" style="57" customWidth="1"/>
    <col min="15626" max="15626" width="14.28515625" style="57" customWidth="1"/>
    <col min="15627" max="15627" width="1" style="57" customWidth="1"/>
    <col min="15628" max="15872" width="10.85546875" style="57"/>
    <col min="15873" max="15873" width="38.140625" style="57" customWidth="1"/>
    <col min="15874" max="15874" width="5.140625" style="57" customWidth="1"/>
    <col min="15875" max="15875" width="0.85546875" style="57" customWidth="1"/>
    <col min="15876" max="15876" width="14.28515625" style="57" customWidth="1"/>
    <col min="15877" max="15877" width="0.85546875" style="57" customWidth="1"/>
    <col min="15878" max="15878" width="14.28515625" style="57" customWidth="1"/>
    <col min="15879" max="15879" width="0.85546875" style="57" customWidth="1"/>
    <col min="15880" max="15880" width="14.28515625" style="57" customWidth="1"/>
    <col min="15881" max="15881" width="0.85546875" style="57" customWidth="1"/>
    <col min="15882" max="15882" width="14.28515625" style="57" customWidth="1"/>
    <col min="15883" max="15883" width="1" style="57" customWidth="1"/>
    <col min="15884" max="16128" width="10.85546875" style="57"/>
    <col min="16129" max="16129" width="38.140625" style="57" customWidth="1"/>
    <col min="16130" max="16130" width="5.140625" style="57" customWidth="1"/>
    <col min="16131" max="16131" width="0.85546875" style="57" customWidth="1"/>
    <col min="16132" max="16132" width="14.28515625" style="57" customWidth="1"/>
    <col min="16133" max="16133" width="0.85546875" style="57" customWidth="1"/>
    <col min="16134" max="16134" width="14.28515625" style="57" customWidth="1"/>
    <col min="16135" max="16135" width="0.85546875" style="57" customWidth="1"/>
    <col min="16136" max="16136" width="14.28515625" style="57" customWidth="1"/>
    <col min="16137" max="16137" width="0.85546875" style="57" customWidth="1"/>
    <col min="16138" max="16138" width="14.28515625" style="57" customWidth="1"/>
    <col min="16139" max="16139" width="1" style="57" customWidth="1"/>
    <col min="16140" max="16384" width="10.85546875" style="57"/>
  </cols>
  <sheetData>
    <row r="1" spans="1:11" ht="16.7" customHeight="1">
      <c r="B1" s="84"/>
      <c r="J1" s="86" t="s">
        <v>39</v>
      </c>
    </row>
    <row r="2" spans="1:11" ht="16.7" customHeight="1">
      <c r="A2" s="87" t="s">
        <v>0</v>
      </c>
      <c r="B2" s="88"/>
      <c r="C2" s="88"/>
      <c r="D2" s="89"/>
      <c r="E2" s="88"/>
      <c r="F2" s="89"/>
      <c r="G2" s="88"/>
      <c r="H2" s="89"/>
      <c r="I2" s="88"/>
      <c r="J2" s="89"/>
    </row>
    <row r="3" spans="1:11" ht="16.7" customHeight="1">
      <c r="A3" s="58" t="s">
        <v>114</v>
      </c>
      <c r="B3" s="88"/>
      <c r="C3" s="88"/>
      <c r="D3" s="89"/>
      <c r="E3" s="88"/>
      <c r="F3" s="89"/>
      <c r="G3" s="88"/>
      <c r="H3" s="89"/>
      <c r="I3" s="88"/>
      <c r="J3" s="89"/>
    </row>
    <row r="4" spans="1:11" ht="16.7" customHeight="1">
      <c r="A4" s="90" t="s">
        <v>208</v>
      </c>
      <c r="B4" s="88"/>
      <c r="C4" s="88"/>
      <c r="D4" s="88"/>
      <c r="E4" s="88"/>
      <c r="F4" s="88"/>
      <c r="G4" s="88"/>
      <c r="H4" s="88"/>
      <c r="I4" s="88"/>
      <c r="J4" s="88"/>
    </row>
    <row r="5" spans="1:11" s="91" customFormat="1" ht="16.7" customHeight="1">
      <c r="D5" s="92"/>
      <c r="F5" s="92"/>
      <c r="H5" s="85"/>
      <c r="J5" s="93" t="s">
        <v>1</v>
      </c>
    </row>
    <row r="6" spans="1:11" ht="16.7" customHeight="1">
      <c r="A6" s="94"/>
      <c r="B6" s="94"/>
      <c r="C6" s="91"/>
      <c r="D6" s="140" t="s">
        <v>2</v>
      </c>
      <c r="E6" s="140"/>
      <c r="F6" s="140"/>
      <c r="G6" s="88"/>
      <c r="H6" s="140" t="s">
        <v>3</v>
      </c>
      <c r="I6" s="140"/>
      <c r="J6" s="140"/>
    </row>
    <row r="7" spans="1:11" ht="16.7" customHeight="1">
      <c r="B7" s="95" t="s">
        <v>4</v>
      </c>
      <c r="C7" s="96"/>
      <c r="D7" s="97">
        <v>2020</v>
      </c>
      <c r="E7" s="96"/>
      <c r="F7" s="97">
        <v>2019</v>
      </c>
      <c r="G7" s="96"/>
      <c r="H7" s="97">
        <v>2020</v>
      </c>
      <c r="I7" s="96"/>
      <c r="J7" s="97">
        <v>2019</v>
      </c>
      <c r="K7" s="91"/>
    </row>
    <row r="8" spans="1:11" ht="16.7" customHeight="1">
      <c r="A8" s="94" t="s">
        <v>40</v>
      </c>
      <c r="B8" s="84"/>
      <c r="C8" s="84"/>
      <c r="D8" s="98"/>
      <c r="E8" s="84"/>
      <c r="F8" s="98"/>
      <c r="G8" s="84"/>
      <c r="H8" s="98"/>
      <c r="I8" s="84"/>
      <c r="J8" s="98"/>
    </row>
    <row r="9" spans="1:11" ht="16.7" customHeight="1">
      <c r="A9" s="57" t="s">
        <v>41</v>
      </c>
      <c r="B9" s="99">
        <v>4</v>
      </c>
      <c r="C9" s="100"/>
      <c r="D9" s="101">
        <v>642693</v>
      </c>
      <c r="E9" s="100"/>
      <c r="F9" s="101">
        <v>605659</v>
      </c>
      <c r="G9" s="100"/>
      <c r="H9" s="101">
        <v>612623</v>
      </c>
      <c r="I9" s="100"/>
      <c r="J9" s="101">
        <v>581515</v>
      </c>
    </row>
    <row r="10" spans="1:11" ht="16.7" customHeight="1">
      <c r="A10" s="57" t="s">
        <v>42</v>
      </c>
      <c r="B10" s="99"/>
      <c r="C10" s="100"/>
      <c r="D10" s="101"/>
      <c r="E10" s="100"/>
      <c r="F10" s="101"/>
      <c r="G10" s="100"/>
      <c r="H10" s="101"/>
      <c r="I10" s="100"/>
      <c r="J10" s="101"/>
    </row>
    <row r="11" spans="1:11" ht="16.7" customHeight="1">
      <c r="A11" s="57" t="s">
        <v>43</v>
      </c>
      <c r="B11" s="99">
        <v>4</v>
      </c>
      <c r="C11" s="101"/>
      <c r="D11" s="102">
        <v>9891</v>
      </c>
      <c r="E11" s="101"/>
      <c r="F11" s="102">
        <v>9632</v>
      </c>
      <c r="G11" s="101"/>
      <c r="H11" s="102">
        <v>79</v>
      </c>
      <c r="I11" s="101"/>
      <c r="J11" s="102">
        <v>79</v>
      </c>
    </row>
    <row r="12" spans="1:11" ht="16.7" customHeight="1">
      <c r="A12" s="57" t="s">
        <v>132</v>
      </c>
      <c r="B12" s="99"/>
      <c r="C12" s="101"/>
      <c r="D12" s="103">
        <v>16329</v>
      </c>
      <c r="E12" s="101"/>
      <c r="F12" s="103">
        <v>61591</v>
      </c>
      <c r="G12" s="101"/>
      <c r="H12" s="103">
        <v>0</v>
      </c>
      <c r="I12" s="101"/>
      <c r="J12" s="103">
        <v>0</v>
      </c>
    </row>
    <row r="13" spans="1:11" ht="16.7" customHeight="1">
      <c r="A13" s="57" t="s">
        <v>217</v>
      </c>
      <c r="B13" s="99">
        <v>4</v>
      </c>
      <c r="C13" s="101"/>
      <c r="D13" s="103">
        <v>17393</v>
      </c>
      <c r="E13" s="101"/>
      <c r="F13" s="103">
        <v>15090</v>
      </c>
      <c r="G13" s="101"/>
      <c r="H13" s="103">
        <v>466</v>
      </c>
      <c r="I13" s="101"/>
      <c r="J13" s="103">
        <v>2247</v>
      </c>
    </row>
    <row r="14" spans="1:11" ht="16.7" customHeight="1">
      <c r="A14" s="57" t="s">
        <v>131</v>
      </c>
      <c r="B14" s="99">
        <v>4</v>
      </c>
      <c r="C14" s="100"/>
      <c r="D14" s="103">
        <v>17425</v>
      </c>
      <c r="E14" s="100"/>
      <c r="F14" s="103">
        <v>10148</v>
      </c>
      <c r="G14" s="100"/>
      <c r="H14" s="103">
        <v>127245</v>
      </c>
      <c r="I14" s="100"/>
      <c r="J14" s="103">
        <v>9914</v>
      </c>
    </row>
    <row r="15" spans="1:11" ht="16.7" customHeight="1">
      <c r="A15" s="57" t="s">
        <v>12</v>
      </c>
      <c r="B15" s="99"/>
      <c r="C15" s="101"/>
      <c r="D15" s="104">
        <v>7480</v>
      </c>
      <c r="E15" s="101"/>
      <c r="F15" s="104">
        <v>14543</v>
      </c>
      <c r="G15" s="101"/>
      <c r="H15" s="104">
        <v>6386</v>
      </c>
      <c r="I15" s="101"/>
      <c r="J15" s="104">
        <v>12565</v>
      </c>
    </row>
    <row r="16" spans="1:11" ht="16.7" customHeight="1">
      <c r="B16" s="99"/>
      <c r="C16" s="100"/>
      <c r="D16" s="105">
        <f>SUM(D11:D15)</f>
        <v>68518</v>
      </c>
      <c r="E16" s="100"/>
      <c r="F16" s="105">
        <f>SUM(F11:F15)</f>
        <v>111004</v>
      </c>
      <c r="G16" s="100"/>
      <c r="H16" s="105">
        <f>SUM(H11:H15)</f>
        <v>134176</v>
      </c>
      <c r="I16" s="100"/>
      <c r="J16" s="105">
        <f>SUM(J11:J15)</f>
        <v>24805</v>
      </c>
    </row>
    <row r="17" spans="1:10" ht="16.7" customHeight="1">
      <c r="A17" s="94" t="s">
        <v>45</v>
      </c>
      <c r="B17" s="99"/>
      <c r="C17" s="100"/>
      <c r="D17" s="106">
        <f>SUM(D9,D16)</f>
        <v>711211</v>
      </c>
      <c r="E17" s="100"/>
      <c r="F17" s="106">
        <f>SUM(F9,F16)</f>
        <v>716663</v>
      </c>
      <c r="G17" s="100"/>
      <c r="H17" s="106">
        <f>SUM(H9,H16)</f>
        <v>746799</v>
      </c>
      <c r="I17" s="100"/>
      <c r="J17" s="106">
        <f>SUM(J9,J16)</f>
        <v>606320</v>
      </c>
    </row>
    <row r="18" spans="1:10" ht="16.7" customHeight="1">
      <c r="A18" s="94" t="s">
        <v>46</v>
      </c>
      <c r="B18" s="99"/>
      <c r="C18" s="100"/>
      <c r="D18" s="100"/>
      <c r="E18" s="100"/>
      <c r="F18" s="100"/>
      <c r="G18" s="100"/>
      <c r="H18" s="100"/>
      <c r="I18" s="100"/>
      <c r="J18" s="100"/>
    </row>
    <row r="19" spans="1:10" ht="16.7" customHeight="1">
      <c r="A19" s="57" t="s">
        <v>47</v>
      </c>
      <c r="B19" s="99">
        <v>4</v>
      </c>
      <c r="C19" s="100"/>
      <c r="D19" s="100">
        <v>488836</v>
      </c>
      <c r="E19" s="100"/>
      <c r="F19" s="100">
        <v>411108</v>
      </c>
      <c r="G19" s="100"/>
      <c r="H19" s="100">
        <v>465985</v>
      </c>
      <c r="I19" s="100"/>
      <c r="J19" s="100">
        <v>395594</v>
      </c>
    </row>
    <row r="20" spans="1:10" ht="16.7" customHeight="1">
      <c r="A20" s="57" t="s">
        <v>218</v>
      </c>
      <c r="B20" s="99"/>
      <c r="C20" s="100"/>
      <c r="D20" s="100">
        <v>9016</v>
      </c>
      <c r="E20" s="100"/>
      <c r="F20" s="100">
        <v>6997</v>
      </c>
      <c r="G20" s="100"/>
      <c r="H20" s="100">
        <v>33</v>
      </c>
      <c r="I20" s="100"/>
      <c r="J20" s="100">
        <v>33</v>
      </c>
    </row>
    <row r="21" spans="1:10" ht="16.7" customHeight="1">
      <c r="A21" s="57" t="s">
        <v>122</v>
      </c>
      <c r="B21" s="99"/>
      <c r="C21" s="100"/>
      <c r="D21" s="100">
        <v>11921</v>
      </c>
      <c r="E21" s="100"/>
      <c r="F21" s="100">
        <v>53836</v>
      </c>
      <c r="G21" s="100"/>
      <c r="H21" s="100">
        <v>0</v>
      </c>
      <c r="I21" s="100"/>
      <c r="J21" s="100">
        <v>0</v>
      </c>
    </row>
    <row r="22" spans="1:10" ht="16.7" customHeight="1">
      <c r="A22" s="57" t="s">
        <v>154</v>
      </c>
      <c r="B22" s="99">
        <v>4</v>
      </c>
      <c r="C22" s="100"/>
      <c r="D22" s="100">
        <v>108404</v>
      </c>
      <c r="E22" s="100"/>
      <c r="F22" s="100">
        <v>130666</v>
      </c>
      <c r="G22" s="100"/>
      <c r="H22" s="100">
        <v>123134</v>
      </c>
      <c r="I22" s="100"/>
      <c r="J22" s="100">
        <v>142317</v>
      </c>
    </row>
    <row r="23" spans="1:10" ht="16.7" customHeight="1">
      <c r="A23" s="57" t="s">
        <v>48</v>
      </c>
      <c r="B23" s="99">
        <v>4</v>
      </c>
      <c r="C23" s="100"/>
      <c r="D23" s="100">
        <v>64973</v>
      </c>
      <c r="E23" s="100"/>
      <c r="F23" s="100">
        <v>116717</v>
      </c>
      <c r="G23" s="100"/>
      <c r="H23" s="100">
        <v>43156</v>
      </c>
      <c r="I23" s="100"/>
      <c r="J23" s="100">
        <v>89525</v>
      </c>
    </row>
    <row r="24" spans="1:10" ht="16.7" customHeight="1">
      <c r="A24" s="57" t="s">
        <v>49</v>
      </c>
      <c r="B24" s="99"/>
      <c r="C24" s="100"/>
      <c r="D24" s="106">
        <v>3314</v>
      </c>
      <c r="E24" s="100"/>
      <c r="F24" s="106">
        <v>3465</v>
      </c>
      <c r="G24" s="100"/>
      <c r="H24" s="106">
        <v>2635</v>
      </c>
      <c r="I24" s="100"/>
      <c r="J24" s="106">
        <v>2645</v>
      </c>
    </row>
    <row r="25" spans="1:10" ht="16.7" customHeight="1">
      <c r="A25" s="58" t="s">
        <v>50</v>
      </c>
      <c r="B25" s="84"/>
      <c r="C25" s="100"/>
      <c r="D25" s="106">
        <f>SUM(D19:D24)</f>
        <v>686464</v>
      </c>
      <c r="E25" s="100"/>
      <c r="F25" s="106">
        <f>SUM(F19:F24)</f>
        <v>722789</v>
      </c>
      <c r="G25" s="100"/>
      <c r="H25" s="106">
        <f>SUM(H19:H24)</f>
        <v>634943</v>
      </c>
      <c r="I25" s="100"/>
      <c r="J25" s="106">
        <f>SUM(J19:J24)</f>
        <v>630114</v>
      </c>
    </row>
    <row r="26" spans="1:10" ht="16.7" customHeight="1">
      <c r="A26" s="58" t="s">
        <v>264</v>
      </c>
      <c r="B26" s="84"/>
      <c r="C26" s="100"/>
      <c r="D26" s="100">
        <f>SUM(D17-D25)</f>
        <v>24747</v>
      </c>
      <c r="E26" s="100"/>
      <c r="F26" s="100">
        <f>SUM(F17-F25)</f>
        <v>-6126</v>
      </c>
      <c r="G26" s="100"/>
      <c r="H26" s="100">
        <f>SUM(H17-H25)</f>
        <v>111856</v>
      </c>
      <c r="I26" s="100"/>
      <c r="J26" s="100">
        <f>SUM(J17-J25)</f>
        <v>-23794</v>
      </c>
    </row>
    <row r="27" spans="1:10" ht="16.7" customHeight="1">
      <c r="A27" s="107" t="s">
        <v>226</v>
      </c>
      <c r="B27" s="99">
        <v>9</v>
      </c>
      <c r="C27" s="100"/>
      <c r="D27" s="100">
        <v>6455</v>
      </c>
      <c r="E27" s="100"/>
      <c r="F27" s="100">
        <v>-339</v>
      </c>
      <c r="G27" s="100"/>
      <c r="H27" s="100">
        <v>0</v>
      </c>
      <c r="I27" s="100"/>
      <c r="J27" s="100">
        <v>0</v>
      </c>
    </row>
    <row r="28" spans="1:10" ht="16.7" customHeight="1">
      <c r="A28" s="107" t="s">
        <v>176</v>
      </c>
      <c r="B28" s="99">
        <v>11</v>
      </c>
      <c r="C28" s="100"/>
      <c r="D28" s="100">
        <v>-2910</v>
      </c>
      <c r="E28" s="100"/>
      <c r="F28" s="100">
        <v>-1975</v>
      </c>
      <c r="G28" s="100"/>
      <c r="H28" s="100">
        <v>0</v>
      </c>
      <c r="I28" s="100"/>
      <c r="J28" s="100">
        <v>0</v>
      </c>
    </row>
    <row r="29" spans="1:10" ht="16.7" customHeight="1">
      <c r="A29" s="57" t="s">
        <v>51</v>
      </c>
      <c r="B29" s="84"/>
      <c r="C29" s="100"/>
      <c r="D29" s="106">
        <v>-2832</v>
      </c>
      <c r="E29" s="100"/>
      <c r="F29" s="106">
        <v>-3816</v>
      </c>
      <c r="G29" s="100"/>
      <c r="H29" s="106">
        <v>-3076</v>
      </c>
      <c r="I29" s="100"/>
      <c r="J29" s="106">
        <v>-1647</v>
      </c>
    </row>
    <row r="30" spans="1:10" ht="16.7" customHeight="1">
      <c r="A30" s="94" t="s">
        <v>190</v>
      </c>
      <c r="C30" s="100"/>
      <c r="D30" s="100">
        <f>SUM(D26:D29)</f>
        <v>25460</v>
      </c>
      <c r="E30" s="100"/>
      <c r="F30" s="100">
        <f>SUM(F26:F29)</f>
        <v>-12256</v>
      </c>
      <c r="G30" s="100"/>
      <c r="H30" s="100">
        <f>SUM(H26:H29)</f>
        <v>108780</v>
      </c>
      <c r="I30" s="100"/>
      <c r="J30" s="100">
        <f>SUM(J26:J29)</f>
        <v>-25441</v>
      </c>
    </row>
    <row r="31" spans="1:10" ht="16.7" customHeight="1">
      <c r="A31" s="57" t="s">
        <v>227</v>
      </c>
      <c r="B31" s="99">
        <v>20</v>
      </c>
      <c r="C31" s="100"/>
      <c r="D31" s="106">
        <v>1644</v>
      </c>
      <c r="E31" s="100"/>
      <c r="F31" s="106">
        <v>-7755</v>
      </c>
      <c r="G31" s="100"/>
      <c r="H31" s="106">
        <v>5426</v>
      </c>
      <c r="I31" s="100"/>
      <c r="J31" s="106">
        <v>-5837</v>
      </c>
    </row>
    <row r="32" spans="1:10" ht="16.7" customHeight="1" thickBot="1">
      <c r="A32" s="58" t="s">
        <v>143</v>
      </c>
      <c r="B32" s="84"/>
      <c r="C32" s="100"/>
      <c r="D32" s="108">
        <f>SUM(D30:D31)</f>
        <v>27104</v>
      </c>
      <c r="E32" s="100"/>
      <c r="F32" s="108">
        <f>SUM(F30:F31)</f>
        <v>-20011</v>
      </c>
      <c r="G32" s="100"/>
      <c r="H32" s="108">
        <f>SUM(H30:H31)</f>
        <v>114206</v>
      </c>
      <c r="I32" s="100"/>
      <c r="J32" s="108">
        <f>SUM(J30:J31)</f>
        <v>-31278</v>
      </c>
    </row>
    <row r="33" spans="1:11" ht="16.7" customHeight="1" thickTop="1">
      <c r="A33" s="107"/>
      <c r="B33" s="84"/>
      <c r="C33" s="100"/>
      <c r="D33" s="100"/>
      <c r="E33" s="100"/>
      <c r="F33" s="100"/>
      <c r="G33" s="100"/>
      <c r="H33" s="100"/>
      <c r="I33" s="100"/>
      <c r="J33" s="100"/>
    </row>
    <row r="34" spans="1:11" ht="16.7" customHeight="1">
      <c r="A34" s="58" t="s">
        <v>191</v>
      </c>
      <c r="B34" s="84"/>
      <c r="C34" s="100"/>
      <c r="D34" s="100"/>
      <c r="E34" s="100"/>
      <c r="F34" s="100"/>
      <c r="G34" s="100"/>
      <c r="H34" s="100"/>
      <c r="I34" s="100"/>
      <c r="J34" s="100"/>
    </row>
    <row r="35" spans="1:11" ht="16.7" customHeight="1" thickBot="1">
      <c r="A35" s="107" t="s">
        <v>57</v>
      </c>
      <c r="B35" s="84"/>
      <c r="C35" s="100"/>
      <c r="D35" s="100">
        <f>D32-D36</f>
        <v>27171</v>
      </c>
      <c r="E35" s="100"/>
      <c r="F35" s="100">
        <f>F32-F36</f>
        <v>-19263</v>
      </c>
      <c r="G35" s="100"/>
      <c r="H35" s="108">
        <f>SUM(H32)</f>
        <v>114206</v>
      </c>
      <c r="I35" s="100"/>
      <c r="J35" s="108">
        <f>SUM(J32)</f>
        <v>-31278</v>
      </c>
    </row>
    <row r="36" spans="1:11" ht="16.7" customHeight="1" thickTop="1">
      <c r="A36" s="107" t="s">
        <v>35</v>
      </c>
      <c r="B36" s="84"/>
      <c r="C36" s="100"/>
      <c r="D36" s="106">
        <v>-67</v>
      </c>
      <c r="E36" s="100"/>
      <c r="F36" s="106">
        <v>-748</v>
      </c>
      <c r="G36" s="100"/>
      <c r="H36" s="100"/>
      <c r="I36" s="100"/>
      <c r="J36" s="100"/>
    </row>
    <row r="37" spans="1:11" ht="16.7" customHeight="1" thickBot="1">
      <c r="A37" s="107"/>
      <c r="B37" s="84"/>
      <c r="C37" s="100"/>
      <c r="D37" s="108">
        <f>SUM(D35:D36)</f>
        <v>27104</v>
      </c>
      <c r="E37" s="100"/>
      <c r="F37" s="108">
        <f>SUM(F35:F36)</f>
        <v>-20011</v>
      </c>
      <c r="G37" s="100"/>
      <c r="H37" s="100"/>
      <c r="I37" s="100"/>
      <c r="J37" s="100"/>
    </row>
    <row r="38" spans="1:11" ht="16.7" customHeight="1" thickTop="1">
      <c r="A38" s="58"/>
      <c r="C38" s="100"/>
      <c r="D38" s="100"/>
      <c r="E38" s="100"/>
      <c r="F38" s="100"/>
      <c r="G38" s="100"/>
      <c r="H38" s="57"/>
      <c r="I38" s="100"/>
      <c r="J38" s="93" t="s">
        <v>52</v>
      </c>
    </row>
    <row r="39" spans="1:11" ht="16.7" customHeight="1">
      <c r="A39" s="58" t="s">
        <v>192</v>
      </c>
      <c r="B39" s="99"/>
      <c r="D39" s="57"/>
      <c r="F39" s="57"/>
      <c r="H39" s="57"/>
      <c r="J39" s="93"/>
    </row>
    <row r="40" spans="1:11" ht="16.7" customHeight="1">
      <c r="A40" s="107" t="s">
        <v>193</v>
      </c>
      <c r="B40" s="84"/>
      <c r="D40" s="57"/>
      <c r="F40" s="57"/>
      <c r="H40" s="57"/>
      <c r="J40" s="57"/>
    </row>
    <row r="41" spans="1:11" ht="16.7" customHeight="1" thickBot="1">
      <c r="A41" s="107" t="s">
        <v>194</v>
      </c>
      <c r="B41" s="84"/>
      <c r="D41" s="109">
        <f>D35/D44</f>
        <v>3.6228000000000003E-2</v>
      </c>
      <c r="F41" s="109">
        <f>F35/F44</f>
        <v>-2.5683999999999998E-2</v>
      </c>
      <c r="H41" s="109">
        <f>H35/H44</f>
        <v>0.15227466666666667</v>
      </c>
      <c r="J41" s="109">
        <f>J35/J44</f>
        <v>-4.1703999999999998E-2</v>
      </c>
    </row>
    <row r="42" spans="1:11" ht="16.7" customHeight="1" thickTop="1">
      <c r="A42" s="107"/>
      <c r="B42" s="84"/>
      <c r="D42" s="57"/>
      <c r="F42" s="57"/>
      <c r="H42" s="57"/>
      <c r="J42" s="57"/>
    </row>
    <row r="43" spans="1:11" ht="16.7" customHeight="1">
      <c r="A43" s="107" t="s">
        <v>53</v>
      </c>
      <c r="B43" s="84"/>
    </row>
    <row r="44" spans="1:11" ht="16.7" customHeight="1" thickBot="1">
      <c r="A44" s="107" t="s">
        <v>54</v>
      </c>
      <c r="B44" s="84"/>
      <c r="D44" s="110">
        <v>750000</v>
      </c>
      <c r="F44" s="110">
        <v>750000</v>
      </c>
      <c r="H44" s="110">
        <v>750000</v>
      </c>
      <c r="J44" s="110">
        <v>750000</v>
      </c>
      <c r="K44" s="111"/>
    </row>
    <row r="45" spans="1:11" ht="16.7" customHeight="1" thickTop="1">
      <c r="A45" s="107"/>
      <c r="B45" s="84"/>
      <c r="D45" s="57"/>
      <c r="F45" s="57"/>
      <c r="H45" s="57"/>
      <c r="J45" s="57"/>
      <c r="K45" s="111"/>
    </row>
    <row r="46" spans="1:11" ht="16.7" customHeight="1">
      <c r="A46" s="107"/>
      <c r="B46" s="84"/>
      <c r="C46" s="100"/>
      <c r="D46" s="100"/>
      <c r="E46" s="100"/>
      <c r="F46" s="100"/>
      <c r="G46" s="100"/>
      <c r="H46" s="100"/>
      <c r="I46" s="100"/>
      <c r="J46" s="100"/>
    </row>
    <row r="47" spans="1:11" ht="16.7" customHeight="1">
      <c r="A47" s="57" t="s">
        <v>263</v>
      </c>
    </row>
    <row r="48" spans="1:11" ht="16.350000000000001" customHeight="1">
      <c r="B48" s="84"/>
      <c r="J48" s="86" t="s">
        <v>39</v>
      </c>
    </row>
    <row r="49" spans="1:11" ht="16.350000000000001" customHeight="1">
      <c r="A49" s="87" t="s">
        <v>0</v>
      </c>
      <c r="B49" s="112"/>
      <c r="C49" s="113"/>
      <c r="D49" s="112"/>
      <c r="E49" s="113"/>
      <c r="F49" s="112"/>
      <c r="G49" s="113"/>
      <c r="H49" s="112"/>
      <c r="I49" s="113"/>
      <c r="J49" s="113"/>
      <c r="K49" s="113"/>
    </row>
    <row r="50" spans="1:11" ht="16.350000000000001" customHeight="1">
      <c r="A50" s="58" t="s">
        <v>115</v>
      </c>
      <c r="B50" s="112"/>
      <c r="C50" s="113"/>
      <c r="D50" s="112"/>
      <c r="E50" s="113"/>
      <c r="F50" s="112"/>
      <c r="G50" s="113"/>
      <c r="H50" s="112"/>
      <c r="I50" s="113"/>
      <c r="J50" s="113"/>
      <c r="K50" s="113"/>
    </row>
    <row r="51" spans="1:11" ht="16.350000000000001" customHeight="1">
      <c r="A51" s="90" t="s">
        <v>208</v>
      </c>
      <c r="B51" s="112"/>
      <c r="C51" s="113"/>
      <c r="D51" s="112"/>
      <c r="E51" s="113"/>
      <c r="F51" s="112"/>
      <c r="G51" s="113"/>
      <c r="H51" s="112"/>
      <c r="I51" s="113"/>
      <c r="J51" s="113"/>
      <c r="K51" s="113"/>
    </row>
    <row r="52" spans="1:11" ht="16.350000000000001" customHeight="1">
      <c r="A52" s="91"/>
      <c r="B52" s="112"/>
      <c r="C52" s="113"/>
      <c r="D52" s="112"/>
      <c r="E52" s="113"/>
      <c r="F52" s="112"/>
      <c r="G52" s="113"/>
      <c r="H52" s="112"/>
      <c r="I52" s="113"/>
      <c r="J52" s="113"/>
      <c r="K52" s="113"/>
    </row>
    <row r="53" spans="1:11" ht="16.350000000000001" customHeight="1">
      <c r="A53" s="91"/>
      <c r="B53" s="91"/>
      <c r="C53" s="91"/>
      <c r="D53" s="92"/>
      <c r="E53" s="91"/>
      <c r="F53" s="92"/>
      <c r="G53" s="91"/>
      <c r="I53" s="91"/>
      <c r="J53" s="93" t="s">
        <v>1</v>
      </c>
    </row>
    <row r="54" spans="1:11" ht="16.7" customHeight="1">
      <c r="A54" s="94"/>
      <c r="B54" s="94"/>
      <c r="C54" s="91"/>
      <c r="D54" s="140" t="s">
        <v>2</v>
      </c>
      <c r="E54" s="140"/>
      <c r="F54" s="140"/>
      <c r="G54" s="88"/>
      <c r="H54" s="140" t="s">
        <v>3</v>
      </c>
      <c r="I54" s="140"/>
      <c r="J54" s="140"/>
    </row>
    <row r="55" spans="1:11" ht="16.350000000000001" customHeight="1">
      <c r="A55" s="91"/>
      <c r="B55" s="95" t="s">
        <v>4</v>
      </c>
      <c r="C55" s="96"/>
      <c r="D55" s="114">
        <v>2020</v>
      </c>
      <c r="E55" s="96"/>
      <c r="F55" s="114">
        <v>2019</v>
      </c>
      <c r="G55" s="96"/>
      <c r="H55" s="114">
        <v>2020</v>
      </c>
      <c r="I55" s="96"/>
      <c r="J55" s="114">
        <v>2019</v>
      </c>
    </row>
    <row r="56" spans="1:11" ht="16.350000000000001" customHeight="1">
      <c r="A56" s="91"/>
      <c r="B56" s="84"/>
      <c r="C56" s="96"/>
      <c r="D56" s="92"/>
      <c r="E56" s="96"/>
      <c r="F56" s="92"/>
      <c r="G56" s="96"/>
      <c r="H56" s="92"/>
      <c r="I56" s="96"/>
      <c r="J56" s="92"/>
    </row>
    <row r="57" spans="1:11" ht="16.350000000000001" customHeight="1">
      <c r="A57" s="115" t="s">
        <v>143</v>
      </c>
      <c r="B57" s="84"/>
      <c r="C57" s="100"/>
      <c r="D57" s="106">
        <f>D37</f>
        <v>27104</v>
      </c>
      <c r="E57" s="100"/>
      <c r="F57" s="106">
        <f>F37</f>
        <v>-20011</v>
      </c>
      <c r="G57" s="100"/>
      <c r="H57" s="106">
        <f>H35</f>
        <v>114206</v>
      </c>
      <c r="I57" s="100"/>
      <c r="J57" s="106">
        <f>J35</f>
        <v>-31278</v>
      </c>
    </row>
    <row r="58" spans="1:11" ht="16.350000000000001" customHeight="1">
      <c r="A58" s="91"/>
      <c r="B58" s="84"/>
      <c r="C58" s="100"/>
      <c r="D58" s="100"/>
      <c r="E58" s="100"/>
      <c r="F58" s="100"/>
      <c r="G58" s="100"/>
      <c r="H58" s="100"/>
      <c r="I58" s="100"/>
      <c r="J58" s="100"/>
    </row>
    <row r="59" spans="1:11" ht="16.350000000000001" customHeight="1">
      <c r="A59" s="116" t="s">
        <v>55</v>
      </c>
      <c r="B59" s="117"/>
      <c r="C59" s="100"/>
      <c r="D59" s="100"/>
      <c r="E59" s="100"/>
      <c r="F59" s="100"/>
      <c r="G59" s="100"/>
      <c r="H59" s="100"/>
      <c r="I59" s="100"/>
      <c r="J59" s="100"/>
    </row>
    <row r="60" spans="1:11" ht="16.350000000000001" customHeight="1">
      <c r="A60" s="118" t="s">
        <v>195</v>
      </c>
      <c r="B60" s="122"/>
      <c r="C60" s="123"/>
      <c r="D60" s="124"/>
      <c r="E60" s="123"/>
      <c r="F60" s="124"/>
      <c r="G60" s="123"/>
      <c r="H60" s="124"/>
      <c r="I60" s="123"/>
      <c r="J60" s="124"/>
    </row>
    <row r="61" spans="1:11" ht="16.350000000000001" customHeight="1">
      <c r="A61" s="118" t="s">
        <v>127</v>
      </c>
      <c r="B61" s="122"/>
      <c r="C61" s="123"/>
      <c r="D61" s="124"/>
      <c r="E61" s="123"/>
      <c r="F61" s="124"/>
      <c r="G61" s="123"/>
      <c r="H61" s="124"/>
      <c r="I61" s="123"/>
      <c r="J61" s="124"/>
    </row>
    <row r="62" spans="1:11" ht="16.350000000000001" customHeight="1">
      <c r="A62" s="121" t="s">
        <v>220</v>
      </c>
      <c r="D62" s="57"/>
      <c r="F62" s="57"/>
      <c r="H62" s="57"/>
      <c r="J62" s="57"/>
    </row>
    <row r="63" spans="1:11" ht="16.350000000000001" customHeight="1">
      <c r="A63" s="121" t="s">
        <v>221</v>
      </c>
      <c r="D63" s="57"/>
      <c r="F63" s="57"/>
      <c r="H63" s="57"/>
      <c r="J63" s="57"/>
    </row>
    <row r="64" spans="1:11" ht="16.350000000000001" customHeight="1">
      <c r="A64" s="121" t="s">
        <v>253</v>
      </c>
      <c r="B64" s="122">
        <v>20</v>
      </c>
      <c r="C64" s="123"/>
      <c r="D64" s="124">
        <v>12440</v>
      </c>
      <c r="F64" s="124">
        <v>-51619</v>
      </c>
      <c r="H64" s="57">
        <v>11034</v>
      </c>
      <c r="J64" s="124">
        <v>-52235</v>
      </c>
    </row>
    <row r="65" spans="1:10" ht="16.350000000000001" customHeight="1">
      <c r="A65" s="121" t="s">
        <v>196</v>
      </c>
      <c r="B65" s="122"/>
      <c r="C65" s="123"/>
      <c r="D65" s="124"/>
      <c r="E65" s="123"/>
      <c r="F65" s="124"/>
      <c r="G65" s="123"/>
      <c r="H65" s="124"/>
      <c r="I65" s="123"/>
      <c r="J65" s="124"/>
    </row>
    <row r="66" spans="1:10" ht="16.350000000000001" customHeight="1">
      <c r="A66" s="121" t="s">
        <v>253</v>
      </c>
      <c r="B66" s="122">
        <v>20</v>
      </c>
      <c r="C66" s="123"/>
      <c r="D66" s="125">
        <v>0</v>
      </c>
      <c r="E66" s="123"/>
      <c r="F66" s="125">
        <v>20895</v>
      </c>
      <c r="G66" s="123"/>
      <c r="H66" s="125">
        <v>0</v>
      </c>
      <c r="I66" s="123"/>
      <c r="J66" s="125">
        <v>20895</v>
      </c>
    </row>
    <row r="67" spans="1:10" ht="16.350000000000001" customHeight="1">
      <c r="A67" s="121" t="s">
        <v>195</v>
      </c>
      <c r="B67" s="122"/>
      <c r="C67" s="123"/>
      <c r="D67" s="124"/>
      <c r="E67" s="123"/>
      <c r="F67" s="124"/>
      <c r="G67" s="123"/>
      <c r="H67" s="124"/>
      <c r="I67" s="123"/>
      <c r="J67" s="124"/>
    </row>
    <row r="68" spans="1:10" ht="16.350000000000001" customHeight="1">
      <c r="A68" s="121" t="s">
        <v>130</v>
      </c>
      <c r="B68" s="122"/>
      <c r="C68" s="123"/>
      <c r="D68" s="125">
        <f>SUM(D64:D66)</f>
        <v>12440</v>
      </c>
      <c r="E68" s="123"/>
      <c r="F68" s="125">
        <f>SUM(F64:F66)</f>
        <v>-30724</v>
      </c>
      <c r="G68" s="123"/>
      <c r="H68" s="125">
        <f>SUM(H64:H66)</f>
        <v>11034</v>
      </c>
      <c r="I68" s="123"/>
      <c r="J68" s="125">
        <f>SUM(J64:J66)</f>
        <v>-31340</v>
      </c>
    </row>
    <row r="69" spans="1:10" ht="16.350000000000001" customHeight="1">
      <c r="A69" s="116" t="s">
        <v>229</v>
      </c>
      <c r="B69" s="119"/>
      <c r="C69" s="123"/>
      <c r="D69" s="126">
        <f>SUM(D68)</f>
        <v>12440</v>
      </c>
      <c r="E69" s="123"/>
      <c r="F69" s="126">
        <f>SUM(F68)</f>
        <v>-30724</v>
      </c>
      <c r="G69" s="123"/>
      <c r="H69" s="126">
        <f>SUM(H68)</f>
        <v>11034</v>
      </c>
      <c r="I69" s="123"/>
      <c r="J69" s="126">
        <f>SUM(J68)</f>
        <v>-31340</v>
      </c>
    </row>
    <row r="70" spans="1:10" ht="16.350000000000001" customHeight="1" thickBot="1">
      <c r="A70" s="116" t="s">
        <v>230</v>
      </c>
      <c r="B70" s="119"/>
      <c r="C70" s="123"/>
      <c r="D70" s="127">
        <f>SUM(D57,D69)</f>
        <v>39544</v>
      </c>
      <c r="E70" s="123"/>
      <c r="F70" s="127">
        <f>SUM(F57,F69)</f>
        <v>-50735</v>
      </c>
      <c r="G70" s="123"/>
      <c r="H70" s="127">
        <f>SUM(H57,H69)</f>
        <v>125240</v>
      </c>
      <c r="I70" s="123"/>
      <c r="J70" s="127">
        <f>SUM(J57,J69)</f>
        <v>-62618</v>
      </c>
    </row>
    <row r="71" spans="1:10" ht="16.350000000000001" customHeight="1" thickTop="1">
      <c r="A71" s="121"/>
      <c r="B71" s="119"/>
      <c r="C71" s="123"/>
      <c r="D71" s="119"/>
      <c r="E71" s="123"/>
      <c r="F71" s="119"/>
      <c r="G71" s="123"/>
      <c r="H71" s="120"/>
      <c r="I71" s="123"/>
      <c r="J71" s="120"/>
    </row>
    <row r="72" spans="1:10" ht="16.350000000000001" customHeight="1">
      <c r="A72" s="115" t="s">
        <v>56</v>
      </c>
      <c r="B72" s="128"/>
      <c r="C72" s="123"/>
      <c r="D72" s="128"/>
      <c r="E72" s="123"/>
      <c r="F72" s="128"/>
      <c r="G72" s="123"/>
      <c r="H72" s="124"/>
      <c r="I72" s="123"/>
      <c r="J72" s="124"/>
    </row>
    <row r="73" spans="1:10" ht="16.350000000000001" customHeight="1" thickBot="1">
      <c r="A73" s="91" t="s">
        <v>57</v>
      </c>
      <c r="B73" s="128"/>
      <c r="C73" s="129"/>
      <c r="D73" s="124">
        <f>D75-D74</f>
        <v>39611</v>
      </c>
      <c r="E73" s="129"/>
      <c r="F73" s="124">
        <f>F75-F74</f>
        <v>-49987</v>
      </c>
      <c r="G73" s="129"/>
      <c r="H73" s="127">
        <f>H70</f>
        <v>125240</v>
      </c>
      <c r="I73" s="129"/>
      <c r="J73" s="127">
        <f>J70</f>
        <v>-62618</v>
      </c>
    </row>
    <row r="74" spans="1:10" ht="16.350000000000001" customHeight="1" thickTop="1">
      <c r="A74" s="91" t="s">
        <v>35</v>
      </c>
      <c r="B74" s="128"/>
      <c r="C74" s="123"/>
      <c r="D74" s="124">
        <v>-67</v>
      </c>
      <c r="E74" s="123"/>
      <c r="F74" s="124">
        <v>-748</v>
      </c>
      <c r="G74" s="123"/>
      <c r="H74" s="124"/>
      <c r="I74" s="123"/>
      <c r="J74" s="124"/>
    </row>
    <row r="75" spans="1:10" ht="16.350000000000001" customHeight="1" thickBot="1">
      <c r="A75" s="91"/>
      <c r="B75" s="128"/>
      <c r="C75" s="123"/>
      <c r="D75" s="130">
        <f>D70</f>
        <v>39544</v>
      </c>
      <c r="E75" s="123"/>
      <c r="F75" s="130">
        <f>F70</f>
        <v>-50735</v>
      </c>
      <c r="G75" s="123"/>
      <c r="H75" s="124"/>
      <c r="I75" s="123"/>
      <c r="J75" s="124"/>
    </row>
    <row r="76" spans="1:10" ht="16.350000000000001" customHeight="1" thickTop="1">
      <c r="B76" s="128"/>
      <c r="D76" s="57"/>
      <c r="F76" s="57"/>
      <c r="H76" s="131"/>
      <c r="J76" s="131"/>
    </row>
    <row r="77" spans="1:10" ht="16.350000000000001" customHeight="1">
      <c r="A77" s="57" t="s">
        <v>263</v>
      </c>
    </row>
    <row r="78" spans="1:10" ht="16.7" customHeight="1">
      <c r="B78" s="84"/>
      <c r="J78" s="86" t="s">
        <v>39</v>
      </c>
    </row>
    <row r="79" spans="1:10" ht="16.7" customHeight="1">
      <c r="A79" s="87" t="s">
        <v>0</v>
      </c>
      <c r="B79" s="88"/>
      <c r="C79" s="88"/>
      <c r="D79" s="89"/>
      <c r="E79" s="88"/>
      <c r="F79" s="89"/>
      <c r="G79" s="88"/>
      <c r="H79" s="89"/>
      <c r="I79" s="88"/>
      <c r="J79" s="89"/>
    </row>
    <row r="80" spans="1:10" ht="16.7" customHeight="1">
      <c r="A80" s="58" t="s">
        <v>114</v>
      </c>
      <c r="B80" s="88"/>
      <c r="C80" s="88"/>
      <c r="D80" s="89"/>
      <c r="E80" s="88"/>
      <c r="F80" s="89"/>
      <c r="G80" s="88"/>
      <c r="H80" s="89"/>
      <c r="I80" s="88"/>
      <c r="J80" s="89"/>
    </row>
    <row r="81" spans="1:11" ht="16.7" customHeight="1">
      <c r="A81" s="90" t="s">
        <v>209</v>
      </c>
      <c r="B81" s="88"/>
      <c r="C81" s="88"/>
      <c r="D81" s="88"/>
      <c r="E81" s="88"/>
      <c r="F81" s="88"/>
      <c r="G81" s="88"/>
      <c r="H81" s="88"/>
      <c r="I81" s="88"/>
      <c r="J81" s="88"/>
    </row>
    <row r="82" spans="1:11" s="91" customFormat="1" ht="16.7" customHeight="1">
      <c r="D82" s="92"/>
      <c r="F82" s="92"/>
      <c r="H82" s="85"/>
      <c r="J82" s="93" t="s">
        <v>1</v>
      </c>
    </row>
    <row r="83" spans="1:11" ht="16.7" customHeight="1">
      <c r="A83" s="94"/>
      <c r="B83" s="94"/>
      <c r="C83" s="91"/>
      <c r="D83" s="140" t="s">
        <v>2</v>
      </c>
      <c r="E83" s="140"/>
      <c r="F83" s="140"/>
      <c r="G83" s="88"/>
      <c r="H83" s="140" t="s">
        <v>3</v>
      </c>
      <c r="I83" s="140"/>
      <c r="J83" s="140"/>
    </row>
    <row r="84" spans="1:11" ht="16.7" customHeight="1">
      <c r="B84" s="95" t="s">
        <v>4</v>
      </c>
      <c r="C84" s="96"/>
      <c r="D84" s="97">
        <v>2020</v>
      </c>
      <c r="E84" s="96"/>
      <c r="F84" s="97">
        <v>2019</v>
      </c>
      <c r="G84" s="96"/>
      <c r="H84" s="97">
        <v>2020</v>
      </c>
      <c r="I84" s="96"/>
      <c r="J84" s="97">
        <v>2019</v>
      </c>
      <c r="K84" s="91"/>
    </row>
    <row r="85" spans="1:11" ht="16.7" customHeight="1">
      <c r="A85" s="94" t="s">
        <v>40</v>
      </c>
      <c r="B85" s="84"/>
      <c r="C85" s="84"/>
      <c r="D85" s="98"/>
      <c r="E85" s="84"/>
      <c r="F85" s="98"/>
      <c r="G85" s="84"/>
      <c r="H85" s="98"/>
      <c r="I85" s="84"/>
      <c r="J85" s="98"/>
    </row>
    <row r="86" spans="1:11" ht="16.7" customHeight="1">
      <c r="A86" s="57" t="s">
        <v>41</v>
      </c>
      <c r="B86" s="99">
        <v>4</v>
      </c>
      <c r="C86" s="100"/>
      <c r="D86" s="101">
        <v>1358442</v>
      </c>
      <c r="E86" s="100"/>
      <c r="F86" s="101">
        <v>1198467</v>
      </c>
      <c r="G86" s="100"/>
      <c r="H86" s="101">
        <v>1291529</v>
      </c>
      <c r="I86" s="100"/>
      <c r="J86" s="101">
        <v>1140542</v>
      </c>
    </row>
    <row r="87" spans="1:11" ht="16.7" customHeight="1">
      <c r="A87" s="57" t="s">
        <v>42</v>
      </c>
      <c r="B87" s="99"/>
      <c r="C87" s="100"/>
      <c r="D87" s="101"/>
      <c r="E87" s="100"/>
      <c r="F87" s="101"/>
      <c r="G87" s="100"/>
      <c r="H87" s="101"/>
      <c r="I87" s="100"/>
      <c r="J87" s="101"/>
    </row>
    <row r="88" spans="1:11" ht="16.7" customHeight="1">
      <c r="A88" s="57" t="s">
        <v>43</v>
      </c>
      <c r="B88" s="99">
        <v>4</v>
      </c>
      <c r="C88" s="101"/>
      <c r="D88" s="102">
        <v>19848</v>
      </c>
      <c r="E88" s="101"/>
      <c r="F88" s="102">
        <v>18572</v>
      </c>
      <c r="G88" s="101"/>
      <c r="H88" s="102">
        <v>158</v>
      </c>
      <c r="I88" s="101"/>
      <c r="J88" s="102">
        <v>158</v>
      </c>
    </row>
    <row r="89" spans="1:11" ht="16.7" customHeight="1">
      <c r="A89" s="57" t="s">
        <v>132</v>
      </c>
      <c r="B89" s="99"/>
      <c r="C89" s="101"/>
      <c r="D89" s="103">
        <v>26757</v>
      </c>
      <c r="E89" s="101"/>
      <c r="F89" s="103">
        <v>80286</v>
      </c>
      <c r="G89" s="101"/>
      <c r="H89" s="103">
        <v>0</v>
      </c>
      <c r="I89" s="101"/>
      <c r="J89" s="103">
        <v>0</v>
      </c>
    </row>
    <row r="90" spans="1:11" ht="16.7" customHeight="1">
      <c r="A90" s="57" t="s">
        <v>217</v>
      </c>
      <c r="B90" s="99">
        <v>4</v>
      </c>
      <c r="C90" s="101"/>
      <c r="D90" s="103">
        <v>30733</v>
      </c>
      <c r="E90" s="101"/>
      <c r="F90" s="103">
        <v>28952</v>
      </c>
      <c r="G90" s="101"/>
      <c r="H90" s="103">
        <v>1198</v>
      </c>
      <c r="I90" s="101"/>
      <c r="J90" s="103">
        <v>4542</v>
      </c>
    </row>
    <row r="91" spans="1:11" ht="16.7" customHeight="1">
      <c r="A91" s="57" t="s">
        <v>131</v>
      </c>
      <c r="B91" s="99">
        <v>4</v>
      </c>
      <c r="C91" s="100"/>
      <c r="D91" s="103">
        <v>17702</v>
      </c>
      <c r="E91" s="100"/>
      <c r="F91" s="103">
        <v>10443</v>
      </c>
      <c r="G91" s="100"/>
      <c r="H91" s="103">
        <v>127245</v>
      </c>
      <c r="I91" s="100"/>
      <c r="J91" s="103">
        <v>97914</v>
      </c>
    </row>
    <row r="92" spans="1:11" ht="16.7" customHeight="1">
      <c r="A92" s="57" t="s">
        <v>12</v>
      </c>
      <c r="B92" s="99"/>
      <c r="C92" s="101"/>
      <c r="D92" s="104">
        <v>22837</v>
      </c>
      <c r="E92" s="101"/>
      <c r="F92" s="104">
        <v>33941</v>
      </c>
      <c r="G92" s="101"/>
      <c r="H92" s="104">
        <v>15940</v>
      </c>
      <c r="I92" s="101"/>
      <c r="J92" s="104">
        <v>31022</v>
      </c>
    </row>
    <row r="93" spans="1:11" ht="16.7" customHeight="1">
      <c r="B93" s="99"/>
      <c r="C93" s="100"/>
      <c r="D93" s="105">
        <f>SUM(D88:D92)</f>
        <v>117877</v>
      </c>
      <c r="E93" s="100"/>
      <c r="F93" s="105">
        <f>SUM(F88:F92)</f>
        <v>172194</v>
      </c>
      <c r="G93" s="100"/>
      <c r="H93" s="105">
        <f>SUM(H88:H92)</f>
        <v>144541</v>
      </c>
      <c r="I93" s="100"/>
      <c r="J93" s="105">
        <f>SUM(J88:J92)</f>
        <v>133636</v>
      </c>
    </row>
    <row r="94" spans="1:11" ht="16.7" customHeight="1">
      <c r="A94" s="94" t="s">
        <v>45</v>
      </c>
      <c r="B94" s="99"/>
      <c r="C94" s="100"/>
      <c r="D94" s="106">
        <f>SUM(D86,D93)</f>
        <v>1476319</v>
      </c>
      <c r="E94" s="100"/>
      <c r="F94" s="106">
        <f>SUM(F86,F93)</f>
        <v>1370661</v>
      </c>
      <c r="G94" s="100"/>
      <c r="H94" s="106">
        <f>SUM(H86,H93)</f>
        <v>1436070</v>
      </c>
      <c r="I94" s="100"/>
      <c r="J94" s="106">
        <f>SUM(J86,J93)</f>
        <v>1274178</v>
      </c>
    </row>
    <row r="95" spans="1:11" ht="16.7" customHeight="1">
      <c r="A95" s="94" t="s">
        <v>46</v>
      </c>
      <c r="B95" s="99"/>
      <c r="C95" s="100"/>
      <c r="D95" s="100"/>
      <c r="E95" s="100"/>
      <c r="F95" s="100"/>
      <c r="G95" s="100"/>
      <c r="H95" s="100"/>
      <c r="I95" s="100"/>
      <c r="J95" s="100"/>
    </row>
    <row r="96" spans="1:11" ht="16.7" customHeight="1">
      <c r="A96" s="57" t="s">
        <v>47</v>
      </c>
      <c r="B96" s="99">
        <v>4</v>
      </c>
      <c r="C96" s="100"/>
      <c r="D96" s="100">
        <v>993166</v>
      </c>
      <c r="E96" s="100"/>
      <c r="F96" s="100">
        <v>815541</v>
      </c>
      <c r="G96" s="100"/>
      <c r="H96" s="100">
        <v>945855</v>
      </c>
      <c r="I96" s="100"/>
      <c r="J96" s="100">
        <v>777633</v>
      </c>
    </row>
    <row r="97" spans="1:10" ht="16.7" customHeight="1">
      <c r="A97" s="57" t="s">
        <v>218</v>
      </c>
      <c r="B97" s="99"/>
      <c r="C97" s="100"/>
      <c r="D97" s="100">
        <v>15843</v>
      </c>
      <c r="E97" s="100"/>
      <c r="F97" s="100">
        <v>14029</v>
      </c>
      <c r="G97" s="100"/>
      <c r="H97" s="100">
        <v>66</v>
      </c>
      <c r="I97" s="100"/>
      <c r="J97" s="100">
        <v>66</v>
      </c>
    </row>
    <row r="98" spans="1:10" ht="16.7" customHeight="1">
      <c r="A98" s="57" t="s">
        <v>122</v>
      </c>
      <c r="B98" s="99"/>
      <c r="C98" s="100"/>
      <c r="D98" s="100">
        <v>18286</v>
      </c>
      <c r="E98" s="100"/>
      <c r="F98" s="100">
        <v>66901</v>
      </c>
      <c r="G98" s="100"/>
      <c r="H98" s="100">
        <v>0</v>
      </c>
      <c r="I98" s="100"/>
      <c r="J98" s="100">
        <v>0</v>
      </c>
    </row>
    <row r="99" spans="1:10" ht="16.7" customHeight="1">
      <c r="A99" s="57" t="s">
        <v>154</v>
      </c>
      <c r="B99" s="99">
        <v>4</v>
      </c>
      <c r="C99" s="100"/>
      <c r="D99" s="100">
        <v>212906</v>
      </c>
      <c r="E99" s="100"/>
      <c r="F99" s="100">
        <v>243095</v>
      </c>
      <c r="G99" s="100"/>
      <c r="H99" s="100">
        <v>243102</v>
      </c>
      <c r="I99" s="100"/>
      <c r="J99" s="100">
        <v>266745</v>
      </c>
    </row>
    <row r="100" spans="1:10" ht="16.7" customHeight="1">
      <c r="A100" s="57" t="s">
        <v>48</v>
      </c>
      <c r="B100" s="99">
        <v>4</v>
      </c>
      <c r="C100" s="100"/>
      <c r="D100" s="100">
        <v>156230</v>
      </c>
      <c r="E100" s="100"/>
      <c r="F100" s="100">
        <v>195368</v>
      </c>
      <c r="G100" s="100"/>
      <c r="H100" s="100">
        <v>104079</v>
      </c>
      <c r="I100" s="100"/>
      <c r="J100" s="100">
        <v>141806</v>
      </c>
    </row>
    <row r="101" spans="1:10" ht="16.7" customHeight="1">
      <c r="A101" s="57" t="s">
        <v>49</v>
      </c>
      <c r="B101" s="99"/>
      <c r="C101" s="100"/>
      <c r="D101" s="106">
        <v>9053</v>
      </c>
      <c r="E101" s="100"/>
      <c r="F101" s="106">
        <v>10629</v>
      </c>
      <c r="G101" s="100"/>
      <c r="H101" s="106">
        <v>7882</v>
      </c>
      <c r="I101" s="100"/>
      <c r="J101" s="106">
        <v>9031</v>
      </c>
    </row>
    <row r="102" spans="1:10" ht="16.7" customHeight="1">
      <c r="A102" s="58" t="s">
        <v>50</v>
      </c>
      <c r="B102" s="84"/>
      <c r="C102" s="100"/>
      <c r="D102" s="106">
        <f>SUM(D96:D101)</f>
        <v>1405484</v>
      </c>
      <c r="E102" s="100"/>
      <c r="F102" s="106">
        <f>SUM(F96:F101)</f>
        <v>1345563</v>
      </c>
      <c r="G102" s="100"/>
      <c r="H102" s="106">
        <f>SUM(H96:H101)</f>
        <v>1300984</v>
      </c>
      <c r="I102" s="100"/>
      <c r="J102" s="106">
        <f>SUM(J96:J101)</f>
        <v>1195281</v>
      </c>
    </row>
    <row r="103" spans="1:10" ht="16.7" customHeight="1">
      <c r="A103" s="58" t="s">
        <v>219</v>
      </c>
      <c r="B103" s="84"/>
      <c r="C103" s="100"/>
      <c r="D103" s="100">
        <f>SUM(D94-D102)</f>
        <v>70835</v>
      </c>
      <c r="E103" s="100"/>
      <c r="F103" s="100">
        <f>SUM(F94-F102)</f>
        <v>25098</v>
      </c>
      <c r="G103" s="100"/>
      <c r="H103" s="100">
        <f>SUM(H94-H102)</f>
        <v>135086</v>
      </c>
      <c r="I103" s="100"/>
      <c r="J103" s="100">
        <f>SUM(J94-J102)</f>
        <v>78897</v>
      </c>
    </row>
    <row r="104" spans="1:10" ht="16.7" customHeight="1">
      <c r="A104" s="107" t="s">
        <v>226</v>
      </c>
      <c r="B104" s="99">
        <v>9</v>
      </c>
      <c r="C104" s="100"/>
      <c r="D104" s="100">
        <v>2781</v>
      </c>
      <c r="E104" s="100"/>
      <c r="F104" s="100">
        <v>-2386</v>
      </c>
      <c r="G104" s="100"/>
      <c r="H104" s="100">
        <v>0</v>
      </c>
      <c r="I104" s="100"/>
      <c r="J104" s="100">
        <v>0</v>
      </c>
    </row>
    <row r="105" spans="1:10" ht="16.7" customHeight="1">
      <c r="A105" s="107" t="s">
        <v>176</v>
      </c>
      <c r="B105" s="99">
        <v>11</v>
      </c>
      <c r="C105" s="100"/>
      <c r="D105" s="100">
        <v>-3258</v>
      </c>
      <c r="E105" s="100"/>
      <c r="F105" s="100">
        <v>-2812</v>
      </c>
      <c r="G105" s="100"/>
      <c r="H105" s="100">
        <v>0</v>
      </c>
      <c r="I105" s="100"/>
      <c r="J105" s="100">
        <v>0</v>
      </c>
    </row>
    <row r="106" spans="1:10" ht="16.7" customHeight="1">
      <c r="A106" s="57" t="s">
        <v>51</v>
      </c>
      <c r="B106" s="84"/>
      <c r="C106" s="100"/>
      <c r="D106" s="106">
        <v>-6298</v>
      </c>
      <c r="E106" s="100"/>
      <c r="F106" s="106">
        <v>-7173</v>
      </c>
      <c r="G106" s="100"/>
      <c r="H106" s="106">
        <v>-6968</v>
      </c>
      <c r="I106" s="100"/>
      <c r="J106" s="106">
        <v>-3190</v>
      </c>
    </row>
    <row r="107" spans="1:10" ht="16.7" customHeight="1">
      <c r="A107" s="94" t="s">
        <v>139</v>
      </c>
      <c r="B107" s="99"/>
      <c r="C107" s="100"/>
      <c r="D107" s="100">
        <f>SUM(D103:D106)</f>
        <v>64060</v>
      </c>
      <c r="E107" s="100"/>
      <c r="F107" s="100">
        <f>SUM(F103:F106)</f>
        <v>12727</v>
      </c>
      <c r="G107" s="100"/>
      <c r="H107" s="100">
        <f>SUM(H103:H106)</f>
        <v>128118</v>
      </c>
      <c r="I107" s="100"/>
      <c r="J107" s="100">
        <f>SUM(J103:J106)</f>
        <v>75707</v>
      </c>
    </row>
    <row r="108" spans="1:10" ht="16.7" customHeight="1">
      <c r="A108" s="57" t="s">
        <v>155</v>
      </c>
      <c r="B108" s="99">
        <v>20</v>
      </c>
      <c r="C108" s="100"/>
      <c r="D108" s="106">
        <v>-9651</v>
      </c>
      <c r="E108" s="100"/>
      <c r="F108" s="106">
        <v>-18202</v>
      </c>
      <c r="G108" s="100"/>
      <c r="H108" s="106">
        <v>-678</v>
      </c>
      <c r="I108" s="100"/>
      <c r="J108" s="106">
        <v>-11297</v>
      </c>
    </row>
    <row r="109" spans="1:10" ht="16.7" customHeight="1" thickBot="1">
      <c r="A109" s="58" t="s">
        <v>143</v>
      </c>
      <c r="B109" s="84"/>
      <c r="C109" s="100"/>
      <c r="D109" s="108">
        <f>SUM(D107:D108)</f>
        <v>54409</v>
      </c>
      <c r="E109" s="100"/>
      <c r="F109" s="108">
        <f>SUM(F107:F108)</f>
        <v>-5475</v>
      </c>
      <c r="G109" s="100"/>
      <c r="H109" s="108">
        <f>SUM(H107:H108)</f>
        <v>127440</v>
      </c>
      <c r="I109" s="100"/>
      <c r="J109" s="108">
        <f>SUM(J107:J108)</f>
        <v>64410</v>
      </c>
    </row>
    <row r="110" spans="1:10" ht="16.7" customHeight="1" thickTop="1">
      <c r="A110" s="107"/>
      <c r="B110" s="84"/>
      <c r="C110" s="100"/>
      <c r="D110" s="100"/>
      <c r="E110" s="100"/>
      <c r="F110" s="100"/>
      <c r="G110" s="100"/>
      <c r="H110" s="100"/>
      <c r="I110" s="100"/>
      <c r="J110" s="100"/>
    </row>
    <row r="111" spans="1:10" ht="16.7" customHeight="1">
      <c r="A111" s="58" t="s">
        <v>191</v>
      </c>
      <c r="B111" s="84"/>
      <c r="C111" s="100"/>
      <c r="D111" s="100"/>
      <c r="E111" s="100"/>
      <c r="F111" s="100"/>
      <c r="G111" s="100"/>
      <c r="H111" s="100"/>
      <c r="I111" s="100"/>
      <c r="J111" s="100"/>
    </row>
    <row r="112" spans="1:10" ht="16.7" customHeight="1" thickBot="1">
      <c r="A112" s="107" t="s">
        <v>57</v>
      </c>
      <c r="B112" s="84"/>
      <c r="C112" s="100"/>
      <c r="D112" s="100">
        <f>D109-D113</f>
        <v>54718</v>
      </c>
      <c r="E112" s="100"/>
      <c r="F112" s="100">
        <f>F109-F113</f>
        <v>-3482</v>
      </c>
      <c r="G112" s="100"/>
      <c r="H112" s="108">
        <f>SUM(H109)</f>
        <v>127440</v>
      </c>
      <c r="I112" s="100"/>
      <c r="J112" s="108">
        <f>SUM(J109)</f>
        <v>64410</v>
      </c>
    </row>
    <row r="113" spans="1:11" ht="16.7" customHeight="1" thickTop="1">
      <c r="A113" s="107" t="s">
        <v>35</v>
      </c>
      <c r="B113" s="84"/>
      <c r="C113" s="100"/>
      <c r="D113" s="106">
        <v>-309</v>
      </c>
      <c r="E113" s="100"/>
      <c r="F113" s="106">
        <v>-1993</v>
      </c>
      <c r="G113" s="100"/>
      <c r="H113" s="100"/>
      <c r="I113" s="100"/>
      <c r="J113" s="100"/>
    </row>
    <row r="114" spans="1:11" ht="16.7" customHeight="1" thickBot="1">
      <c r="A114" s="107"/>
      <c r="B114" s="84"/>
      <c r="C114" s="100"/>
      <c r="D114" s="108">
        <f>SUM(D112:D113)</f>
        <v>54409</v>
      </c>
      <c r="E114" s="100"/>
      <c r="F114" s="108">
        <f>SUM(F112:F113)</f>
        <v>-5475</v>
      </c>
      <c r="G114" s="100"/>
      <c r="H114" s="100"/>
      <c r="I114" s="100"/>
      <c r="J114" s="100"/>
    </row>
    <row r="115" spans="1:11" ht="16.7" customHeight="1" thickTop="1">
      <c r="A115" s="58"/>
      <c r="C115" s="100"/>
      <c r="D115" s="100"/>
      <c r="E115" s="100"/>
      <c r="F115" s="100"/>
      <c r="G115" s="100"/>
      <c r="H115" s="57"/>
      <c r="I115" s="100"/>
      <c r="J115" s="93" t="s">
        <v>52</v>
      </c>
    </row>
    <row r="116" spans="1:11" ht="16.7" customHeight="1">
      <c r="A116" s="58" t="s">
        <v>192</v>
      </c>
      <c r="B116" s="99"/>
      <c r="D116" s="57"/>
      <c r="F116" s="57"/>
      <c r="H116" s="57"/>
      <c r="J116" s="93"/>
    </row>
    <row r="117" spans="1:11" ht="16.7" customHeight="1">
      <c r="A117" s="107" t="s">
        <v>193</v>
      </c>
      <c r="B117" s="84"/>
      <c r="D117" s="57"/>
      <c r="F117" s="57"/>
      <c r="H117" s="57"/>
      <c r="J117" s="57"/>
    </row>
    <row r="118" spans="1:11" ht="16.7" customHeight="1" thickBot="1">
      <c r="A118" s="107" t="s">
        <v>194</v>
      </c>
      <c r="B118" s="84"/>
      <c r="D118" s="109">
        <f>D112/D121</f>
        <v>7.2957333333333332E-2</v>
      </c>
      <c r="F118" s="109">
        <f>F112/F121</f>
        <v>-4.6426666666666665E-3</v>
      </c>
      <c r="H118" s="132">
        <f>H112/H121</f>
        <v>0.16991999999999999</v>
      </c>
      <c r="J118" s="132">
        <f>J112/J121</f>
        <v>8.5879999999999998E-2</v>
      </c>
    </row>
    <row r="119" spans="1:11" ht="16.7" customHeight="1" thickTop="1">
      <c r="A119" s="107"/>
      <c r="B119" s="84"/>
      <c r="D119" s="57"/>
      <c r="F119" s="57"/>
      <c r="H119" s="57"/>
      <c r="J119" s="57"/>
    </row>
    <row r="120" spans="1:11" ht="16.7" customHeight="1">
      <c r="A120" s="107" t="s">
        <v>53</v>
      </c>
      <c r="B120" s="84"/>
      <c r="J120" s="57"/>
    </row>
    <row r="121" spans="1:11" ht="16.7" customHeight="1" thickBot="1">
      <c r="A121" s="107" t="s">
        <v>54</v>
      </c>
      <c r="B121" s="84"/>
      <c r="D121" s="110">
        <v>750000</v>
      </c>
      <c r="F121" s="110">
        <v>750000</v>
      </c>
      <c r="H121" s="110">
        <v>750000</v>
      </c>
      <c r="J121" s="110">
        <v>750000</v>
      </c>
      <c r="K121" s="111"/>
    </row>
    <row r="122" spans="1:11" ht="16.7" customHeight="1" thickTop="1">
      <c r="A122" s="107"/>
      <c r="B122" s="84"/>
      <c r="D122" s="57"/>
      <c r="F122" s="57"/>
      <c r="H122" s="57"/>
      <c r="J122" s="57"/>
      <c r="K122" s="111"/>
    </row>
    <row r="123" spans="1:11" ht="16.7" customHeight="1">
      <c r="A123" s="107"/>
      <c r="B123" s="84"/>
      <c r="C123" s="100"/>
      <c r="D123" s="100"/>
      <c r="E123" s="100"/>
      <c r="F123" s="100"/>
      <c r="G123" s="100"/>
      <c r="H123" s="100"/>
      <c r="I123" s="100"/>
      <c r="J123" s="100"/>
    </row>
    <row r="124" spans="1:11" ht="16.7" customHeight="1">
      <c r="A124" s="57" t="s">
        <v>263</v>
      </c>
    </row>
    <row r="125" spans="1:11" ht="16.350000000000001" customHeight="1">
      <c r="B125" s="84"/>
      <c r="J125" s="86" t="s">
        <v>39</v>
      </c>
    </row>
    <row r="126" spans="1:11" ht="16.350000000000001" customHeight="1">
      <c r="A126" s="87" t="s">
        <v>0</v>
      </c>
      <c r="B126" s="112"/>
      <c r="C126" s="113"/>
      <c r="D126" s="112"/>
      <c r="E126" s="113"/>
      <c r="F126" s="112"/>
      <c r="G126" s="113"/>
      <c r="H126" s="112"/>
      <c r="I126" s="113"/>
      <c r="J126" s="113"/>
      <c r="K126" s="113"/>
    </row>
    <row r="127" spans="1:11" ht="16.350000000000001" customHeight="1">
      <c r="A127" s="58" t="s">
        <v>115</v>
      </c>
      <c r="B127" s="112"/>
      <c r="C127" s="113"/>
      <c r="D127" s="112"/>
      <c r="E127" s="113"/>
      <c r="F127" s="112"/>
      <c r="G127" s="113"/>
      <c r="H127" s="112"/>
      <c r="I127" s="113"/>
      <c r="J127" s="113"/>
      <c r="K127" s="113"/>
    </row>
    <row r="128" spans="1:11" ht="16.350000000000001" customHeight="1">
      <c r="A128" s="90" t="s">
        <v>209</v>
      </c>
      <c r="B128" s="112"/>
      <c r="C128" s="113"/>
      <c r="D128" s="112"/>
      <c r="E128" s="113"/>
      <c r="F128" s="112"/>
      <c r="G128" s="113"/>
      <c r="H128" s="112"/>
      <c r="I128" s="113"/>
      <c r="J128" s="113"/>
      <c r="K128" s="113"/>
    </row>
    <row r="129" spans="1:11" ht="16.350000000000001" customHeight="1">
      <c r="A129" s="91"/>
      <c r="B129" s="112"/>
      <c r="C129" s="113"/>
      <c r="D129" s="112"/>
      <c r="E129" s="113"/>
      <c r="F129" s="112"/>
      <c r="G129" s="113"/>
      <c r="H129" s="112"/>
      <c r="I129" s="113"/>
      <c r="J129" s="113"/>
      <c r="K129" s="113"/>
    </row>
    <row r="130" spans="1:11" ht="16.350000000000001" customHeight="1">
      <c r="A130" s="91"/>
      <c r="B130" s="91"/>
      <c r="C130" s="91"/>
      <c r="D130" s="92"/>
      <c r="E130" s="91"/>
      <c r="F130" s="92"/>
      <c r="G130" s="91"/>
      <c r="I130" s="91"/>
      <c r="J130" s="93" t="s">
        <v>1</v>
      </c>
    </row>
    <row r="131" spans="1:11" ht="16.7" customHeight="1">
      <c r="A131" s="94"/>
      <c r="B131" s="94"/>
      <c r="C131" s="91"/>
      <c r="D131" s="140" t="s">
        <v>2</v>
      </c>
      <c r="E131" s="140"/>
      <c r="F131" s="140"/>
      <c r="G131" s="88"/>
      <c r="H131" s="140" t="s">
        <v>3</v>
      </c>
      <c r="I131" s="140"/>
      <c r="J131" s="140"/>
    </row>
    <row r="132" spans="1:11" ht="16.350000000000001" customHeight="1">
      <c r="A132" s="91"/>
      <c r="B132" s="95" t="s">
        <v>4</v>
      </c>
      <c r="C132" s="96"/>
      <c r="D132" s="114">
        <v>2020</v>
      </c>
      <c r="E132" s="96"/>
      <c r="F132" s="114">
        <v>2019</v>
      </c>
      <c r="G132" s="96"/>
      <c r="H132" s="114">
        <v>2020</v>
      </c>
      <c r="I132" s="96"/>
      <c r="J132" s="114">
        <v>2019</v>
      </c>
    </row>
    <row r="133" spans="1:11" ht="16.350000000000001" customHeight="1">
      <c r="A133" s="91"/>
      <c r="B133" s="84"/>
      <c r="C133" s="96"/>
      <c r="D133" s="92"/>
      <c r="E133" s="96"/>
      <c r="F133" s="92"/>
      <c r="G133" s="96"/>
      <c r="H133" s="92"/>
      <c r="I133" s="96"/>
      <c r="J133" s="92"/>
    </row>
    <row r="134" spans="1:11" ht="16.350000000000001" customHeight="1">
      <c r="A134" s="115" t="s">
        <v>143</v>
      </c>
      <c r="B134" s="84"/>
      <c r="C134" s="96"/>
      <c r="D134" s="133">
        <f>D109</f>
        <v>54409</v>
      </c>
      <c r="E134" s="96"/>
      <c r="F134" s="133">
        <f>F109</f>
        <v>-5475</v>
      </c>
      <c r="G134" s="96"/>
      <c r="H134" s="133">
        <f>H109</f>
        <v>127440</v>
      </c>
      <c r="I134" s="96"/>
      <c r="J134" s="133">
        <f>J109</f>
        <v>64410</v>
      </c>
    </row>
    <row r="135" spans="1:11" ht="16.350000000000001" customHeight="1">
      <c r="A135" s="91"/>
      <c r="B135" s="84"/>
      <c r="C135" s="96"/>
      <c r="D135" s="92"/>
      <c r="E135" s="96"/>
      <c r="F135" s="92"/>
      <c r="G135" s="96"/>
      <c r="H135" s="92"/>
      <c r="I135" s="96"/>
      <c r="J135" s="92"/>
    </row>
    <row r="136" spans="1:11" ht="16.350000000000001" customHeight="1">
      <c r="A136" s="116" t="s">
        <v>55</v>
      </c>
      <c r="B136" s="117"/>
      <c r="C136" s="117"/>
      <c r="D136" s="119"/>
      <c r="E136" s="117"/>
      <c r="F136" s="119"/>
      <c r="G136" s="117"/>
      <c r="H136" s="120"/>
      <c r="I136" s="117"/>
      <c r="J136" s="120"/>
    </row>
    <row r="137" spans="1:11" ht="16.350000000000001" customHeight="1">
      <c r="A137" s="118" t="s">
        <v>195</v>
      </c>
      <c r="B137" s="122"/>
      <c r="C137" s="123"/>
      <c r="D137" s="124"/>
      <c r="E137" s="123"/>
      <c r="F137" s="124"/>
      <c r="G137" s="123"/>
      <c r="H137" s="124"/>
      <c r="I137" s="123"/>
      <c r="J137" s="124"/>
    </row>
    <row r="138" spans="1:11" ht="16.350000000000001" customHeight="1">
      <c r="A138" s="118" t="s">
        <v>127</v>
      </c>
      <c r="B138" s="122"/>
      <c r="C138" s="123"/>
      <c r="D138" s="124"/>
      <c r="E138" s="123"/>
      <c r="F138" s="124"/>
      <c r="G138" s="123"/>
      <c r="H138" s="124"/>
      <c r="I138" s="123"/>
      <c r="J138" s="124"/>
    </row>
    <row r="139" spans="1:11" ht="16.350000000000001" customHeight="1">
      <c r="A139" s="121" t="s">
        <v>228</v>
      </c>
      <c r="B139" s="117"/>
      <c r="C139" s="117"/>
      <c r="D139" s="119"/>
      <c r="E139" s="117"/>
      <c r="F139" s="119"/>
      <c r="G139" s="117"/>
      <c r="H139" s="120"/>
      <c r="I139" s="117"/>
      <c r="J139" s="120"/>
    </row>
    <row r="140" spans="1:11" ht="16.350000000000001" customHeight="1">
      <c r="A140" s="121" t="s">
        <v>221</v>
      </c>
      <c r="B140" s="117"/>
      <c r="C140" s="117"/>
      <c r="D140" s="119"/>
      <c r="E140" s="117"/>
      <c r="F140" s="119"/>
      <c r="G140" s="117"/>
      <c r="H140" s="120"/>
      <c r="I140" s="117"/>
      <c r="J140" s="120"/>
    </row>
    <row r="141" spans="1:11" ht="16.350000000000001" customHeight="1">
      <c r="A141" s="121" t="s">
        <v>253</v>
      </c>
      <c r="B141" s="99">
        <v>20</v>
      </c>
      <c r="C141" s="123"/>
      <c r="D141" s="124">
        <v>-19308</v>
      </c>
      <c r="E141" s="123"/>
      <c r="F141" s="124">
        <v>-45734</v>
      </c>
      <c r="G141" s="123"/>
      <c r="H141" s="124">
        <v>-15965</v>
      </c>
      <c r="I141" s="123"/>
      <c r="J141" s="124">
        <v>-47603</v>
      </c>
    </row>
    <row r="142" spans="1:11" ht="16.350000000000001" customHeight="1">
      <c r="A142" s="121" t="s">
        <v>196</v>
      </c>
      <c r="B142" s="122"/>
      <c r="C142" s="123"/>
      <c r="D142" s="124"/>
      <c r="E142" s="123"/>
      <c r="F142" s="124"/>
      <c r="G142" s="123"/>
      <c r="H142" s="124"/>
      <c r="I142" s="123"/>
      <c r="J142" s="124"/>
    </row>
    <row r="143" spans="1:11" ht="16.350000000000001" customHeight="1">
      <c r="A143" s="57" t="s">
        <v>253</v>
      </c>
      <c r="B143" s="99">
        <v>20</v>
      </c>
      <c r="C143" s="123"/>
      <c r="D143" s="125">
        <v>0</v>
      </c>
      <c r="E143" s="123"/>
      <c r="F143" s="125">
        <v>20895</v>
      </c>
      <c r="G143" s="123"/>
      <c r="H143" s="125">
        <v>0</v>
      </c>
      <c r="I143" s="123"/>
      <c r="J143" s="125">
        <v>20895</v>
      </c>
    </row>
    <row r="144" spans="1:11" ht="16.350000000000001" customHeight="1">
      <c r="A144" s="121" t="s">
        <v>195</v>
      </c>
      <c r="B144" s="122"/>
      <c r="C144" s="123"/>
      <c r="D144" s="124"/>
      <c r="E144" s="123"/>
      <c r="F144" s="124"/>
      <c r="G144" s="123"/>
      <c r="H144" s="124"/>
      <c r="I144" s="123"/>
      <c r="J144" s="124"/>
    </row>
    <row r="145" spans="1:11" ht="16.350000000000001" customHeight="1">
      <c r="A145" s="121" t="s">
        <v>197</v>
      </c>
      <c r="B145" s="122"/>
      <c r="C145" s="123"/>
      <c r="D145" s="125">
        <f>SUM(D141:D143)</f>
        <v>-19308</v>
      </c>
      <c r="E145" s="123"/>
      <c r="F145" s="125">
        <f>SUM(F141:F143)</f>
        <v>-24839</v>
      </c>
      <c r="G145" s="123"/>
      <c r="H145" s="125">
        <f>SUM(H141:H143)</f>
        <v>-15965</v>
      </c>
      <c r="I145" s="123"/>
      <c r="J145" s="125">
        <f>SUM(J141:J143)</f>
        <v>-26708</v>
      </c>
    </row>
    <row r="146" spans="1:11" ht="16.350000000000001" customHeight="1">
      <c r="A146" s="116" t="s">
        <v>229</v>
      </c>
      <c r="B146" s="119"/>
      <c r="C146" s="123"/>
      <c r="D146" s="126">
        <f>SUM(D145)</f>
        <v>-19308</v>
      </c>
      <c r="E146" s="123"/>
      <c r="F146" s="126">
        <f>SUM(F145)</f>
        <v>-24839</v>
      </c>
      <c r="G146" s="123"/>
      <c r="H146" s="126">
        <f>SUM(H145)</f>
        <v>-15965</v>
      </c>
      <c r="I146" s="123"/>
      <c r="J146" s="126">
        <f>SUM(J145)</f>
        <v>-26708</v>
      </c>
    </row>
    <row r="147" spans="1:11" ht="16.350000000000001" customHeight="1" thickBot="1">
      <c r="A147" s="116" t="s">
        <v>230</v>
      </c>
      <c r="B147" s="119"/>
      <c r="C147" s="123"/>
      <c r="D147" s="127">
        <f>SUM(D114,D146)</f>
        <v>35101</v>
      </c>
      <c r="E147" s="123"/>
      <c r="F147" s="127">
        <f>SUM(F114,F146)</f>
        <v>-30314</v>
      </c>
      <c r="G147" s="123"/>
      <c r="H147" s="127">
        <f>SUM(H134,H146)</f>
        <v>111475</v>
      </c>
      <c r="I147" s="123"/>
      <c r="J147" s="127">
        <f>SUM(J134,J146)</f>
        <v>37702</v>
      </c>
    </row>
    <row r="148" spans="1:11" ht="16.350000000000001" customHeight="1" thickTop="1">
      <c r="A148" s="121"/>
      <c r="B148" s="119"/>
      <c r="C148" s="123"/>
      <c r="D148" s="119"/>
      <c r="E148" s="123"/>
      <c r="F148" s="119"/>
      <c r="G148" s="123"/>
      <c r="H148" s="120"/>
      <c r="I148" s="123"/>
      <c r="J148" s="120"/>
    </row>
    <row r="149" spans="1:11" ht="16.350000000000001" customHeight="1">
      <c r="A149" s="115" t="s">
        <v>56</v>
      </c>
      <c r="B149" s="128"/>
      <c r="C149" s="123"/>
      <c r="D149" s="128"/>
      <c r="E149" s="123"/>
      <c r="F149" s="128"/>
      <c r="G149" s="123"/>
      <c r="H149" s="124"/>
      <c r="I149" s="123"/>
      <c r="J149" s="124"/>
    </row>
    <row r="150" spans="1:11" ht="16.350000000000001" customHeight="1" thickBot="1">
      <c r="A150" s="91" t="s">
        <v>57</v>
      </c>
      <c r="B150" s="128"/>
      <c r="C150" s="129"/>
      <c r="D150" s="124">
        <f>D152-D151</f>
        <v>35410</v>
      </c>
      <c r="E150" s="129"/>
      <c r="F150" s="124">
        <f>F152-F151</f>
        <v>-28321</v>
      </c>
      <c r="G150" s="129"/>
      <c r="H150" s="127">
        <f>H147</f>
        <v>111475</v>
      </c>
      <c r="I150" s="129"/>
      <c r="J150" s="127">
        <f>J147</f>
        <v>37702</v>
      </c>
    </row>
    <row r="151" spans="1:11" ht="16.350000000000001" customHeight="1" thickTop="1">
      <c r="A151" s="91" t="s">
        <v>35</v>
      </c>
      <c r="B151" s="128"/>
      <c r="C151" s="123"/>
      <c r="D151" s="124">
        <v>-309</v>
      </c>
      <c r="E151" s="123"/>
      <c r="F151" s="124">
        <v>-1993</v>
      </c>
      <c r="G151" s="123"/>
      <c r="H151" s="124"/>
      <c r="I151" s="123"/>
      <c r="J151" s="124"/>
    </row>
    <row r="152" spans="1:11" ht="16.350000000000001" customHeight="1" thickBot="1">
      <c r="A152" s="91"/>
      <c r="B152" s="128"/>
      <c r="C152" s="123"/>
      <c r="D152" s="130">
        <f>D147</f>
        <v>35101</v>
      </c>
      <c r="E152" s="123"/>
      <c r="F152" s="130">
        <f>F147</f>
        <v>-30314</v>
      </c>
      <c r="G152" s="123"/>
      <c r="H152" s="124"/>
      <c r="I152" s="123"/>
      <c r="J152" s="124"/>
    </row>
    <row r="153" spans="1:11" ht="16.350000000000001" customHeight="1" thickTop="1">
      <c r="B153" s="128"/>
      <c r="D153" s="57"/>
      <c r="F153" s="57"/>
      <c r="H153" s="131"/>
      <c r="J153" s="131"/>
    </row>
    <row r="154" spans="1:11" ht="16.350000000000001" customHeight="1">
      <c r="A154" s="57" t="s">
        <v>263</v>
      </c>
    </row>
    <row r="155" spans="1:11" ht="20.45" customHeight="1">
      <c r="B155" s="84"/>
      <c r="J155" s="86" t="s">
        <v>39</v>
      </c>
    </row>
    <row r="156" spans="1:11" ht="20.45" customHeight="1">
      <c r="A156" s="87" t="s">
        <v>0</v>
      </c>
      <c r="B156" s="88"/>
      <c r="C156" s="88"/>
      <c r="D156" s="89"/>
      <c r="E156" s="88"/>
      <c r="F156" s="89"/>
      <c r="G156" s="88"/>
      <c r="H156" s="89"/>
      <c r="I156" s="88"/>
      <c r="J156" s="89"/>
      <c r="K156" s="88"/>
    </row>
    <row r="157" spans="1:11" ht="20.45" customHeight="1">
      <c r="A157" s="58" t="s">
        <v>118</v>
      </c>
      <c r="B157" s="88"/>
      <c r="C157" s="88"/>
      <c r="D157" s="89"/>
      <c r="E157" s="88"/>
      <c r="F157" s="89"/>
      <c r="G157" s="88"/>
      <c r="H157" s="89"/>
      <c r="I157" s="88"/>
      <c r="J157" s="89"/>
      <c r="K157" s="88"/>
    </row>
    <row r="158" spans="1:11" ht="20.45" customHeight="1">
      <c r="A158" s="90" t="s">
        <v>210</v>
      </c>
      <c r="B158" s="88"/>
      <c r="C158" s="88"/>
      <c r="D158" s="88"/>
      <c r="E158" s="88"/>
      <c r="F158" s="88"/>
      <c r="G158" s="88"/>
      <c r="H158" s="88"/>
      <c r="I158" s="88"/>
      <c r="J158" s="88"/>
    </row>
    <row r="159" spans="1:11" s="91" customFormat="1" ht="20.45" customHeight="1">
      <c r="D159" s="92"/>
      <c r="F159" s="92"/>
      <c r="H159" s="85"/>
      <c r="J159" s="93" t="s">
        <v>1</v>
      </c>
    </row>
    <row r="160" spans="1:11" ht="16.7" customHeight="1">
      <c r="A160" s="94"/>
      <c r="B160" s="94"/>
      <c r="C160" s="91"/>
      <c r="D160" s="140" t="s">
        <v>2</v>
      </c>
      <c r="E160" s="140"/>
      <c r="F160" s="140"/>
      <c r="G160" s="88"/>
      <c r="H160" s="140" t="s">
        <v>3</v>
      </c>
      <c r="I160" s="140"/>
      <c r="J160" s="140"/>
    </row>
    <row r="161" spans="1:11" ht="20.45" customHeight="1">
      <c r="B161" s="134"/>
      <c r="C161" s="96"/>
      <c r="D161" s="97">
        <v>2020</v>
      </c>
      <c r="E161" s="96"/>
      <c r="F161" s="97">
        <v>2019</v>
      </c>
      <c r="G161" s="96"/>
      <c r="H161" s="97">
        <v>2020</v>
      </c>
      <c r="I161" s="96"/>
      <c r="J161" s="97">
        <v>2019</v>
      </c>
      <c r="K161" s="91"/>
    </row>
    <row r="162" spans="1:11" ht="20.45" customHeight="1">
      <c r="A162" s="135" t="s">
        <v>58</v>
      </c>
      <c r="B162" s="84"/>
    </row>
    <row r="163" spans="1:11" ht="20.45" customHeight="1">
      <c r="A163" s="136" t="s">
        <v>231</v>
      </c>
      <c r="B163" s="84"/>
      <c r="C163" s="100">
        <f>C108</f>
        <v>0</v>
      </c>
      <c r="D163" s="100">
        <f>D107</f>
        <v>64060</v>
      </c>
      <c r="E163" s="100">
        <f>E108</f>
        <v>0</v>
      </c>
      <c r="F163" s="100">
        <f>F107</f>
        <v>12727</v>
      </c>
      <c r="G163" s="100">
        <f>G108</f>
        <v>0</v>
      </c>
      <c r="H163" s="100">
        <f>H107</f>
        <v>128118</v>
      </c>
      <c r="I163" s="100">
        <f>I108</f>
        <v>0</v>
      </c>
      <c r="J163" s="100">
        <f>J107</f>
        <v>75707</v>
      </c>
    </row>
    <row r="164" spans="1:11" ht="20.45" customHeight="1">
      <c r="A164" s="136" t="s">
        <v>59</v>
      </c>
      <c r="B164" s="84"/>
      <c r="C164" s="100"/>
      <c r="D164" s="100"/>
      <c r="E164" s="100"/>
      <c r="F164" s="100"/>
      <c r="G164" s="100"/>
      <c r="H164" s="100"/>
      <c r="I164" s="100"/>
      <c r="J164" s="100"/>
    </row>
    <row r="165" spans="1:11" ht="20.45" customHeight="1">
      <c r="A165" s="136" t="s">
        <v>60</v>
      </c>
      <c r="B165" s="84"/>
      <c r="C165" s="100"/>
      <c r="D165" s="100"/>
      <c r="E165" s="100"/>
      <c r="F165" s="100"/>
      <c r="G165" s="100"/>
      <c r="H165" s="100"/>
      <c r="I165" s="100"/>
      <c r="J165" s="100"/>
    </row>
    <row r="166" spans="1:11" ht="20.45" customHeight="1">
      <c r="A166" s="136" t="s">
        <v>61</v>
      </c>
      <c r="B166" s="84"/>
      <c r="C166" s="100"/>
      <c r="D166" s="49">
        <v>52940</v>
      </c>
      <c r="E166" s="100"/>
      <c r="F166" s="100">
        <v>53618</v>
      </c>
      <c r="G166" s="100"/>
      <c r="H166" s="100">
        <v>49445</v>
      </c>
      <c r="I166" s="100"/>
      <c r="J166" s="100">
        <v>37190</v>
      </c>
    </row>
    <row r="167" spans="1:11" ht="20.45" customHeight="1">
      <c r="A167" s="136" t="s">
        <v>140</v>
      </c>
      <c r="B167" s="84"/>
      <c r="C167" s="100"/>
      <c r="D167" s="49">
        <v>2697</v>
      </c>
      <c r="E167" s="100"/>
      <c r="F167" s="100">
        <v>625</v>
      </c>
      <c r="G167" s="100"/>
      <c r="H167" s="100">
        <v>2697</v>
      </c>
      <c r="I167" s="100"/>
      <c r="J167" s="100">
        <v>625</v>
      </c>
    </row>
    <row r="168" spans="1:11" ht="20.45" customHeight="1">
      <c r="A168" s="136" t="s">
        <v>133</v>
      </c>
      <c r="B168" s="84"/>
      <c r="C168" s="100"/>
      <c r="D168" s="49">
        <v>-15108</v>
      </c>
      <c r="E168" s="100"/>
      <c r="F168" s="100">
        <v>-6353</v>
      </c>
      <c r="G168" s="100"/>
      <c r="H168" s="100">
        <v>-9662</v>
      </c>
      <c r="I168" s="100"/>
      <c r="J168" s="100">
        <v>-8919</v>
      </c>
    </row>
    <row r="169" spans="1:11" ht="20.45" customHeight="1">
      <c r="A169" s="136" t="s">
        <v>134</v>
      </c>
      <c r="B169" s="84"/>
      <c r="C169" s="100"/>
      <c r="D169" s="49">
        <v>24662</v>
      </c>
      <c r="E169" s="100"/>
      <c r="F169" s="100">
        <v>13552</v>
      </c>
      <c r="G169" s="100"/>
      <c r="H169" s="100">
        <v>23320</v>
      </c>
      <c r="I169" s="100"/>
      <c r="J169" s="100">
        <v>13383</v>
      </c>
    </row>
    <row r="170" spans="1:11" ht="20.45" customHeight="1">
      <c r="A170" s="136" t="s">
        <v>213</v>
      </c>
      <c r="B170" s="84"/>
      <c r="C170" s="100"/>
      <c r="D170" s="49">
        <v>848</v>
      </c>
      <c r="E170" s="100"/>
      <c r="F170" s="100">
        <v>0</v>
      </c>
      <c r="G170" s="100"/>
      <c r="H170" s="100">
        <v>0</v>
      </c>
      <c r="I170" s="100"/>
      <c r="J170" s="100">
        <v>0</v>
      </c>
    </row>
    <row r="171" spans="1:11" ht="20.45" customHeight="1">
      <c r="A171" s="136" t="s">
        <v>232</v>
      </c>
      <c r="B171" s="84"/>
      <c r="C171" s="100"/>
      <c r="D171" s="49">
        <v>-2781</v>
      </c>
      <c r="E171" s="100"/>
      <c r="F171" s="100">
        <v>2386</v>
      </c>
      <c r="G171" s="100"/>
      <c r="H171" s="100">
        <v>0</v>
      </c>
      <c r="I171" s="100"/>
      <c r="J171" s="100">
        <v>0</v>
      </c>
    </row>
    <row r="172" spans="1:11" ht="20.45" customHeight="1">
      <c r="A172" s="136" t="s">
        <v>198</v>
      </c>
      <c r="B172" s="84"/>
      <c r="C172" s="100"/>
      <c r="D172" s="49">
        <v>3258</v>
      </c>
      <c r="E172" s="100"/>
      <c r="F172" s="100">
        <v>2812</v>
      </c>
      <c r="G172" s="100"/>
      <c r="H172" s="100">
        <v>0</v>
      </c>
      <c r="I172" s="100"/>
      <c r="J172" s="100">
        <v>0</v>
      </c>
    </row>
    <row r="173" spans="1:11" ht="20.45" customHeight="1">
      <c r="A173" s="136" t="s">
        <v>199</v>
      </c>
      <c r="B173" s="84"/>
      <c r="C173" s="100"/>
      <c r="D173" s="49">
        <v>0</v>
      </c>
      <c r="E173" s="100"/>
      <c r="F173" s="100">
        <v>1118</v>
      </c>
      <c r="G173" s="100"/>
      <c r="H173" s="100">
        <v>0</v>
      </c>
      <c r="I173" s="100"/>
      <c r="J173" s="100">
        <v>0</v>
      </c>
    </row>
    <row r="174" spans="1:11" ht="20.45" customHeight="1">
      <c r="A174" s="136" t="s">
        <v>233</v>
      </c>
      <c r="B174" s="84"/>
      <c r="C174" s="100"/>
      <c r="D174" s="49">
        <v>2677</v>
      </c>
      <c r="E174" s="100"/>
      <c r="F174" s="100">
        <v>-92</v>
      </c>
      <c r="G174" s="100"/>
      <c r="H174" s="100">
        <v>2680</v>
      </c>
      <c r="I174" s="100"/>
      <c r="J174" s="100">
        <v>-92</v>
      </c>
    </row>
    <row r="175" spans="1:11" ht="20.45" customHeight="1">
      <c r="A175" s="136" t="s">
        <v>234</v>
      </c>
      <c r="B175" s="84"/>
      <c r="C175" s="100"/>
      <c r="D175" s="57"/>
      <c r="E175" s="100"/>
      <c r="F175" s="100"/>
      <c r="G175" s="100"/>
      <c r="H175" s="100"/>
      <c r="I175" s="100"/>
      <c r="J175" s="100"/>
    </row>
    <row r="176" spans="1:11" ht="20.45" customHeight="1">
      <c r="A176" s="136" t="s">
        <v>235</v>
      </c>
      <c r="B176" s="84"/>
      <c r="C176" s="100"/>
      <c r="D176" s="49">
        <v>8230</v>
      </c>
      <c r="E176" s="100"/>
      <c r="F176" s="100">
        <v>17693</v>
      </c>
      <c r="G176" s="100"/>
      <c r="H176" s="100">
        <v>8230</v>
      </c>
      <c r="I176" s="100"/>
      <c r="J176" s="100">
        <v>17693</v>
      </c>
    </row>
    <row r="177" spans="1:10" ht="20.45" customHeight="1">
      <c r="A177" s="136" t="s">
        <v>246</v>
      </c>
      <c r="B177" s="84"/>
      <c r="C177" s="100"/>
      <c r="D177" s="49"/>
      <c r="E177" s="100"/>
      <c r="F177" s="100"/>
      <c r="G177" s="100"/>
      <c r="H177" s="100"/>
      <c r="I177" s="100"/>
      <c r="J177" s="100"/>
    </row>
    <row r="178" spans="1:10" ht="20.45" customHeight="1">
      <c r="A178" s="136" t="s">
        <v>247</v>
      </c>
      <c r="B178" s="84"/>
      <c r="C178" s="100"/>
      <c r="D178" s="54">
        <v>0</v>
      </c>
      <c r="E178" s="100"/>
      <c r="F178" s="137">
        <v>-31</v>
      </c>
      <c r="G178" s="100"/>
      <c r="H178" s="137">
        <v>0</v>
      </c>
      <c r="I178" s="100"/>
      <c r="J178" s="137">
        <v>0</v>
      </c>
    </row>
    <row r="179" spans="1:10" ht="20.45" customHeight="1">
      <c r="A179" s="136" t="s">
        <v>254</v>
      </c>
      <c r="B179" s="84"/>
      <c r="C179" s="100"/>
      <c r="D179" s="54">
        <v>305</v>
      </c>
      <c r="E179" s="100"/>
      <c r="F179" s="137">
        <v>0</v>
      </c>
      <c r="G179" s="100"/>
      <c r="H179" s="137">
        <v>376</v>
      </c>
      <c r="I179" s="100"/>
      <c r="J179" s="137">
        <v>0</v>
      </c>
    </row>
    <row r="180" spans="1:10" ht="20.45" customHeight="1">
      <c r="A180" s="136" t="s">
        <v>62</v>
      </c>
      <c r="B180" s="84"/>
      <c r="C180" s="100"/>
      <c r="D180" s="49">
        <v>32623</v>
      </c>
      <c r="E180" s="100"/>
      <c r="F180" s="100">
        <v>59427</v>
      </c>
      <c r="G180" s="100"/>
      <c r="H180" s="100">
        <v>31598</v>
      </c>
      <c r="I180" s="100"/>
      <c r="J180" s="100">
        <v>54741</v>
      </c>
    </row>
    <row r="181" spans="1:10" ht="20.45" customHeight="1">
      <c r="A181" s="136" t="s">
        <v>131</v>
      </c>
      <c r="B181" s="84"/>
      <c r="C181" s="100"/>
      <c r="D181" s="49">
        <v>-17702</v>
      </c>
      <c r="E181" s="100"/>
      <c r="F181" s="100">
        <v>-10443</v>
      </c>
      <c r="G181" s="100"/>
      <c r="H181" s="100">
        <v>-127245</v>
      </c>
      <c r="I181" s="100"/>
      <c r="J181" s="100">
        <v>-97914</v>
      </c>
    </row>
    <row r="182" spans="1:10" ht="20.45" customHeight="1">
      <c r="A182" s="136" t="s">
        <v>44</v>
      </c>
      <c r="B182" s="84"/>
      <c r="C182" s="100"/>
      <c r="D182" s="49">
        <v>-2487</v>
      </c>
      <c r="E182" s="100"/>
      <c r="F182" s="100">
        <v>-1452</v>
      </c>
      <c r="G182" s="100"/>
      <c r="H182" s="100">
        <v>-2429</v>
      </c>
      <c r="I182" s="100"/>
      <c r="J182" s="100">
        <v>-1175</v>
      </c>
    </row>
    <row r="183" spans="1:10" ht="20.45" customHeight="1">
      <c r="A183" s="136" t="s">
        <v>63</v>
      </c>
      <c r="B183" s="84"/>
      <c r="C183" s="100"/>
      <c r="D183" s="51">
        <v>4638</v>
      </c>
      <c r="E183" s="100"/>
      <c r="F183" s="106">
        <v>4757</v>
      </c>
      <c r="G183" s="100"/>
      <c r="H183" s="106">
        <v>5662</v>
      </c>
      <c r="I183" s="100"/>
      <c r="J183" s="106">
        <v>1413</v>
      </c>
    </row>
    <row r="184" spans="1:10" ht="20.45" customHeight="1">
      <c r="A184" s="136" t="s">
        <v>123</v>
      </c>
      <c r="B184" s="84"/>
      <c r="C184" s="100"/>
      <c r="D184" s="49"/>
      <c r="E184" s="100"/>
      <c r="F184" s="100"/>
      <c r="G184" s="100"/>
      <c r="H184" s="137"/>
      <c r="I184" s="100"/>
      <c r="J184" s="137"/>
    </row>
    <row r="185" spans="1:10" ht="20.45" customHeight="1">
      <c r="A185" s="136" t="s">
        <v>64</v>
      </c>
      <c r="B185" s="84"/>
      <c r="C185" s="100"/>
      <c r="D185" s="49">
        <f>SUM(D163:D183)</f>
        <v>158860</v>
      </c>
      <c r="E185" s="100"/>
      <c r="F185" s="100">
        <f>SUM(F163:F183)</f>
        <v>150344</v>
      </c>
      <c r="G185" s="100"/>
      <c r="H185" s="100">
        <f>SUM(H163:H183)</f>
        <v>112790</v>
      </c>
      <c r="I185" s="100"/>
      <c r="J185" s="100">
        <f>SUM(J163:J183)</f>
        <v>92652</v>
      </c>
    </row>
    <row r="186" spans="1:10" ht="20.45" customHeight="1">
      <c r="A186" s="136" t="s">
        <v>124</v>
      </c>
      <c r="B186" s="84"/>
      <c r="C186" s="100"/>
      <c r="D186" s="49"/>
      <c r="E186" s="100"/>
      <c r="F186" s="100"/>
      <c r="G186" s="100"/>
      <c r="H186" s="137"/>
      <c r="I186" s="100"/>
      <c r="J186" s="137"/>
    </row>
    <row r="187" spans="1:10" ht="20.45" customHeight="1">
      <c r="A187" s="136" t="s">
        <v>109</v>
      </c>
      <c r="B187" s="84"/>
      <c r="C187" s="100"/>
      <c r="D187" s="49">
        <v>153341</v>
      </c>
      <c r="E187" s="100"/>
      <c r="F187" s="100">
        <v>115303</v>
      </c>
      <c r="G187" s="100"/>
      <c r="H187" s="100">
        <v>132000</v>
      </c>
      <c r="I187" s="100"/>
      <c r="J187" s="100">
        <v>62743</v>
      </c>
    </row>
    <row r="188" spans="1:10" ht="20.45" customHeight="1">
      <c r="A188" s="136" t="s">
        <v>65</v>
      </c>
      <c r="B188" s="84"/>
      <c r="C188" s="100"/>
      <c r="D188" s="49">
        <v>14336</v>
      </c>
      <c r="E188" s="100"/>
      <c r="F188" s="100">
        <v>-65768</v>
      </c>
      <c r="G188" s="100"/>
      <c r="H188" s="100">
        <v>30939</v>
      </c>
      <c r="I188" s="100"/>
      <c r="J188" s="100">
        <v>-82677</v>
      </c>
    </row>
    <row r="189" spans="1:10" ht="20.45" customHeight="1">
      <c r="A189" s="136" t="s">
        <v>152</v>
      </c>
      <c r="B189" s="84"/>
      <c r="C189" s="100"/>
      <c r="D189" s="49">
        <v>-5634</v>
      </c>
      <c r="E189" s="100"/>
      <c r="F189" s="100">
        <v>-532</v>
      </c>
      <c r="G189" s="100"/>
      <c r="H189" s="100">
        <v>-5540</v>
      </c>
      <c r="I189" s="100"/>
      <c r="J189" s="100">
        <v>-1168</v>
      </c>
    </row>
    <row r="190" spans="1:10" ht="20.45" customHeight="1">
      <c r="A190" s="136" t="s">
        <v>66</v>
      </c>
      <c r="B190" s="84"/>
      <c r="C190" s="100"/>
      <c r="D190" s="49">
        <v>2398</v>
      </c>
      <c r="E190" s="100"/>
      <c r="F190" s="100">
        <v>2186</v>
      </c>
      <c r="G190" s="100"/>
      <c r="H190" s="100">
        <v>2733</v>
      </c>
      <c r="I190" s="100"/>
      <c r="J190" s="100">
        <v>3729</v>
      </c>
    </row>
    <row r="191" spans="1:10" ht="20.45" customHeight="1">
      <c r="A191" s="136" t="s">
        <v>67</v>
      </c>
      <c r="B191" s="84"/>
      <c r="C191" s="100"/>
      <c r="D191" s="49">
        <v>570</v>
      </c>
      <c r="E191" s="100"/>
      <c r="F191" s="100">
        <v>-133</v>
      </c>
      <c r="G191" s="100"/>
      <c r="H191" s="100">
        <v>1035</v>
      </c>
      <c r="I191" s="100"/>
      <c r="J191" s="100">
        <v>-276</v>
      </c>
    </row>
    <row r="192" spans="1:10" ht="20.45" customHeight="1">
      <c r="A192" s="136" t="s">
        <v>147</v>
      </c>
      <c r="B192" s="84"/>
      <c r="C192" s="100"/>
      <c r="D192" s="55"/>
      <c r="E192" s="100"/>
      <c r="G192" s="100"/>
      <c r="I192" s="100"/>
    </row>
    <row r="193" spans="1:11" ht="20.45" customHeight="1">
      <c r="A193" s="136" t="s">
        <v>108</v>
      </c>
      <c r="B193" s="84"/>
      <c r="C193" s="100"/>
      <c r="D193" s="49">
        <v>-49351</v>
      </c>
      <c r="E193" s="100"/>
      <c r="F193" s="100">
        <v>-85001</v>
      </c>
      <c r="G193" s="100"/>
      <c r="H193" s="100">
        <v>-51165</v>
      </c>
      <c r="I193" s="100"/>
      <c r="J193" s="100">
        <v>-67361</v>
      </c>
    </row>
    <row r="194" spans="1:11" ht="20.45" customHeight="1">
      <c r="A194" s="136" t="s">
        <v>68</v>
      </c>
      <c r="B194" s="84"/>
      <c r="C194" s="100"/>
      <c r="D194" s="49">
        <v>-79158</v>
      </c>
      <c r="E194" s="100"/>
      <c r="F194" s="100">
        <v>151956</v>
      </c>
      <c r="G194" s="100"/>
      <c r="H194" s="100">
        <v>-80062</v>
      </c>
      <c r="I194" s="100"/>
      <c r="J194" s="100">
        <v>149518</v>
      </c>
    </row>
    <row r="195" spans="1:11" ht="20.45" customHeight="1">
      <c r="A195" s="136" t="s">
        <v>125</v>
      </c>
      <c r="B195" s="84"/>
      <c r="C195" s="100"/>
      <c r="D195" s="51">
        <v>-55323</v>
      </c>
      <c r="E195" s="100"/>
      <c r="F195" s="106">
        <v>-2634</v>
      </c>
      <c r="G195" s="100"/>
      <c r="H195" s="106">
        <v>-53356</v>
      </c>
      <c r="I195" s="100"/>
      <c r="J195" s="106">
        <v>-2634</v>
      </c>
    </row>
    <row r="196" spans="1:11" ht="20.45" customHeight="1">
      <c r="A196" s="136" t="s">
        <v>58</v>
      </c>
      <c r="B196" s="84"/>
      <c r="C196" s="100"/>
      <c r="D196" s="49">
        <f>SUM(D185,D187:D195)</f>
        <v>140039</v>
      </c>
      <c r="E196" s="100"/>
      <c r="F196" s="100">
        <f>SUM(F185,F187:F195)</f>
        <v>265721</v>
      </c>
      <c r="G196" s="100"/>
      <c r="H196" s="100">
        <f>SUM(H185,H187:H195)</f>
        <v>89374</v>
      </c>
      <c r="I196" s="100"/>
      <c r="J196" s="100">
        <f>SUM(J185,J187:J195)</f>
        <v>154526</v>
      </c>
    </row>
    <row r="197" spans="1:11" ht="20.45" customHeight="1">
      <c r="A197" s="136" t="s">
        <v>187</v>
      </c>
      <c r="B197" s="84"/>
      <c r="C197" s="100"/>
      <c r="D197" s="49">
        <v>-2929</v>
      </c>
      <c r="E197" s="100"/>
      <c r="F197" s="100">
        <v>-4757</v>
      </c>
      <c r="G197" s="100"/>
      <c r="H197" s="100">
        <v>-732</v>
      </c>
      <c r="I197" s="100"/>
      <c r="J197" s="100">
        <v>-1413</v>
      </c>
    </row>
    <row r="198" spans="1:11" ht="20.45" customHeight="1">
      <c r="A198" s="136" t="s">
        <v>188</v>
      </c>
      <c r="B198" s="84"/>
      <c r="C198" s="100"/>
      <c r="D198" s="51">
        <v>-35154</v>
      </c>
      <c r="E198" s="100"/>
      <c r="F198" s="106">
        <v>-35636</v>
      </c>
      <c r="G198" s="100"/>
      <c r="H198" s="106">
        <v>-31733</v>
      </c>
      <c r="I198" s="100"/>
      <c r="J198" s="106">
        <v>-26387</v>
      </c>
    </row>
    <row r="199" spans="1:11" ht="20.45" customHeight="1">
      <c r="A199" s="90" t="s">
        <v>200</v>
      </c>
      <c r="B199" s="84"/>
      <c r="C199" s="100"/>
      <c r="D199" s="51">
        <f>SUM(D196:D198)</f>
        <v>101956</v>
      </c>
      <c r="E199" s="100"/>
      <c r="F199" s="106">
        <f>SUM(F196:F198)</f>
        <v>225328</v>
      </c>
      <c r="G199" s="100"/>
      <c r="H199" s="106">
        <f>SUM(H196:H198)</f>
        <v>56909</v>
      </c>
      <c r="I199" s="100"/>
      <c r="J199" s="106">
        <f>SUM(J196:J198)</f>
        <v>126726</v>
      </c>
    </row>
    <row r="200" spans="1:11" ht="20.45" customHeight="1">
      <c r="A200" s="91"/>
      <c r="B200" s="84"/>
      <c r="D200" s="57"/>
      <c r="F200" s="57"/>
      <c r="H200" s="57"/>
      <c r="J200" s="57"/>
    </row>
    <row r="201" spans="1:11" ht="20.45" customHeight="1">
      <c r="A201" s="57" t="s">
        <v>263</v>
      </c>
      <c r="B201" s="84"/>
      <c r="D201" s="57"/>
      <c r="F201" s="57"/>
      <c r="H201" s="57"/>
      <c r="J201" s="57"/>
    </row>
    <row r="202" spans="1:11" ht="20.100000000000001" customHeight="1">
      <c r="B202" s="84"/>
      <c r="J202" s="86" t="s">
        <v>39</v>
      </c>
    </row>
    <row r="203" spans="1:11" ht="20.100000000000001" customHeight="1">
      <c r="A203" s="87" t="s">
        <v>0</v>
      </c>
      <c r="B203" s="88"/>
      <c r="C203" s="88"/>
      <c r="D203" s="89"/>
      <c r="E203" s="88"/>
      <c r="F203" s="89"/>
      <c r="G203" s="88"/>
      <c r="H203" s="89"/>
      <c r="I203" s="88"/>
      <c r="J203" s="89"/>
      <c r="K203" s="88"/>
    </row>
    <row r="204" spans="1:11" ht="20.100000000000001" customHeight="1">
      <c r="A204" s="58" t="s">
        <v>119</v>
      </c>
      <c r="B204" s="88"/>
      <c r="C204" s="88"/>
      <c r="D204" s="89"/>
      <c r="E204" s="88"/>
      <c r="F204" s="89"/>
      <c r="G204" s="88"/>
      <c r="H204" s="89"/>
      <c r="I204" s="88"/>
      <c r="J204" s="89"/>
      <c r="K204" s="88"/>
    </row>
    <row r="205" spans="1:11" ht="20.100000000000001" customHeight="1">
      <c r="A205" s="90" t="s">
        <v>209</v>
      </c>
      <c r="B205" s="88"/>
      <c r="C205" s="88"/>
      <c r="D205" s="88"/>
      <c r="E205" s="88"/>
      <c r="F205" s="88"/>
      <c r="G205" s="88"/>
      <c r="H205" s="88"/>
      <c r="I205" s="88"/>
      <c r="J205" s="88"/>
    </row>
    <row r="206" spans="1:11" s="91" customFormat="1" ht="20.100000000000001" customHeight="1">
      <c r="D206" s="92"/>
      <c r="F206" s="92"/>
      <c r="H206" s="85"/>
      <c r="J206" s="93" t="s">
        <v>1</v>
      </c>
    </row>
    <row r="207" spans="1:11" ht="16.7" customHeight="1">
      <c r="A207" s="94"/>
      <c r="B207" s="94"/>
      <c r="C207" s="91"/>
      <c r="D207" s="140" t="s">
        <v>2</v>
      </c>
      <c r="E207" s="140"/>
      <c r="F207" s="140"/>
      <c r="G207" s="88"/>
      <c r="H207" s="140" t="s">
        <v>3</v>
      </c>
      <c r="I207" s="140"/>
      <c r="J207" s="140"/>
    </row>
    <row r="208" spans="1:11" ht="20.100000000000001" customHeight="1">
      <c r="B208" s="134"/>
      <c r="C208" s="96"/>
      <c r="D208" s="97">
        <v>2020</v>
      </c>
      <c r="E208" s="96"/>
      <c r="F208" s="97">
        <v>2019</v>
      </c>
      <c r="G208" s="96"/>
      <c r="H208" s="97">
        <v>2020</v>
      </c>
      <c r="I208" s="96"/>
      <c r="J208" s="97">
        <v>2019</v>
      </c>
      <c r="K208" s="91"/>
    </row>
    <row r="209" spans="1:10" ht="20.100000000000001" customHeight="1">
      <c r="A209" s="115" t="s">
        <v>69</v>
      </c>
      <c r="B209" s="84"/>
      <c r="C209" s="91"/>
      <c r="E209" s="91"/>
      <c r="F209" s="91"/>
      <c r="G209" s="91"/>
      <c r="H209" s="91"/>
      <c r="I209" s="91"/>
      <c r="J209" s="91"/>
    </row>
    <row r="210" spans="1:10" ht="20.100000000000001" customHeight="1">
      <c r="A210" s="91" t="s">
        <v>236</v>
      </c>
      <c r="B210" s="84"/>
      <c r="C210" s="100"/>
      <c r="D210" s="54">
        <v>0</v>
      </c>
      <c r="E210" s="49"/>
      <c r="F210" s="54">
        <v>-6775</v>
      </c>
      <c r="G210" s="49"/>
      <c r="H210" s="54">
        <v>0</v>
      </c>
      <c r="I210" s="49"/>
      <c r="J210" s="54">
        <v>-6775</v>
      </c>
    </row>
    <row r="211" spans="1:10" ht="20.100000000000001" customHeight="1">
      <c r="A211" s="91" t="s">
        <v>214</v>
      </c>
      <c r="B211" s="84"/>
      <c r="C211" s="100"/>
      <c r="D211" s="54">
        <v>-980</v>
      </c>
      <c r="E211" s="49"/>
      <c r="F211" s="54">
        <v>-24000</v>
      </c>
      <c r="G211" s="49"/>
      <c r="H211" s="54">
        <v>-980</v>
      </c>
      <c r="I211" s="49"/>
      <c r="J211" s="54">
        <v>-24000</v>
      </c>
    </row>
    <row r="212" spans="1:10" ht="20.100000000000001" customHeight="1">
      <c r="A212" s="91" t="s">
        <v>201</v>
      </c>
      <c r="B212" s="84"/>
      <c r="C212" s="100"/>
      <c r="D212" s="54">
        <v>0</v>
      </c>
      <c r="E212" s="49"/>
      <c r="F212" s="54">
        <v>-20000</v>
      </c>
      <c r="G212" s="49"/>
      <c r="H212" s="54">
        <v>0</v>
      </c>
      <c r="I212" s="49"/>
      <c r="J212" s="54">
        <v>0</v>
      </c>
    </row>
    <row r="213" spans="1:10" ht="20.100000000000001" customHeight="1">
      <c r="A213" s="91" t="s">
        <v>156</v>
      </c>
      <c r="B213" s="84"/>
      <c r="D213" s="54"/>
      <c r="E213" s="49"/>
      <c r="F213" s="54"/>
      <c r="G213" s="49"/>
      <c r="H213" s="54"/>
      <c r="I213" s="49"/>
      <c r="J213" s="54"/>
    </row>
    <row r="214" spans="1:10" ht="20.100000000000001" customHeight="1">
      <c r="A214" s="91" t="s">
        <v>237</v>
      </c>
      <c r="B214" s="84"/>
      <c r="C214" s="100"/>
      <c r="D214" s="54">
        <v>0</v>
      </c>
      <c r="E214" s="49"/>
      <c r="F214" s="54">
        <v>-3300</v>
      </c>
      <c r="G214" s="49"/>
      <c r="H214" s="54">
        <v>0</v>
      </c>
      <c r="I214" s="49"/>
      <c r="J214" s="54">
        <v>0</v>
      </c>
    </row>
    <row r="215" spans="1:10" ht="20.100000000000001" customHeight="1">
      <c r="A215" s="91" t="s">
        <v>249</v>
      </c>
      <c r="B215" s="84"/>
      <c r="C215" s="100"/>
      <c r="D215" s="54">
        <v>0</v>
      </c>
      <c r="E215" s="49"/>
      <c r="F215" s="54">
        <v>-44000</v>
      </c>
      <c r="G215" s="49"/>
      <c r="H215" s="54">
        <v>0</v>
      </c>
      <c r="I215" s="49"/>
      <c r="J215" s="54">
        <v>-44000</v>
      </c>
    </row>
    <row r="216" spans="1:10" ht="20.100000000000001" customHeight="1">
      <c r="A216" s="91" t="s">
        <v>255</v>
      </c>
      <c r="B216" s="84"/>
      <c r="C216" s="100"/>
      <c r="D216" s="54">
        <v>0</v>
      </c>
      <c r="E216" s="49"/>
      <c r="F216" s="54">
        <v>-1530</v>
      </c>
      <c r="G216" s="49"/>
      <c r="H216" s="54">
        <v>0</v>
      </c>
      <c r="I216" s="49"/>
      <c r="J216" s="54">
        <v>0</v>
      </c>
    </row>
    <row r="217" spans="1:10" ht="20.100000000000001" customHeight="1">
      <c r="A217" s="91" t="s">
        <v>238</v>
      </c>
      <c r="B217" s="84"/>
      <c r="C217" s="100"/>
      <c r="D217" s="57"/>
      <c r="F217" s="57"/>
      <c r="H217" s="57"/>
      <c r="J217" s="57"/>
    </row>
    <row r="218" spans="1:10" ht="20.100000000000001" customHeight="1">
      <c r="A218" s="91" t="s">
        <v>239</v>
      </c>
      <c r="B218" s="84"/>
      <c r="C218" s="100"/>
      <c r="D218" s="54">
        <v>31</v>
      </c>
      <c r="E218" s="49"/>
      <c r="F218" s="54">
        <v>0</v>
      </c>
      <c r="G218" s="49"/>
      <c r="H218" s="54">
        <v>0</v>
      </c>
      <c r="I218" s="49"/>
      <c r="J218" s="54">
        <v>0</v>
      </c>
    </row>
    <row r="219" spans="1:10" ht="20.100000000000001" customHeight="1">
      <c r="A219" s="136" t="s">
        <v>240</v>
      </c>
      <c r="B219" s="84"/>
      <c r="D219" s="57"/>
      <c r="F219" s="57"/>
      <c r="H219" s="57"/>
      <c r="J219" s="57"/>
    </row>
    <row r="220" spans="1:10" ht="20.100000000000001" customHeight="1">
      <c r="A220" s="136" t="s">
        <v>241</v>
      </c>
      <c r="B220" s="84"/>
      <c r="C220" s="100"/>
      <c r="D220" s="49">
        <v>0</v>
      </c>
      <c r="E220" s="49"/>
      <c r="F220" s="54">
        <v>42</v>
      </c>
      <c r="G220" s="49"/>
      <c r="H220" s="49">
        <v>0</v>
      </c>
      <c r="I220" s="49"/>
      <c r="J220" s="49">
        <v>0</v>
      </c>
    </row>
    <row r="221" spans="1:10" ht="20.100000000000001" customHeight="1">
      <c r="A221" s="136" t="s">
        <v>256</v>
      </c>
      <c r="B221" s="84"/>
      <c r="C221" s="100"/>
      <c r="D221" s="54">
        <v>0</v>
      </c>
      <c r="E221" s="49"/>
      <c r="F221" s="54">
        <v>1049</v>
      </c>
      <c r="G221" s="49"/>
      <c r="H221" s="54">
        <v>0</v>
      </c>
      <c r="I221" s="49"/>
      <c r="J221" s="54">
        <v>0</v>
      </c>
    </row>
    <row r="222" spans="1:10" ht="20.100000000000001" customHeight="1">
      <c r="A222" s="136" t="s">
        <v>245</v>
      </c>
      <c r="B222" s="84"/>
      <c r="C222" s="100"/>
      <c r="D222" s="57"/>
      <c r="F222" s="57"/>
      <c r="H222" s="57"/>
      <c r="J222" s="57"/>
    </row>
    <row r="223" spans="1:10" ht="20.100000000000001" customHeight="1">
      <c r="A223" s="136" t="s">
        <v>242</v>
      </c>
      <c r="B223" s="84"/>
      <c r="C223" s="100"/>
      <c r="D223" s="54">
        <v>17702</v>
      </c>
      <c r="E223" s="49"/>
      <c r="F223" s="54">
        <v>0</v>
      </c>
      <c r="G223" s="49"/>
      <c r="H223" s="54">
        <v>17245</v>
      </c>
      <c r="I223" s="49"/>
      <c r="J223" s="54">
        <v>0</v>
      </c>
    </row>
    <row r="224" spans="1:10" ht="20.100000000000001" customHeight="1">
      <c r="A224" s="136" t="s">
        <v>203</v>
      </c>
      <c r="B224" s="84"/>
      <c r="D224" s="57"/>
      <c r="F224" s="57"/>
      <c r="H224" s="57"/>
      <c r="J224" s="57"/>
    </row>
    <row r="225" spans="1:10" ht="20.100000000000001" customHeight="1">
      <c r="A225" s="136" t="s">
        <v>202</v>
      </c>
      <c r="B225" s="84"/>
      <c r="C225" s="100"/>
      <c r="D225" s="54">
        <v>0</v>
      </c>
      <c r="E225" s="49"/>
      <c r="F225" s="54">
        <v>10443</v>
      </c>
      <c r="G225" s="49"/>
      <c r="H225" s="54">
        <v>0</v>
      </c>
      <c r="I225" s="49"/>
      <c r="J225" s="54">
        <v>9914</v>
      </c>
    </row>
    <row r="226" spans="1:10" ht="20.100000000000001" customHeight="1">
      <c r="A226" s="136" t="s">
        <v>177</v>
      </c>
      <c r="B226" s="84"/>
      <c r="C226" s="100"/>
      <c r="D226" s="54">
        <v>0</v>
      </c>
      <c r="E226" s="49"/>
      <c r="F226" s="54">
        <v>0</v>
      </c>
      <c r="G226" s="49"/>
      <c r="H226" s="54">
        <v>110000</v>
      </c>
      <c r="I226" s="49"/>
      <c r="J226" s="54">
        <v>88000</v>
      </c>
    </row>
    <row r="227" spans="1:10" ht="20.100000000000001" customHeight="1">
      <c r="A227" s="91" t="s">
        <v>257</v>
      </c>
      <c r="B227" s="84"/>
      <c r="C227" s="100"/>
      <c r="D227" s="49">
        <v>-9071</v>
      </c>
      <c r="E227" s="49"/>
      <c r="F227" s="49">
        <v>-2062</v>
      </c>
      <c r="G227" s="49"/>
      <c r="H227" s="49">
        <v>-7921</v>
      </c>
      <c r="I227" s="49"/>
      <c r="J227" s="49">
        <v>-913</v>
      </c>
    </row>
    <row r="228" spans="1:10" ht="20.100000000000001" customHeight="1">
      <c r="A228" s="91" t="s">
        <v>258</v>
      </c>
      <c r="B228" s="84"/>
      <c r="C228" s="100"/>
      <c r="D228" s="49">
        <v>-1287</v>
      </c>
      <c r="E228" s="49"/>
      <c r="F228" s="49">
        <v>-4584</v>
      </c>
      <c r="G228" s="49"/>
      <c r="H228" s="52">
        <v>-1225</v>
      </c>
      <c r="I228" s="49"/>
      <c r="J228" s="49">
        <v>-4493</v>
      </c>
    </row>
    <row r="229" spans="1:10" ht="20.100000000000001" customHeight="1">
      <c r="A229" s="91" t="s">
        <v>204</v>
      </c>
      <c r="B229" s="84"/>
      <c r="C229" s="100"/>
      <c r="D229" s="49">
        <v>941</v>
      </c>
      <c r="E229" s="49"/>
      <c r="F229" s="49">
        <v>253</v>
      </c>
      <c r="G229" s="49"/>
      <c r="H229" s="49">
        <v>938</v>
      </c>
      <c r="I229" s="49"/>
      <c r="J229" s="49">
        <v>253</v>
      </c>
    </row>
    <row r="230" spans="1:10" ht="20.100000000000001" customHeight="1">
      <c r="A230" s="91" t="s">
        <v>215</v>
      </c>
      <c r="B230" s="84"/>
      <c r="C230" s="100"/>
      <c r="D230" s="49">
        <v>2297</v>
      </c>
      <c r="E230" s="49"/>
      <c r="F230" s="49">
        <v>1452</v>
      </c>
      <c r="G230" s="49"/>
      <c r="H230" s="49">
        <v>1799</v>
      </c>
      <c r="I230" s="49"/>
      <c r="J230" s="49">
        <v>1175</v>
      </c>
    </row>
    <row r="231" spans="1:10" ht="20.100000000000001" customHeight="1">
      <c r="A231" s="115" t="s">
        <v>157</v>
      </c>
      <c r="B231" s="84"/>
      <c r="C231" s="100"/>
      <c r="D231" s="50">
        <f>SUM(D210:D230)</f>
        <v>9633</v>
      </c>
      <c r="E231" s="49"/>
      <c r="F231" s="50">
        <f>SUM(F210:F230)</f>
        <v>-93012</v>
      </c>
      <c r="G231" s="49"/>
      <c r="H231" s="50">
        <f>SUM(H210:H230)</f>
        <v>119856</v>
      </c>
      <c r="I231" s="49"/>
      <c r="J231" s="50">
        <f>SUM(J210:J230)</f>
        <v>19161</v>
      </c>
    </row>
    <row r="232" spans="1:10" ht="20.100000000000001" customHeight="1">
      <c r="A232" s="115" t="s">
        <v>70</v>
      </c>
      <c r="B232" s="84"/>
      <c r="D232" s="49"/>
      <c r="E232" s="49"/>
      <c r="F232" s="49"/>
      <c r="G232" s="49"/>
      <c r="H232" s="49"/>
      <c r="I232" s="49"/>
      <c r="J232" s="49"/>
    </row>
    <row r="233" spans="1:10" ht="20.100000000000001" customHeight="1">
      <c r="A233" s="57" t="s">
        <v>141</v>
      </c>
      <c r="B233" s="84"/>
      <c r="D233" s="57"/>
      <c r="F233" s="57"/>
      <c r="H233" s="57"/>
      <c r="J233" s="57"/>
    </row>
    <row r="234" spans="1:10" ht="20.100000000000001" customHeight="1">
      <c r="A234" s="57" t="s">
        <v>142</v>
      </c>
      <c r="B234" s="84"/>
      <c r="C234" s="100"/>
      <c r="D234" s="49">
        <v>19542</v>
      </c>
      <c r="E234" s="49"/>
      <c r="F234" s="49">
        <v>-121432</v>
      </c>
      <c r="G234" s="49"/>
      <c r="H234" s="49">
        <v>-438</v>
      </c>
      <c r="I234" s="49"/>
      <c r="J234" s="49">
        <v>-87530</v>
      </c>
    </row>
    <row r="235" spans="1:10" ht="20.100000000000001" customHeight="1">
      <c r="A235" s="57" t="s">
        <v>259</v>
      </c>
      <c r="B235" s="84"/>
      <c r="C235" s="100"/>
      <c r="D235" s="49">
        <v>3700</v>
      </c>
      <c r="E235" s="49"/>
      <c r="F235" s="54">
        <v>0</v>
      </c>
      <c r="G235" s="49"/>
      <c r="H235" s="49">
        <v>3700</v>
      </c>
      <c r="I235" s="49"/>
      <c r="J235" s="54">
        <v>0</v>
      </c>
    </row>
    <row r="236" spans="1:10" ht="20.100000000000001" customHeight="1">
      <c r="A236" s="57" t="s">
        <v>260</v>
      </c>
      <c r="B236" s="84"/>
      <c r="C236" s="100"/>
      <c r="D236" s="54">
        <v>-4763</v>
      </c>
      <c r="E236" s="49"/>
      <c r="F236" s="54">
        <v>0</v>
      </c>
      <c r="G236" s="49"/>
      <c r="H236" s="54">
        <v>-19341</v>
      </c>
      <c r="I236" s="49"/>
      <c r="J236" s="54">
        <v>0</v>
      </c>
    </row>
    <row r="237" spans="1:10" ht="20.100000000000001" customHeight="1">
      <c r="A237" s="57" t="s">
        <v>205</v>
      </c>
      <c r="B237" s="84"/>
      <c r="C237" s="100"/>
      <c r="D237" s="49">
        <v>-90000</v>
      </c>
      <c r="E237" s="49"/>
      <c r="F237" s="49">
        <v>-75000</v>
      </c>
      <c r="G237" s="49"/>
      <c r="H237" s="49">
        <v>-90000</v>
      </c>
      <c r="I237" s="49"/>
      <c r="J237" s="49">
        <v>-75000</v>
      </c>
    </row>
    <row r="238" spans="1:10" ht="20.100000000000001" customHeight="1">
      <c r="A238" s="90" t="s">
        <v>178</v>
      </c>
      <c r="B238" s="84"/>
      <c r="C238" s="100"/>
      <c r="D238" s="50">
        <f>SUM(D234:D237)</f>
        <v>-71521</v>
      </c>
      <c r="E238" s="49"/>
      <c r="F238" s="50">
        <f>SUM(F234:F237)</f>
        <v>-196432</v>
      </c>
      <c r="G238" s="49"/>
      <c r="H238" s="50">
        <f>SUM(H234:H237)</f>
        <v>-106079</v>
      </c>
      <c r="I238" s="49"/>
      <c r="J238" s="50">
        <f>SUM(J234:J237)</f>
        <v>-162530</v>
      </c>
    </row>
    <row r="239" spans="1:10" ht="20.100000000000001" customHeight="1">
      <c r="A239" s="135" t="s">
        <v>243</v>
      </c>
      <c r="B239" s="84"/>
      <c r="C239" s="100"/>
      <c r="D239" s="49">
        <f>SUM(D199,D231,D238)</f>
        <v>40068</v>
      </c>
      <c r="E239" s="49"/>
      <c r="F239" s="49">
        <f>SUM(F199,F231,F238)</f>
        <v>-64116</v>
      </c>
      <c r="G239" s="49"/>
      <c r="H239" s="49">
        <f>SUM(H199,H231,H238)</f>
        <v>70686</v>
      </c>
      <c r="I239" s="49"/>
      <c r="J239" s="49">
        <f>SUM(J199,J231,J238)</f>
        <v>-16643</v>
      </c>
    </row>
    <row r="240" spans="1:10" ht="20.100000000000001" customHeight="1">
      <c r="A240" s="136" t="s">
        <v>71</v>
      </c>
      <c r="B240" s="84"/>
      <c r="C240" s="100"/>
      <c r="D240" s="49">
        <v>459273</v>
      </c>
      <c r="E240" s="49"/>
      <c r="F240" s="49">
        <v>296996</v>
      </c>
      <c r="G240" s="49"/>
      <c r="H240" s="49">
        <v>345682</v>
      </c>
      <c r="I240" s="49"/>
      <c r="J240" s="49">
        <v>190223</v>
      </c>
    </row>
    <row r="241" spans="1:11" ht="20.100000000000001" customHeight="1" thickBot="1">
      <c r="A241" s="135" t="s">
        <v>158</v>
      </c>
      <c r="B241" s="84"/>
      <c r="C241" s="100"/>
      <c r="D241" s="56">
        <f>SUM(D239:D240)</f>
        <v>499341</v>
      </c>
      <c r="E241" s="49"/>
      <c r="F241" s="56">
        <f>SUM(F239:F240)</f>
        <v>232880</v>
      </c>
      <c r="G241" s="49"/>
      <c r="H241" s="56">
        <f>SUM(H239:H240)</f>
        <v>416368</v>
      </c>
      <c r="I241" s="49"/>
      <c r="J241" s="56">
        <f>SUM(J239:J240)</f>
        <v>173580</v>
      </c>
    </row>
    <row r="242" spans="1:11" ht="20.100000000000001" customHeight="1" thickTop="1">
      <c r="B242" s="84"/>
      <c r="C242" s="100"/>
      <c r="D242" s="49"/>
      <c r="E242" s="49"/>
      <c r="F242" s="49"/>
      <c r="G242" s="49"/>
      <c r="H242" s="49"/>
      <c r="I242" s="49"/>
      <c r="J242" s="49"/>
    </row>
    <row r="243" spans="1:11" ht="20.45" customHeight="1">
      <c r="A243" s="57" t="s">
        <v>263</v>
      </c>
      <c r="B243" s="84"/>
      <c r="D243" s="57"/>
      <c r="F243" s="57"/>
      <c r="H243" s="57"/>
      <c r="J243" s="57"/>
    </row>
    <row r="244" spans="1:11" ht="20.100000000000001" customHeight="1">
      <c r="B244" s="84"/>
      <c r="J244" s="86" t="s">
        <v>39</v>
      </c>
    </row>
    <row r="245" spans="1:11" ht="20.100000000000001" customHeight="1">
      <c r="A245" s="87" t="s">
        <v>0</v>
      </c>
      <c r="B245" s="88"/>
      <c r="C245" s="88"/>
      <c r="D245" s="89"/>
      <c r="E245" s="88"/>
      <c r="F245" s="89"/>
      <c r="G245" s="88"/>
      <c r="H245" s="89"/>
      <c r="I245" s="88"/>
      <c r="J245" s="89"/>
      <c r="K245" s="88"/>
    </row>
    <row r="246" spans="1:11" ht="20.100000000000001" customHeight="1">
      <c r="A246" s="58" t="s">
        <v>119</v>
      </c>
      <c r="B246" s="88"/>
      <c r="C246" s="88"/>
      <c r="D246" s="89"/>
      <c r="E246" s="88"/>
      <c r="F246" s="89"/>
      <c r="G246" s="88"/>
      <c r="H246" s="89"/>
      <c r="I246" s="88"/>
      <c r="J246" s="89"/>
      <c r="K246" s="88"/>
    </row>
    <row r="247" spans="1:11" ht="20.100000000000001" customHeight="1">
      <c r="A247" s="90" t="s">
        <v>209</v>
      </c>
      <c r="B247" s="88"/>
      <c r="C247" s="88"/>
      <c r="D247" s="88"/>
      <c r="E247" s="88"/>
      <c r="F247" s="88"/>
      <c r="G247" s="88"/>
      <c r="H247" s="88"/>
      <c r="I247" s="88"/>
      <c r="J247" s="88"/>
    </row>
    <row r="248" spans="1:11" s="91" customFormat="1" ht="20.100000000000001" customHeight="1">
      <c r="D248" s="92"/>
      <c r="F248" s="92"/>
      <c r="H248" s="85"/>
      <c r="J248" s="93" t="s">
        <v>1</v>
      </c>
    </row>
    <row r="249" spans="1:11" ht="16.7" customHeight="1">
      <c r="A249" s="94"/>
      <c r="B249" s="94"/>
      <c r="C249" s="91"/>
      <c r="D249" s="140" t="s">
        <v>2</v>
      </c>
      <c r="E249" s="140"/>
      <c r="F249" s="140"/>
      <c r="G249" s="88"/>
      <c r="H249" s="140" t="s">
        <v>3</v>
      </c>
      <c r="I249" s="140"/>
      <c r="J249" s="140"/>
    </row>
    <row r="250" spans="1:11" ht="20.100000000000001" customHeight="1">
      <c r="B250" s="134"/>
      <c r="C250" s="96"/>
      <c r="D250" s="97">
        <v>2020</v>
      </c>
      <c r="E250" s="96"/>
      <c r="F250" s="97">
        <v>2019</v>
      </c>
      <c r="G250" s="96"/>
      <c r="H250" s="97">
        <v>2020</v>
      </c>
      <c r="I250" s="96"/>
      <c r="J250" s="97">
        <v>2019</v>
      </c>
      <c r="K250" s="91"/>
    </row>
    <row r="251" spans="1:11" ht="20.100000000000001" customHeight="1">
      <c r="A251" s="90" t="s">
        <v>72</v>
      </c>
      <c r="B251" s="84"/>
      <c r="C251" s="100"/>
      <c r="D251" s="49"/>
      <c r="E251" s="49"/>
      <c r="F251" s="49"/>
      <c r="G251" s="49"/>
      <c r="H251" s="54"/>
      <c r="I251" s="49"/>
      <c r="J251" s="54"/>
    </row>
    <row r="252" spans="1:11" ht="20.100000000000001" customHeight="1">
      <c r="A252" s="136" t="s">
        <v>73</v>
      </c>
      <c r="B252" s="84"/>
      <c r="C252" s="100"/>
      <c r="D252" s="49"/>
      <c r="E252" s="49"/>
      <c r="F252" s="49"/>
      <c r="G252" s="49"/>
      <c r="H252" s="49"/>
      <c r="I252" s="49"/>
      <c r="J252" s="49"/>
    </row>
    <row r="253" spans="1:11" ht="20.100000000000001" customHeight="1">
      <c r="A253" s="138" t="s">
        <v>216</v>
      </c>
      <c r="B253" s="84"/>
      <c r="C253" s="100"/>
      <c r="D253" s="49">
        <v>-423</v>
      </c>
      <c r="E253" s="49"/>
      <c r="F253" s="49">
        <v>2914</v>
      </c>
      <c r="G253" s="49"/>
      <c r="H253" s="49">
        <v>-322</v>
      </c>
      <c r="I253" s="49"/>
      <c r="J253" s="49">
        <v>3571</v>
      </c>
    </row>
    <row r="254" spans="1:11" ht="20.100000000000001" customHeight="1">
      <c r="A254" s="138" t="s">
        <v>248</v>
      </c>
      <c r="B254" s="84"/>
      <c r="C254" s="100"/>
      <c r="D254" s="49">
        <v>844</v>
      </c>
      <c r="E254" s="49"/>
      <c r="F254" s="49">
        <v>0</v>
      </c>
      <c r="G254" s="49"/>
      <c r="H254" s="49">
        <v>844</v>
      </c>
      <c r="I254" s="49"/>
      <c r="J254" s="49">
        <v>0</v>
      </c>
    </row>
    <row r="255" spans="1:11" ht="20.100000000000001" customHeight="1">
      <c r="A255" s="136" t="s">
        <v>244</v>
      </c>
      <c r="B255" s="84"/>
      <c r="C255" s="100"/>
      <c r="D255" s="57"/>
      <c r="F255" s="57"/>
      <c r="H255" s="57"/>
      <c r="J255" s="57"/>
    </row>
    <row r="256" spans="1:11" ht="20.100000000000001" customHeight="1">
      <c r="A256" s="57" t="s">
        <v>207</v>
      </c>
      <c r="B256" s="84"/>
      <c r="C256" s="100"/>
      <c r="D256" s="49">
        <v>-19308</v>
      </c>
      <c r="E256" s="49"/>
      <c r="F256" s="49">
        <v>-45734</v>
      </c>
      <c r="G256" s="49"/>
      <c r="H256" s="49">
        <v>-15965</v>
      </c>
      <c r="I256" s="49"/>
      <c r="J256" s="49">
        <v>-47603</v>
      </c>
    </row>
    <row r="257" spans="1:10" ht="20.100000000000001" customHeight="1">
      <c r="A257" s="57" t="s">
        <v>206</v>
      </c>
      <c r="B257" s="84"/>
      <c r="C257" s="100"/>
      <c r="D257" s="55"/>
      <c r="E257" s="53"/>
      <c r="F257" s="55"/>
      <c r="G257" s="55"/>
      <c r="H257" s="55"/>
      <c r="I257" s="53"/>
      <c r="J257" s="55"/>
    </row>
    <row r="258" spans="1:10" ht="20.100000000000001" customHeight="1">
      <c r="A258" s="57" t="s">
        <v>207</v>
      </c>
      <c r="B258" s="84"/>
      <c r="C258" s="100"/>
      <c r="D258" s="49">
        <v>0</v>
      </c>
      <c r="E258" s="49"/>
      <c r="F258" s="49">
        <v>20895</v>
      </c>
      <c r="G258" s="49"/>
      <c r="H258" s="49">
        <v>0</v>
      </c>
      <c r="I258" s="49"/>
      <c r="J258" s="49">
        <v>20895</v>
      </c>
    </row>
    <row r="259" spans="1:10" ht="20.100000000000001" customHeight="1">
      <c r="B259" s="84"/>
      <c r="C259" s="100"/>
      <c r="D259" s="100"/>
      <c r="E259" s="100"/>
      <c r="F259" s="100"/>
      <c r="G259" s="100"/>
      <c r="H259" s="100"/>
      <c r="I259" s="100"/>
      <c r="J259" s="100"/>
    </row>
    <row r="260" spans="1:10" ht="20.100000000000001" customHeight="1">
      <c r="A260" s="57" t="s">
        <v>263</v>
      </c>
      <c r="B260" s="84"/>
      <c r="D260" s="57"/>
      <c r="F260" s="57"/>
      <c r="H260" s="57"/>
      <c r="J260" s="57"/>
    </row>
  </sheetData>
  <mergeCells count="14">
    <mergeCell ref="D249:F249"/>
    <mergeCell ref="H249:J249"/>
    <mergeCell ref="D6:F6"/>
    <mergeCell ref="H6:J6"/>
    <mergeCell ref="D54:F54"/>
    <mergeCell ref="H54:J54"/>
    <mergeCell ref="D83:F83"/>
    <mergeCell ref="H83:J83"/>
    <mergeCell ref="D131:F131"/>
    <mergeCell ref="H131:J131"/>
    <mergeCell ref="D160:F160"/>
    <mergeCell ref="H160:J160"/>
    <mergeCell ref="D207:F207"/>
    <mergeCell ref="H207:J207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rowBreaks count="6" manualBreakCount="6">
    <brk id="47" max="16383" man="1"/>
    <brk id="77" max="16383" man="1"/>
    <brk id="124" max="16383" man="1"/>
    <brk id="154" max="16383" man="1"/>
    <brk id="201" max="16383" man="1"/>
    <brk id="2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showGridLines="0" view="pageBreakPreview" zoomScale="86" zoomScaleNormal="70" zoomScaleSheetLayoutView="86" workbookViewId="0">
      <selection activeCell="H30" sqref="H30"/>
    </sheetView>
  </sheetViews>
  <sheetFormatPr defaultRowHeight="20.25" customHeight="1"/>
  <cols>
    <col min="1" max="1" width="59.7109375" style="26" customWidth="1"/>
    <col min="2" max="2" width="4.42578125" style="26" customWidth="1"/>
    <col min="3" max="3" width="1.5703125" style="26" customWidth="1"/>
    <col min="4" max="4" width="14.28515625" style="26" customWidth="1"/>
    <col min="5" max="5" width="0.85546875" style="18" customWidth="1"/>
    <col min="6" max="6" width="14.28515625" style="26" customWidth="1"/>
    <col min="7" max="7" width="1.140625" style="26" customWidth="1"/>
    <col min="8" max="8" width="14.28515625" style="26" customWidth="1"/>
    <col min="9" max="9" width="1.140625" style="26" customWidth="1"/>
    <col min="10" max="10" width="14.28515625" style="26" customWidth="1"/>
    <col min="11" max="11" width="1.140625" style="26" customWidth="1"/>
    <col min="12" max="12" width="14.28515625" style="26" customWidth="1"/>
    <col min="13" max="13" width="1.140625" style="26" customWidth="1"/>
    <col min="14" max="14" width="14.28515625" style="26" customWidth="1"/>
    <col min="15" max="15" width="1.140625" style="26" customWidth="1"/>
    <col min="16" max="16" width="14.28515625" style="26" customWidth="1"/>
    <col min="17" max="17" width="1.140625" style="26" customWidth="1"/>
    <col min="18" max="18" width="14.28515625" style="26" customWidth="1"/>
    <col min="19" max="19" width="1.140625" style="26" customWidth="1"/>
    <col min="20" max="20" width="14.28515625" style="26" customWidth="1"/>
    <col min="21" max="21" width="1.140625" style="26" customWidth="1"/>
    <col min="22" max="22" width="14.28515625" style="26" customWidth="1"/>
    <col min="23" max="253" width="9.140625" style="26"/>
    <col min="254" max="254" width="36.42578125" style="26" customWidth="1"/>
    <col min="255" max="255" width="4.42578125" style="26" customWidth="1"/>
    <col min="256" max="256" width="1.5703125" style="26" customWidth="1"/>
    <col min="257" max="257" width="13.7109375" style="26" customWidth="1"/>
    <col min="258" max="258" width="1.140625" style="26" customWidth="1"/>
    <col min="259" max="259" width="13.7109375" style="26" customWidth="1"/>
    <col min="260" max="260" width="1.140625" style="26" customWidth="1"/>
    <col min="261" max="261" width="13.7109375" style="26" customWidth="1"/>
    <col min="262" max="262" width="1.140625" style="26" customWidth="1"/>
    <col min="263" max="263" width="13.7109375" style="26" customWidth="1"/>
    <col min="264" max="264" width="1.140625" style="26" customWidth="1"/>
    <col min="265" max="265" width="13.7109375" style="26" customWidth="1"/>
    <col min="266" max="266" width="1.140625" style="26" customWidth="1"/>
    <col min="267" max="267" width="13.7109375" style="26" customWidth="1"/>
    <col min="268" max="268" width="1.140625" style="26" customWidth="1"/>
    <col min="269" max="269" width="13.7109375" style="26" customWidth="1"/>
    <col min="270" max="270" width="1.140625" style="26" customWidth="1"/>
    <col min="271" max="271" width="13.7109375" style="26" customWidth="1"/>
    <col min="272" max="272" width="1.140625" style="26" customWidth="1"/>
    <col min="273" max="273" width="13.7109375" style="26" customWidth="1"/>
    <col min="274" max="274" width="1.140625" style="26" customWidth="1"/>
    <col min="275" max="275" width="13.7109375" style="26" customWidth="1"/>
    <col min="276" max="276" width="1.140625" style="26" customWidth="1"/>
    <col min="277" max="277" width="13.7109375" style="26" customWidth="1"/>
    <col min="278" max="509" width="9.140625" style="26"/>
    <col min="510" max="510" width="36.42578125" style="26" customWidth="1"/>
    <col min="511" max="511" width="4.42578125" style="26" customWidth="1"/>
    <col min="512" max="512" width="1.5703125" style="26" customWidth="1"/>
    <col min="513" max="513" width="13.7109375" style="26" customWidth="1"/>
    <col min="514" max="514" width="1.140625" style="26" customWidth="1"/>
    <col min="515" max="515" width="13.7109375" style="26" customWidth="1"/>
    <col min="516" max="516" width="1.140625" style="26" customWidth="1"/>
    <col min="517" max="517" width="13.7109375" style="26" customWidth="1"/>
    <col min="518" max="518" width="1.140625" style="26" customWidth="1"/>
    <col min="519" max="519" width="13.7109375" style="26" customWidth="1"/>
    <col min="520" max="520" width="1.140625" style="26" customWidth="1"/>
    <col min="521" max="521" width="13.7109375" style="26" customWidth="1"/>
    <col min="522" max="522" width="1.140625" style="26" customWidth="1"/>
    <col min="523" max="523" width="13.7109375" style="26" customWidth="1"/>
    <col min="524" max="524" width="1.140625" style="26" customWidth="1"/>
    <col min="525" max="525" width="13.7109375" style="26" customWidth="1"/>
    <col min="526" max="526" width="1.140625" style="26" customWidth="1"/>
    <col min="527" max="527" width="13.7109375" style="26" customWidth="1"/>
    <col min="528" max="528" width="1.140625" style="26" customWidth="1"/>
    <col min="529" max="529" width="13.7109375" style="26" customWidth="1"/>
    <col min="530" max="530" width="1.140625" style="26" customWidth="1"/>
    <col min="531" max="531" width="13.7109375" style="26" customWidth="1"/>
    <col min="532" max="532" width="1.140625" style="26" customWidth="1"/>
    <col min="533" max="533" width="13.7109375" style="26" customWidth="1"/>
    <col min="534" max="765" width="9.140625" style="26"/>
    <col min="766" max="766" width="36.42578125" style="26" customWidth="1"/>
    <col min="767" max="767" width="4.42578125" style="26" customWidth="1"/>
    <col min="768" max="768" width="1.5703125" style="26" customWidth="1"/>
    <col min="769" max="769" width="13.7109375" style="26" customWidth="1"/>
    <col min="770" max="770" width="1.140625" style="26" customWidth="1"/>
    <col min="771" max="771" width="13.7109375" style="26" customWidth="1"/>
    <col min="772" max="772" width="1.140625" style="26" customWidth="1"/>
    <col min="773" max="773" width="13.7109375" style="26" customWidth="1"/>
    <col min="774" max="774" width="1.140625" style="26" customWidth="1"/>
    <col min="775" max="775" width="13.7109375" style="26" customWidth="1"/>
    <col min="776" max="776" width="1.140625" style="26" customWidth="1"/>
    <col min="777" max="777" width="13.7109375" style="26" customWidth="1"/>
    <col min="778" max="778" width="1.140625" style="26" customWidth="1"/>
    <col min="779" max="779" width="13.7109375" style="26" customWidth="1"/>
    <col min="780" max="780" width="1.140625" style="26" customWidth="1"/>
    <col min="781" max="781" width="13.7109375" style="26" customWidth="1"/>
    <col min="782" max="782" width="1.140625" style="26" customWidth="1"/>
    <col min="783" max="783" width="13.7109375" style="26" customWidth="1"/>
    <col min="784" max="784" width="1.140625" style="26" customWidth="1"/>
    <col min="785" max="785" width="13.7109375" style="26" customWidth="1"/>
    <col min="786" max="786" width="1.140625" style="26" customWidth="1"/>
    <col min="787" max="787" width="13.7109375" style="26" customWidth="1"/>
    <col min="788" max="788" width="1.140625" style="26" customWidth="1"/>
    <col min="789" max="789" width="13.7109375" style="26" customWidth="1"/>
    <col min="790" max="1021" width="9.140625" style="26"/>
    <col min="1022" max="1022" width="36.42578125" style="26" customWidth="1"/>
    <col min="1023" max="1023" width="4.42578125" style="26" customWidth="1"/>
    <col min="1024" max="1024" width="1.5703125" style="26" customWidth="1"/>
    <col min="1025" max="1025" width="13.7109375" style="26" customWidth="1"/>
    <col min="1026" max="1026" width="1.140625" style="26" customWidth="1"/>
    <col min="1027" max="1027" width="13.7109375" style="26" customWidth="1"/>
    <col min="1028" max="1028" width="1.140625" style="26" customWidth="1"/>
    <col min="1029" max="1029" width="13.7109375" style="26" customWidth="1"/>
    <col min="1030" max="1030" width="1.140625" style="26" customWidth="1"/>
    <col min="1031" max="1031" width="13.7109375" style="26" customWidth="1"/>
    <col min="1032" max="1032" width="1.140625" style="26" customWidth="1"/>
    <col min="1033" max="1033" width="13.7109375" style="26" customWidth="1"/>
    <col min="1034" max="1034" width="1.140625" style="26" customWidth="1"/>
    <col min="1035" max="1035" width="13.7109375" style="26" customWidth="1"/>
    <col min="1036" max="1036" width="1.140625" style="26" customWidth="1"/>
    <col min="1037" max="1037" width="13.7109375" style="26" customWidth="1"/>
    <col min="1038" max="1038" width="1.140625" style="26" customWidth="1"/>
    <col min="1039" max="1039" width="13.7109375" style="26" customWidth="1"/>
    <col min="1040" max="1040" width="1.140625" style="26" customWidth="1"/>
    <col min="1041" max="1041" width="13.7109375" style="26" customWidth="1"/>
    <col min="1042" max="1042" width="1.140625" style="26" customWidth="1"/>
    <col min="1043" max="1043" width="13.7109375" style="26" customWidth="1"/>
    <col min="1044" max="1044" width="1.140625" style="26" customWidth="1"/>
    <col min="1045" max="1045" width="13.7109375" style="26" customWidth="1"/>
    <col min="1046" max="1277" width="9.140625" style="26"/>
    <col min="1278" max="1278" width="36.42578125" style="26" customWidth="1"/>
    <col min="1279" max="1279" width="4.42578125" style="26" customWidth="1"/>
    <col min="1280" max="1280" width="1.5703125" style="26" customWidth="1"/>
    <col min="1281" max="1281" width="13.7109375" style="26" customWidth="1"/>
    <col min="1282" max="1282" width="1.140625" style="26" customWidth="1"/>
    <col min="1283" max="1283" width="13.7109375" style="26" customWidth="1"/>
    <col min="1284" max="1284" width="1.140625" style="26" customWidth="1"/>
    <col min="1285" max="1285" width="13.7109375" style="26" customWidth="1"/>
    <col min="1286" max="1286" width="1.140625" style="26" customWidth="1"/>
    <col min="1287" max="1287" width="13.7109375" style="26" customWidth="1"/>
    <col min="1288" max="1288" width="1.140625" style="26" customWidth="1"/>
    <col min="1289" max="1289" width="13.7109375" style="26" customWidth="1"/>
    <col min="1290" max="1290" width="1.140625" style="26" customWidth="1"/>
    <col min="1291" max="1291" width="13.7109375" style="26" customWidth="1"/>
    <col min="1292" max="1292" width="1.140625" style="26" customWidth="1"/>
    <col min="1293" max="1293" width="13.7109375" style="26" customWidth="1"/>
    <col min="1294" max="1294" width="1.140625" style="26" customWidth="1"/>
    <col min="1295" max="1295" width="13.7109375" style="26" customWidth="1"/>
    <col min="1296" max="1296" width="1.140625" style="26" customWidth="1"/>
    <col min="1297" max="1297" width="13.7109375" style="26" customWidth="1"/>
    <col min="1298" max="1298" width="1.140625" style="26" customWidth="1"/>
    <col min="1299" max="1299" width="13.7109375" style="26" customWidth="1"/>
    <col min="1300" max="1300" width="1.140625" style="26" customWidth="1"/>
    <col min="1301" max="1301" width="13.7109375" style="26" customWidth="1"/>
    <col min="1302" max="1533" width="9.140625" style="26"/>
    <col min="1534" max="1534" width="36.42578125" style="26" customWidth="1"/>
    <col min="1535" max="1535" width="4.42578125" style="26" customWidth="1"/>
    <col min="1536" max="1536" width="1.5703125" style="26" customWidth="1"/>
    <col min="1537" max="1537" width="13.7109375" style="26" customWidth="1"/>
    <col min="1538" max="1538" width="1.140625" style="26" customWidth="1"/>
    <col min="1539" max="1539" width="13.7109375" style="26" customWidth="1"/>
    <col min="1540" max="1540" width="1.140625" style="26" customWidth="1"/>
    <col min="1541" max="1541" width="13.7109375" style="26" customWidth="1"/>
    <col min="1542" max="1542" width="1.140625" style="26" customWidth="1"/>
    <col min="1543" max="1543" width="13.7109375" style="26" customWidth="1"/>
    <col min="1544" max="1544" width="1.140625" style="26" customWidth="1"/>
    <col min="1545" max="1545" width="13.7109375" style="26" customWidth="1"/>
    <col min="1546" max="1546" width="1.140625" style="26" customWidth="1"/>
    <col min="1547" max="1547" width="13.7109375" style="26" customWidth="1"/>
    <col min="1548" max="1548" width="1.140625" style="26" customWidth="1"/>
    <col min="1549" max="1549" width="13.7109375" style="26" customWidth="1"/>
    <col min="1550" max="1550" width="1.140625" style="26" customWidth="1"/>
    <col min="1551" max="1551" width="13.7109375" style="26" customWidth="1"/>
    <col min="1552" max="1552" width="1.140625" style="26" customWidth="1"/>
    <col min="1553" max="1553" width="13.7109375" style="26" customWidth="1"/>
    <col min="1554" max="1554" width="1.140625" style="26" customWidth="1"/>
    <col min="1555" max="1555" width="13.7109375" style="26" customWidth="1"/>
    <col min="1556" max="1556" width="1.140625" style="26" customWidth="1"/>
    <col min="1557" max="1557" width="13.7109375" style="26" customWidth="1"/>
    <col min="1558" max="1789" width="9.140625" style="26"/>
    <col min="1790" max="1790" width="36.42578125" style="26" customWidth="1"/>
    <col min="1791" max="1791" width="4.42578125" style="26" customWidth="1"/>
    <col min="1792" max="1792" width="1.5703125" style="26" customWidth="1"/>
    <col min="1793" max="1793" width="13.7109375" style="26" customWidth="1"/>
    <col min="1794" max="1794" width="1.140625" style="26" customWidth="1"/>
    <col min="1795" max="1795" width="13.7109375" style="26" customWidth="1"/>
    <col min="1796" max="1796" width="1.140625" style="26" customWidth="1"/>
    <col min="1797" max="1797" width="13.7109375" style="26" customWidth="1"/>
    <col min="1798" max="1798" width="1.140625" style="26" customWidth="1"/>
    <col min="1799" max="1799" width="13.7109375" style="26" customWidth="1"/>
    <col min="1800" max="1800" width="1.140625" style="26" customWidth="1"/>
    <col min="1801" max="1801" width="13.7109375" style="26" customWidth="1"/>
    <col min="1802" max="1802" width="1.140625" style="26" customWidth="1"/>
    <col min="1803" max="1803" width="13.7109375" style="26" customWidth="1"/>
    <col min="1804" max="1804" width="1.140625" style="26" customWidth="1"/>
    <col min="1805" max="1805" width="13.7109375" style="26" customWidth="1"/>
    <col min="1806" max="1806" width="1.140625" style="26" customWidth="1"/>
    <col min="1807" max="1807" width="13.7109375" style="26" customWidth="1"/>
    <col min="1808" max="1808" width="1.140625" style="26" customWidth="1"/>
    <col min="1809" max="1809" width="13.7109375" style="26" customWidth="1"/>
    <col min="1810" max="1810" width="1.140625" style="26" customWidth="1"/>
    <col min="1811" max="1811" width="13.7109375" style="26" customWidth="1"/>
    <col min="1812" max="1812" width="1.140625" style="26" customWidth="1"/>
    <col min="1813" max="1813" width="13.7109375" style="26" customWidth="1"/>
    <col min="1814" max="2045" width="9.140625" style="26"/>
    <col min="2046" max="2046" width="36.42578125" style="26" customWidth="1"/>
    <col min="2047" max="2047" width="4.42578125" style="26" customWidth="1"/>
    <col min="2048" max="2048" width="1.5703125" style="26" customWidth="1"/>
    <col min="2049" max="2049" width="13.7109375" style="26" customWidth="1"/>
    <col min="2050" max="2050" width="1.140625" style="26" customWidth="1"/>
    <col min="2051" max="2051" width="13.7109375" style="26" customWidth="1"/>
    <col min="2052" max="2052" width="1.140625" style="26" customWidth="1"/>
    <col min="2053" max="2053" width="13.7109375" style="26" customWidth="1"/>
    <col min="2054" max="2054" width="1.140625" style="26" customWidth="1"/>
    <col min="2055" max="2055" width="13.7109375" style="26" customWidth="1"/>
    <col min="2056" max="2056" width="1.140625" style="26" customWidth="1"/>
    <col min="2057" max="2057" width="13.7109375" style="26" customWidth="1"/>
    <col min="2058" max="2058" width="1.140625" style="26" customWidth="1"/>
    <col min="2059" max="2059" width="13.7109375" style="26" customWidth="1"/>
    <col min="2060" max="2060" width="1.140625" style="26" customWidth="1"/>
    <col min="2061" max="2061" width="13.7109375" style="26" customWidth="1"/>
    <col min="2062" max="2062" width="1.140625" style="26" customWidth="1"/>
    <col min="2063" max="2063" width="13.7109375" style="26" customWidth="1"/>
    <col min="2064" max="2064" width="1.140625" style="26" customWidth="1"/>
    <col min="2065" max="2065" width="13.7109375" style="26" customWidth="1"/>
    <col min="2066" max="2066" width="1.140625" style="26" customWidth="1"/>
    <col min="2067" max="2067" width="13.7109375" style="26" customWidth="1"/>
    <col min="2068" max="2068" width="1.140625" style="26" customWidth="1"/>
    <col min="2069" max="2069" width="13.7109375" style="26" customWidth="1"/>
    <col min="2070" max="2301" width="9.140625" style="26"/>
    <col min="2302" max="2302" width="36.42578125" style="26" customWidth="1"/>
    <col min="2303" max="2303" width="4.42578125" style="26" customWidth="1"/>
    <col min="2304" max="2304" width="1.5703125" style="26" customWidth="1"/>
    <col min="2305" max="2305" width="13.7109375" style="26" customWidth="1"/>
    <col min="2306" max="2306" width="1.140625" style="26" customWidth="1"/>
    <col min="2307" max="2307" width="13.7109375" style="26" customWidth="1"/>
    <col min="2308" max="2308" width="1.140625" style="26" customWidth="1"/>
    <col min="2309" max="2309" width="13.7109375" style="26" customWidth="1"/>
    <col min="2310" max="2310" width="1.140625" style="26" customWidth="1"/>
    <col min="2311" max="2311" width="13.7109375" style="26" customWidth="1"/>
    <col min="2312" max="2312" width="1.140625" style="26" customWidth="1"/>
    <col min="2313" max="2313" width="13.7109375" style="26" customWidth="1"/>
    <col min="2314" max="2314" width="1.140625" style="26" customWidth="1"/>
    <col min="2315" max="2315" width="13.7109375" style="26" customWidth="1"/>
    <col min="2316" max="2316" width="1.140625" style="26" customWidth="1"/>
    <col min="2317" max="2317" width="13.7109375" style="26" customWidth="1"/>
    <col min="2318" max="2318" width="1.140625" style="26" customWidth="1"/>
    <col min="2319" max="2319" width="13.7109375" style="26" customWidth="1"/>
    <col min="2320" max="2320" width="1.140625" style="26" customWidth="1"/>
    <col min="2321" max="2321" width="13.7109375" style="26" customWidth="1"/>
    <col min="2322" max="2322" width="1.140625" style="26" customWidth="1"/>
    <col min="2323" max="2323" width="13.7109375" style="26" customWidth="1"/>
    <col min="2324" max="2324" width="1.140625" style="26" customWidth="1"/>
    <col min="2325" max="2325" width="13.7109375" style="26" customWidth="1"/>
    <col min="2326" max="2557" width="9.140625" style="26"/>
    <col min="2558" max="2558" width="36.42578125" style="26" customWidth="1"/>
    <col min="2559" max="2559" width="4.42578125" style="26" customWidth="1"/>
    <col min="2560" max="2560" width="1.5703125" style="26" customWidth="1"/>
    <col min="2561" max="2561" width="13.7109375" style="26" customWidth="1"/>
    <col min="2562" max="2562" width="1.140625" style="26" customWidth="1"/>
    <col min="2563" max="2563" width="13.7109375" style="26" customWidth="1"/>
    <col min="2564" max="2564" width="1.140625" style="26" customWidth="1"/>
    <col min="2565" max="2565" width="13.7109375" style="26" customWidth="1"/>
    <col min="2566" max="2566" width="1.140625" style="26" customWidth="1"/>
    <col min="2567" max="2567" width="13.7109375" style="26" customWidth="1"/>
    <col min="2568" max="2568" width="1.140625" style="26" customWidth="1"/>
    <col min="2569" max="2569" width="13.7109375" style="26" customWidth="1"/>
    <col min="2570" max="2570" width="1.140625" style="26" customWidth="1"/>
    <col min="2571" max="2571" width="13.7109375" style="26" customWidth="1"/>
    <col min="2572" max="2572" width="1.140625" style="26" customWidth="1"/>
    <col min="2573" max="2573" width="13.7109375" style="26" customWidth="1"/>
    <col min="2574" max="2574" width="1.140625" style="26" customWidth="1"/>
    <col min="2575" max="2575" width="13.7109375" style="26" customWidth="1"/>
    <col min="2576" max="2576" width="1.140625" style="26" customWidth="1"/>
    <col min="2577" max="2577" width="13.7109375" style="26" customWidth="1"/>
    <col min="2578" max="2578" width="1.140625" style="26" customWidth="1"/>
    <col min="2579" max="2579" width="13.7109375" style="26" customWidth="1"/>
    <col min="2580" max="2580" width="1.140625" style="26" customWidth="1"/>
    <col min="2581" max="2581" width="13.7109375" style="26" customWidth="1"/>
    <col min="2582" max="2813" width="9.140625" style="26"/>
    <col min="2814" max="2814" width="36.42578125" style="26" customWidth="1"/>
    <col min="2815" max="2815" width="4.42578125" style="26" customWidth="1"/>
    <col min="2816" max="2816" width="1.5703125" style="26" customWidth="1"/>
    <col min="2817" max="2817" width="13.7109375" style="26" customWidth="1"/>
    <col min="2818" max="2818" width="1.140625" style="26" customWidth="1"/>
    <col min="2819" max="2819" width="13.7109375" style="26" customWidth="1"/>
    <col min="2820" max="2820" width="1.140625" style="26" customWidth="1"/>
    <col min="2821" max="2821" width="13.7109375" style="26" customWidth="1"/>
    <col min="2822" max="2822" width="1.140625" style="26" customWidth="1"/>
    <col min="2823" max="2823" width="13.7109375" style="26" customWidth="1"/>
    <col min="2824" max="2824" width="1.140625" style="26" customWidth="1"/>
    <col min="2825" max="2825" width="13.7109375" style="26" customWidth="1"/>
    <col min="2826" max="2826" width="1.140625" style="26" customWidth="1"/>
    <col min="2827" max="2827" width="13.7109375" style="26" customWidth="1"/>
    <col min="2828" max="2828" width="1.140625" style="26" customWidth="1"/>
    <col min="2829" max="2829" width="13.7109375" style="26" customWidth="1"/>
    <col min="2830" max="2830" width="1.140625" style="26" customWidth="1"/>
    <col min="2831" max="2831" width="13.7109375" style="26" customWidth="1"/>
    <col min="2832" max="2832" width="1.140625" style="26" customWidth="1"/>
    <col min="2833" max="2833" width="13.7109375" style="26" customWidth="1"/>
    <col min="2834" max="2834" width="1.140625" style="26" customWidth="1"/>
    <col min="2835" max="2835" width="13.7109375" style="26" customWidth="1"/>
    <col min="2836" max="2836" width="1.140625" style="26" customWidth="1"/>
    <col min="2837" max="2837" width="13.7109375" style="26" customWidth="1"/>
    <col min="2838" max="3069" width="9.140625" style="26"/>
    <col min="3070" max="3070" width="36.42578125" style="26" customWidth="1"/>
    <col min="3071" max="3071" width="4.42578125" style="26" customWidth="1"/>
    <col min="3072" max="3072" width="1.5703125" style="26" customWidth="1"/>
    <col min="3073" max="3073" width="13.7109375" style="26" customWidth="1"/>
    <col min="3074" max="3074" width="1.140625" style="26" customWidth="1"/>
    <col min="3075" max="3075" width="13.7109375" style="26" customWidth="1"/>
    <col min="3076" max="3076" width="1.140625" style="26" customWidth="1"/>
    <col min="3077" max="3077" width="13.7109375" style="26" customWidth="1"/>
    <col min="3078" max="3078" width="1.140625" style="26" customWidth="1"/>
    <col min="3079" max="3079" width="13.7109375" style="26" customWidth="1"/>
    <col min="3080" max="3080" width="1.140625" style="26" customWidth="1"/>
    <col min="3081" max="3081" width="13.7109375" style="26" customWidth="1"/>
    <col min="3082" max="3082" width="1.140625" style="26" customWidth="1"/>
    <col min="3083" max="3083" width="13.7109375" style="26" customWidth="1"/>
    <col min="3084" max="3084" width="1.140625" style="26" customWidth="1"/>
    <col min="3085" max="3085" width="13.7109375" style="26" customWidth="1"/>
    <col min="3086" max="3086" width="1.140625" style="26" customWidth="1"/>
    <col min="3087" max="3087" width="13.7109375" style="26" customWidth="1"/>
    <col min="3088" max="3088" width="1.140625" style="26" customWidth="1"/>
    <col min="3089" max="3089" width="13.7109375" style="26" customWidth="1"/>
    <col min="3090" max="3090" width="1.140625" style="26" customWidth="1"/>
    <col min="3091" max="3091" width="13.7109375" style="26" customWidth="1"/>
    <col min="3092" max="3092" width="1.140625" style="26" customWidth="1"/>
    <col min="3093" max="3093" width="13.7109375" style="26" customWidth="1"/>
    <col min="3094" max="3325" width="9.140625" style="26"/>
    <col min="3326" max="3326" width="36.42578125" style="26" customWidth="1"/>
    <col min="3327" max="3327" width="4.42578125" style="26" customWidth="1"/>
    <col min="3328" max="3328" width="1.5703125" style="26" customWidth="1"/>
    <col min="3329" max="3329" width="13.7109375" style="26" customWidth="1"/>
    <col min="3330" max="3330" width="1.140625" style="26" customWidth="1"/>
    <col min="3331" max="3331" width="13.7109375" style="26" customWidth="1"/>
    <col min="3332" max="3332" width="1.140625" style="26" customWidth="1"/>
    <col min="3333" max="3333" width="13.7109375" style="26" customWidth="1"/>
    <col min="3334" max="3334" width="1.140625" style="26" customWidth="1"/>
    <col min="3335" max="3335" width="13.7109375" style="26" customWidth="1"/>
    <col min="3336" max="3336" width="1.140625" style="26" customWidth="1"/>
    <col min="3337" max="3337" width="13.7109375" style="26" customWidth="1"/>
    <col min="3338" max="3338" width="1.140625" style="26" customWidth="1"/>
    <col min="3339" max="3339" width="13.7109375" style="26" customWidth="1"/>
    <col min="3340" max="3340" width="1.140625" style="26" customWidth="1"/>
    <col min="3341" max="3341" width="13.7109375" style="26" customWidth="1"/>
    <col min="3342" max="3342" width="1.140625" style="26" customWidth="1"/>
    <col min="3343" max="3343" width="13.7109375" style="26" customWidth="1"/>
    <col min="3344" max="3344" width="1.140625" style="26" customWidth="1"/>
    <col min="3345" max="3345" width="13.7109375" style="26" customWidth="1"/>
    <col min="3346" max="3346" width="1.140625" style="26" customWidth="1"/>
    <col min="3347" max="3347" width="13.7109375" style="26" customWidth="1"/>
    <col min="3348" max="3348" width="1.140625" style="26" customWidth="1"/>
    <col min="3349" max="3349" width="13.7109375" style="26" customWidth="1"/>
    <col min="3350" max="3581" width="9.140625" style="26"/>
    <col min="3582" max="3582" width="36.42578125" style="26" customWidth="1"/>
    <col min="3583" max="3583" width="4.42578125" style="26" customWidth="1"/>
    <col min="3584" max="3584" width="1.5703125" style="26" customWidth="1"/>
    <col min="3585" max="3585" width="13.7109375" style="26" customWidth="1"/>
    <col min="3586" max="3586" width="1.140625" style="26" customWidth="1"/>
    <col min="3587" max="3587" width="13.7109375" style="26" customWidth="1"/>
    <col min="3588" max="3588" width="1.140625" style="26" customWidth="1"/>
    <col min="3589" max="3589" width="13.7109375" style="26" customWidth="1"/>
    <col min="3590" max="3590" width="1.140625" style="26" customWidth="1"/>
    <col min="3591" max="3591" width="13.7109375" style="26" customWidth="1"/>
    <col min="3592" max="3592" width="1.140625" style="26" customWidth="1"/>
    <col min="3593" max="3593" width="13.7109375" style="26" customWidth="1"/>
    <col min="3594" max="3594" width="1.140625" style="26" customWidth="1"/>
    <col min="3595" max="3595" width="13.7109375" style="26" customWidth="1"/>
    <col min="3596" max="3596" width="1.140625" style="26" customWidth="1"/>
    <col min="3597" max="3597" width="13.7109375" style="26" customWidth="1"/>
    <col min="3598" max="3598" width="1.140625" style="26" customWidth="1"/>
    <col min="3599" max="3599" width="13.7109375" style="26" customWidth="1"/>
    <col min="3600" max="3600" width="1.140625" style="26" customWidth="1"/>
    <col min="3601" max="3601" width="13.7109375" style="26" customWidth="1"/>
    <col min="3602" max="3602" width="1.140625" style="26" customWidth="1"/>
    <col min="3603" max="3603" width="13.7109375" style="26" customWidth="1"/>
    <col min="3604" max="3604" width="1.140625" style="26" customWidth="1"/>
    <col min="3605" max="3605" width="13.7109375" style="26" customWidth="1"/>
    <col min="3606" max="3837" width="9.140625" style="26"/>
    <col min="3838" max="3838" width="36.42578125" style="26" customWidth="1"/>
    <col min="3839" max="3839" width="4.42578125" style="26" customWidth="1"/>
    <col min="3840" max="3840" width="1.5703125" style="26" customWidth="1"/>
    <col min="3841" max="3841" width="13.7109375" style="26" customWidth="1"/>
    <col min="3842" max="3842" width="1.140625" style="26" customWidth="1"/>
    <col min="3843" max="3843" width="13.7109375" style="26" customWidth="1"/>
    <col min="3844" max="3844" width="1.140625" style="26" customWidth="1"/>
    <col min="3845" max="3845" width="13.7109375" style="26" customWidth="1"/>
    <col min="3846" max="3846" width="1.140625" style="26" customWidth="1"/>
    <col min="3847" max="3847" width="13.7109375" style="26" customWidth="1"/>
    <col min="3848" max="3848" width="1.140625" style="26" customWidth="1"/>
    <col min="3849" max="3849" width="13.7109375" style="26" customWidth="1"/>
    <col min="3850" max="3850" width="1.140625" style="26" customWidth="1"/>
    <col min="3851" max="3851" width="13.7109375" style="26" customWidth="1"/>
    <col min="3852" max="3852" width="1.140625" style="26" customWidth="1"/>
    <col min="3853" max="3853" width="13.7109375" style="26" customWidth="1"/>
    <col min="3854" max="3854" width="1.140625" style="26" customWidth="1"/>
    <col min="3855" max="3855" width="13.7109375" style="26" customWidth="1"/>
    <col min="3856" max="3856" width="1.140625" style="26" customWidth="1"/>
    <col min="3857" max="3857" width="13.7109375" style="26" customWidth="1"/>
    <col min="3858" max="3858" width="1.140625" style="26" customWidth="1"/>
    <col min="3859" max="3859" width="13.7109375" style="26" customWidth="1"/>
    <col min="3860" max="3860" width="1.140625" style="26" customWidth="1"/>
    <col min="3861" max="3861" width="13.7109375" style="26" customWidth="1"/>
    <col min="3862" max="4093" width="9.140625" style="26"/>
    <col min="4094" max="4094" width="36.42578125" style="26" customWidth="1"/>
    <col min="4095" max="4095" width="4.42578125" style="26" customWidth="1"/>
    <col min="4096" max="4096" width="1.5703125" style="26" customWidth="1"/>
    <col min="4097" max="4097" width="13.7109375" style="26" customWidth="1"/>
    <col min="4098" max="4098" width="1.140625" style="26" customWidth="1"/>
    <col min="4099" max="4099" width="13.7109375" style="26" customWidth="1"/>
    <col min="4100" max="4100" width="1.140625" style="26" customWidth="1"/>
    <col min="4101" max="4101" width="13.7109375" style="26" customWidth="1"/>
    <col min="4102" max="4102" width="1.140625" style="26" customWidth="1"/>
    <col min="4103" max="4103" width="13.7109375" style="26" customWidth="1"/>
    <col min="4104" max="4104" width="1.140625" style="26" customWidth="1"/>
    <col min="4105" max="4105" width="13.7109375" style="26" customWidth="1"/>
    <col min="4106" max="4106" width="1.140625" style="26" customWidth="1"/>
    <col min="4107" max="4107" width="13.7109375" style="26" customWidth="1"/>
    <col min="4108" max="4108" width="1.140625" style="26" customWidth="1"/>
    <col min="4109" max="4109" width="13.7109375" style="26" customWidth="1"/>
    <col min="4110" max="4110" width="1.140625" style="26" customWidth="1"/>
    <col min="4111" max="4111" width="13.7109375" style="26" customWidth="1"/>
    <col min="4112" max="4112" width="1.140625" style="26" customWidth="1"/>
    <col min="4113" max="4113" width="13.7109375" style="26" customWidth="1"/>
    <col min="4114" max="4114" width="1.140625" style="26" customWidth="1"/>
    <col min="4115" max="4115" width="13.7109375" style="26" customWidth="1"/>
    <col min="4116" max="4116" width="1.140625" style="26" customWidth="1"/>
    <col min="4117" max="4117" width="13.7109375" style="26" customWidth="1"/>
    <col min="4118" max="4349" width="9.140625" style="26"/>
    <col min="4350" max="4350" width="36.42578125" style="26" customWidth="1"/>
    <col min="4351" max="4351" width="4.42578125" style="26" customWidth="1"/>
    <col min="4352" max="4352" width="1.5703125" style="26" customWidth="1"/>
    <col min="4353" max="4353" width="13.7109375" style="26" customWidth="1"/>
    <col min="4354" max="4354" width="1.140625" style="26" customWidth="1"/>
    <col min="4355" max="4355" width="13.7109375" style="26" customWidth="1"/>
    <col min="4356" max="4356" width="1.140625" style="26" customWidth="1"/>
    <col min="4357" max="4357" width="13.7109375" style="26" customWidth="1"/>
    <col min="4358" max="4358" width="1.140625" style="26" customWidth="1"/>
    <col min="4359" max="4359" width="13.7109375" style="26" customWidth="1"/>
    <col min="4360" max="4360" width="1.140625" style="26" customWidth="1"/>
    <col min="4361" max="4361" width="13.7109375" style="26" customWidth="1"/>
    <col min="4362" max="4362" width="1.140625" style="26" customWidth="1"/>
    <col min="4363" max="4363" width="13.7109375" style="26" customWidth="1"/>
    <col min="4364" max="4364" width="1.140625" style="26" customWidth="1"/>
    <col min="4365" max="4365" width="13.7109375" style="26" customWidth="1"/>
    <col min="4366" max="4366" width="1.140625" style="26" customWidth="1"/>
    <col min="4367" max="4367" width="13.7109375" style="26" customWidth="1"/>
    <col min="4368" max="4368" width="1.140625" style="26" customWidth="1"/>
    <col min="4369" max="4369" width="13.7109375" style="26" customWidth="1"/>
    <col min="4370" max="4370" width="1.140625" style="26" customWidth="1"/>
    <col min="4371" max="4371" width="13.7109375" style="26" customWidth="1"/>
    <col min="4372" max="4372" width="1.140625" style="26" customWidth="1"/>
    <col min="4373" max="4373" width="13.7109375" style="26" customWidth="1"/>
    <col min="4374" max="4605" width="9.140625" style="26"/>
    <col min="4606" max="4606" width="36.42578125" style="26" customWidth="1"/>
    <col min="4607" max="4607" width="4.42578125" style="26" customWidth="1"/>
    <col min="4608" max="4608" width="1.5703125" style="26" customWidth="1"/>
    <col min="4609" max="4609" width="13.7109375" style="26" customWidth="1"/>
    <col min="4610" max="4610" width="1.140625" style="26" customWidth="1"/>
    <col min="4611" max="4611" width="13.7109375" style="26" customWidth="1"/>
    <col min="4612" max="4612" width="1.140625" style="26" customWidth="1"/>
    <col min="4613" max="4613" width="13.7109375" style="26" customWidth="1"/>
    <col min="4614" max="4614" width="1.140625" style="26" customWidth="1"/>
    <col min="4615" max="4615" width="13.7109375" style="26" customWidth="1"/>
    <col min="4616" max="4616" width="1.140625" style="26" customWidth="1"/>
    <col min="4617" max="4617" width="13.7109375" style="26" customWidth="1"/>
    <col min="4618" max="4618" width="1.140625" style="26" customWidth="1"/>
    <col min="4619" max="4619" width="13.7109375" style="26" customWidth="1"/>
    <col min="4620" max="4620" width="1.140625" style="26" customWidth="1"/>
    <col min="4621" max="4621" width="13.7109375" style="26" customWidth="1"/>
    <col min="4622" max="4622" width="1.140625" style="26" customWidth="1"/>
    <col min="4623" max="4623" width="13.7109375" style="26" customWidth="1"/>
    <col min="4624" max="4624" width="1.140625" style="26" customWidth="1"/>
    <col min="4625" max="4625" width="13.7109375" style="26" customWidth="1"/>
    <col min="4626" max="4626" width="1.140625" style="26" customWidth="1"/>
    <col min="4627" max="4627" width="13.7109375" style="26" customWidth="1"/>
    <col min="4628" max="4628" width="1.140625" style="26" customWidth="1"/>
    <col min="4629" max="4629" width="13.7109375" style="26" customWidth="1"/>
    <col min="4630" max="4861" width="9.140625" style="26"/>
    <col min="4862" max="4862" width="36.42578125" style="26" customWidth="1"/>
    <col min="4863" max="4863" width="4.42578125" style="26" customWidth="1"/>
    <col min="4864" max="4864" width="1.5703125" style="26" customWidth="1"/>
    <col min="4865" max="4865" width="13.7109375" style="26" customWidth="1"/>
    <col min="4866" max="4866" width="1.140625" style="26" customWidth="1"/>
    <col min="4867" max="4867" width="13.7109375" style="26" customWidth="1"/>
    <col min="4868" max="4868" width="1.140625" style="26" customWidth="1"/>
    <col min="4869" max="4869" width="13.7109375" style="26" customWidth="1"/>
    <col min="4870" max="4870" width="1.140625" style="26" customWidth="1"/>
    <col min="4871" max="4871" width="13.7109375" style="26" customWidth="1"/>
    <col min="4872" max="4872" width="1.140625" style="26" customWidth="1"/>
    <col min="4873" max="4873" width="13.7109375" style="26" customWidth="1"/>
    <col min="4874" max="4874" width="1.140625" style="26" customWidth="1"/>
    <col min="4875" max="4875" width="13.7109375" style="26" customWidth="1"/>
    <col min="4876" max="4876" width="1.140625" style="26" customWidth="1"/>
    <col min="4877" max="4877" width="13.7109375" style="26" customWidth="1"/>
    <col min="4878" max="4878" width="1.140625" style="26" customWidth="1"/>
    <col min="4879" max="4879" width="13.7109375" style="26" customWidth="1"/>
    <col min="4880" max="4880" width="1.140625" style="26" customWidth="1"/>
    <col min="4881" max="4881" width="13.7109375" style="26" customWidth="1"/>
    <col min="4882" max="4882" width="1.140625" style="26" customWidth="1"/>
    <col min="4883" max="4883" width="13.7109375" style="26" customWidth="1"/>
    <col min="4884" max="4884" width="1.140625" style="26" customWidth="1"/>
    <col min="4885" max="4885" width="13.7109375" style="26" customWidth="1"/>
    <col min="4886" max="5117" width="9.140625" style="26"/>
    <col min="5118" max="5118" width="36.42578125" style="26" customWidth="1"/>
    <col min="5119" max="5119" width="4.42578125" style="26" customWidth="1"/>
    <col min="5120" max="5120" width="1.5703125" style="26" customWidth="1"/>
    <col min="5121" max="5121" width="13.7109375" style="26" customWidth="1"/>
    <col min="5122" max="5122" width="1.140625" style="26" customWidth="1"/>
    <col min="5123" max="5123" width="13.7109375" style="26" customWidth="1"/>
    <col min="5124" max="5124" width="1.140625" style="26" customWidth="1"/>
    <col min="5125" max="5125" width="13.7109375" style="26" customWidth="1"/>
    <col min="5126" max="5126" width="1.140625" style="26" customWidth="1"/>
    <col min="5127" max="5127" width="13.7109375" style="26" customWidth="1"/>
    <col min="5128" max="5128" width="1.140625" style="26" customWidth="1"/>
    <col min="5129" max="5129" width="13.7109375" style="26" customWidth="1"/>
    <col min="5130" max="5130" width="1.140625" style="26" customWidth="1"/>
    <col min="5131" max="5131" width="13.7109375" style="26" customWidth="1"/>
    <col min="5132" max="5132" width="1.140625" style="26" customWidth="1"/>
    <col min="5133" max="5133" width="13.7109375" style="26" customWidth="1"/>
    <col min="5134" max="5134" width="1.140625" style="26" customWidth="1"/>
    <col min="5135" max="5135" width="13.7109375" style="26" customWidth="1"/>
    <col min="5136" max="5136" width="1.140625" style="26" customWidth="1"/>
    <col min="5137" max="5137" width="13.7109375" style="26" customWidth="1"/>
    <col min="5138" max="5138" width="1.140625" style="26" customWidth="1"/>
    <col min="5139" max="5139" width="13.7109375" style="26" customWidth="1"/>
    <col min="5140" max="5140" width="1.140625" style="26" customWidth="1"/>
    <col min="5141" max="5141" width="13.7109375" style="26" customWidth="1"/>
    <col min="5142" max="5373" width="9.140625" style="26"/>
    <col min="5374" max="5374" width="36.42578125" style="26" customWidth="1"/>
    <col min="5375" max="5375" width="4.42578125" style="26" customWidth="1"/>
    <col min="5376" max="5376" width="1.5703125" style="26" customWidth="1"/>
    <col min="5377" max="5377" width="13.7109375" style="26" customWidth="1"/>
    <col min="5378" max="5378" width="1.140625" style="26" customWidth="1"/>
    <col min="5379" max="5379" width="13.7109375" style="26" customWidth="1"/>
    <col min="5380" max="5380" width="1.140625" style="26" customWidth="1"/>
    <col min="5381" max="5381" width="13.7109375" style="26" customWidth="1"/>
    <col min="5382" max="5382" width="1.140625" style="26" customWidth="1"/>
    <col min="5383" max="5383" width="13.7109375" style="26" customWidth="1"/>
    <col min="5384" max="5384" width="1.140625" style="26" customWidth="1"/>
    <col min="5385" max="5385" width="13.7109375" style="26" customWidth="1"/>
    <col min="5386" max="5386" width="1.140625" style="26" customWidth="1"/>
    <col min="5387" max="5387" width="13.7109375" style="26" customWidth="1"/>
    <col min="5388" max="5388" width="1.140625" style="26" customWidth="1"/>
    <col min="5389" max="5389" width="13.7109375" style="26" customWidth="1"/>
    <col min="5390" max="5390" width="1.140625" style="26" customWidth="1"/>
    <col min="5391" max="5391" width="13.7109375" style="26" customWidth="1"/>
    <col min="5392" max="5392" width="1.140625" style="26" customWidth="1"/>
    <col min="5393" max="5393" width="13.7109375" style="26" customWidth="1"/>
    <col min="5394" max="5394" width="1.140625" style="26" customWidth="1"/>
    <col min="5395" max="5395" width="13.7109375" style="26" customWidth="1"/>
    <col min="5396" max="5396" width="1.140625" style="26" customWidth="1"/>
    <col min="5397" max="5397" width="13.7109375" style="26" customWidth="1"/>
    <col min="5398" max="5629" width="9.140625" style="26"/>
    <col min="5630" max="5630" width="36.42578125" style="26" customWidth="1"/>
    <col min="5631" max="5631" width="4.42578125" style="26" customWidth="1"/>
    <col min="5632" max="5632" width="1.5703125" style="26" customWidth="1"/>
    <col min="5633" max="5633" width="13.7109375" style="26" customWidth="1"/>
    <col min="5634" max="5634" width="1.140625" style="26" customWidth="1"/>
    <col min="5635" max="5635" width="13.7109375" style="26" customWidth="1"/>
    <col min="5636" max="5636" width="1.140625" style="26" customWidth="1"/>
    <col min="5637" max="5637" width="13.7109375" style="26" customWidth="1"/>
    <col min="5638" max="5638" width="1.140625" style="26" customWidth="1"/>
    <col min="5639" max="5639" width="13.7109375" style="26" customWidth="1"/>
    <col min="5640" max="5640" width="1.140625" style="26" customWidth="1"/>
    <col min="5641" max="5641" width="13.7109375" style="26" customWidth="1"/>
    <col min="5642" max="5642" width="1.140625" style="26" customWidth="1"/>
    <col min="5643" max="5643" width="13.7109375" style="26" customWidth="1"/>
    <col min="5644" max="5644" width="1.140625" style="26" customWidth="1"/>
    <col min="5645" max="5645" width="13.7109375" style="26" customWidth="1"/>
    <col min="5646" max="5646" width="1.140625" style="26" customWidth="1"/>
    <col min="5647" max="5647" width="13.7109375" style="26" customWidth="1"/>
    <col min="5648" max="5648" width="1.140625" style="26" customWidth="1"/>
    <col min="5649" max="5649" width="13.7109375" style="26" customWidth="1"/>
    <col min="5650" max="5650" width="1.140625" style="26" customWidth="1"/>
    <col min="5651" max="5651" width="13.7109375" style="26" customWidth="1"/>
    <col min="5652" max="5652" width="1.140625" style="26" customWidth="1"/>
    <col min="5653" max="5653" width="13.7109375" style="26" customWidth="1"/>
    <col min="5654" max="5885" width="9.140625" style="26"/>
    <col min="5886" max="5886" width="36.42578125" style="26" customWidth="1"/>
    <col min="5887" max="5887" width="4.42578125" style="26" customWidth="1"/>
    <col min="5888" max="5888" width="1.5703125" style="26" customWidth="1"/>
    <col min="5889" max="5889" width="13.7109375" style="26" customWidth="1"/>
    <col min="5890" max="5890" width="1.140625" style="26" customWidth="1"/>
    <col min="5891" max="5891" width="13.7109375" style="26" customWidth="1"/>
    <col min="5892" max="5892" width="1.140625" style="26" customWidth="1"/>
    <col min="5893" max="5893" width="13.7109375" style="26" customWidth="1"/>
    <col min="5894" max="5894" width="1.140625" style="26" customWidth="1"/>
    <col min="5895" max="5895" width="13.7109375" style="26" customWidth="1"/>
    <col min="5896" max="5896" width="1.140625" style="26" customWidth="1"/>
    <col min="5897" max="5897" width="13.7109375" style="26" customWidth="1"/>
    <col min="5898" max="5898" width="1.140625" style="26" customWidth="1"/>
    <col min="5899" max="5899" width="13.7109375" style="26" customWidth="1"/>
    <col min="5900" max="5900" width="1.140625" style="26" customWidth="1"/>
    <col min="5901" max="5901" width="13.7109375" style="26" customWidth="1"/>
    <col min="5902" max="5902" width="1.140625" style="26" customWidth="1"/>
    <col min="5903" max="5903" width="13.7109375" style="26" customWidth="1"/>
    <col min="5904" max="5904" width="1.140625" style="26" customWidth="1"/>
    <col min="5905" max="5905" width="13.7109375" style="26" customWidth="1"/>
    <col min="5906" max="5906" width="1.140625" style="26" customWidth="1"/>
    <col min="5907" max="5907" width="13.7109375" style="26" customWidth="1"/>
    <col min="5908" max="5908" width="1.140625" style="26" customWidth="1"/>
    <col min="5909" max="5909" width="13.7109375" style="26" customWidth="1"/>
    <col min="5910" max="6141" width="9.140625" style="26"/>
    <col min="6142" max="6142" width="36.42578125" style="26" customWidth="1"/>
    <col min="6143" max="6143" width="4.42578125" style="26" customWidth="1"/>
    <col min="6144" max="6144" width="1.5703125" style="26" customWidth="1"/>
    <col min="6145" max="6145" width="13.7109375" style="26" customWidth="1"/>
    <col min="6146" max="6146" width="1.140625" style="26" customWidth="1"/>
    <col min="6147" max="6147" width="13.7109375" style="26" customWidth="1"/>
    <col min="6148" max="6148" width="1.140625" style="26" customWidth="1"/>
    <col min="6149" max="6149" width="13.7109375" style="26" customWidth="1"/>
    <col min="6150" max="6150" width="1.140625" style="26" customWidth="1"/>
    <col min="6151" max="6151" width="13.7109375" style="26" customWidth="1"/>
    <col min="6152" max="6152" width="1.140625" style="26" customWidth="1"/>
    <col min="6153" max="6153" width="13.7109375" style="26" customWidth="1"/>
    <col min="6154" max="6154" width="1.140625" style="26" customWidth="1"/>
    <col min="6155" max="6155" width="13.7109375" style="26" customWidth="1"/>
    <col min="6156" max="6156" width="1.140625" style="26" customWidth="1"/>
    <col min="6157" max="6157" width="13.7109375" style="26" customWidth="1"/>
    <col min="6158" max="6158" width="1.140625" style="26" customWidth="1"/>
    <col min="6159" max="6159" width="13.7109375" style="26" customWidth="1"/>
    <col min="6160" max="6160" width="1.140625" style="26" customWidth="1"/>
    <col min="6161" max="6161" width="13.7109375" style="26" customWidth="1"/>
    <col min="6162" max="6162" width="1.140625" style="26" customWidth="1"/>
    <col min="6163" max="6163" width="13.7109375" style="26" customWidth="1"/>
    <col min="6164" max="6164" width="1.140625" style="26" customWidth="1"/>
    <col min="6165" max="6165" width="13.7109375" style="26" customWidth="1"/>
    <col min="6166" max="6397" width="9.140625" style="26"/>
    <col min="6398" max="6398" width="36.42578125" style="26" customWidth="1"/>
    <col min="6399" max="6399" width="4.42578125" style="26" customWidth="1"/>
    <col min="6400" max="6400" width="1.5703125" style="26" customWidth="1"/>
    <col min="6401" max="6401" width="13.7109375" style="26" customWidth="1"/>
    <col min="6402" max="6402" width="1.140625" style="26" customWidth="1"/>
    <col min="6403" max="6403" width="13.7109375" style="26" customWidth="1"/>
    <col min="6404" max="6404" width="1.140625" style="26" customWidth="1"/>
    <col min="6405" max="6405" width="13.7109375" style="26" customWidth="1"/>
    <col min="6406" max="6406" width="1.140625" style="26" customWidth="1"/>
    <col min="6407" max="6407" width="13.7109375" style="26" customWidth="1"/>
    <col min="6408" max="6408" width="1.140625" style="26" customWidth="1"/>
    <col min="6409" max="6409" width="13.7109375" style="26" customWidth="1"/>
    <col min="6410" max="6410" width="1.140625" style="26" customWidth="1"/>
    <col min="6411" max="6411" width="13.7109375" style="26" customWidth="1"/>
    <col min="6412" max="6412" width="1.140625" style="26" customWidth="1"/>
    <col min="6413" max="6413" width="13.7109375" style="26" customWidth="1"/>
    <col min="6414" max="6414" width="1.140625" style="26" customWidth="1"/>
    <col min="6415" max="6415" width="13.7109375" style="26" customWidth="1"/>
    <col min="6416" max="6416" width="1.140625" style="26" customWidth="1"/>
    <col min="6417" max="6417" width="13.7109375" style="26" customWidth="1"/>
    <col min="6418" max="6418" width="1.140625" style="26" customWidth="1"/>
    <col min="6419" max="6419" width="13.7109375" style="26" customWidth="1"/>
    <col min="6420" max="6420" width="1.140625" style="26" customWidth="1"/>
    <col min="6421" max="6421" width="13.7109375" style="26" customWidth="1"/>
    <col min="6422" max="6653" width="9.140625" style="26"/>
    <col min="6654" max="6654" width="36.42578125" style="26" customWidth="1"/>
    <col min="6655" max="6655" width="4.42578125" style="26" customWidth="1"/>
    <col min="6656" max="6656" width="1.5703125" style="26" customWidth="1"/>
    <col min="6657" max="6657" width="13.7109375" style="26" customWidth="1"/>
    <col min="6658" max="6658" width="1.140625" style="26" customWidth="1"/>
    <col min="6659" max="6659" width="13.7109375" style="26" customWidth="1"/>
    <col min="6660" max="6660" width="1.140625" style="26" customWidth="1"/>
    <col min="6661" max="6661" width="13.7109375" style="26" customWidth="1"/>
    <col min="6662" max="6662" width="1.140625" style="26" customWidth="1"/>
    <col min="6663" max="6663" width="13.7109375" style="26" customWidth="1"/>
    <col min="6664" max="6664" width="1.140625" style="26" customWidth="1"/>
    <col min="6665" max="6665" width="13.7109375" style="26" customWidth="1"/>
    <col min="6666" max="6666" width="1.140625" style="26" customWidth="1"/>
    <col min="6667" max="6667" width="13.7109375" style="26" customWidth="1"/>
    <col min="6668" max="6668" width="1.140625" style="26" customWidth="1"/>
    <col min="6669" max="6669" width="13.7109375" style="26" customWidth="1"/>
    <col min="6670" max="6670" width="1.140625" style="26" customWidth="1"/>
    <col min="6671" max="6671" width="13.7109375" style="26" customWidth="1"/>
    <col min="6672" max="6672" width="1.140625" style="26" customWidth="1"/>
    <col min="6673" max="6673" width="13.7109375" style="26" customWidth="1"/>
    <col min="6674" max="6674" width="1.140625" style="26" customWidth="1"/>
    <col min="6675" max="6675" width="13.7109375" style="26" customWidth="1"/>
    <col min="6676" max="6676" width="1.140625" style="26" customWidth="1"/>
    <col min="6677" max="6677" width="13.7109375" style="26" customWidth="1"/>
    <col min="6678" max="6909" width="9.140625" style="26"/>
    <col min="6910" max="6910" width="36.42578125" style="26" customWidth="1"/>
    <col min="6911" max="6911" width="4.42578125" style="26" customWidth="1"/>
    <col min="6912" max="6912" width="1.5703125" style="26" customWidth="1"/>
    <col min="6913" max="6913" width="13.7109375" style="26" customWidth="1"/>
    <col min="6914" max="6914" width="1.140625" style="26" customWidth="1"/>
    <col min="6915" max="6915" width="13.7109375" style="26" customWidth="1"/>
    <col min="6916" max="6916" width="1.140625" style="26" customWidth="1"/>
    <col min="6917" max="6917" width="13.7109375" style="26" customWidth="1"/>
    <col min="6918" max="6918" width="1.140625" style="26" customWidth="1"/>
    <col min="6919" max="6919" width="13.7109375" style="26" customWidth="1"/>
    <col min="6920" max="6920" width="1.140625" style="26" customWidth="1"/>
    <col min="6921" max="6921" width="13.7109375" style="26" customWidth="1"/>
    <col min="6922" max="6922" width="1.140625" style="26" customWidth="1"/>
    <col min="6923" max="6923" width="13.7109375" style="26" customWidth="1"/>
    <col min="6924" max="6924" width="1.140625" style="26" customWidth="1"/>
    <col min="6925" max="6925" width="13.7109375" style="26" customWidth="1"/>
    <col min="6926" max="6926" width="1.140625" style="26" customWidth="1"/>
    <col min="6927" max="6927" width="13.7109375" style="26" customWidth="1"/>
    <col min="6928" max="6928" width="1.140625" style="26" customWidth="1"/>
    <col min="6929" max="6929" width="13.7109375" style="26" customWidth="1"/>
    <col min="6930" max="6930" width="1.140625" style="26" customWidth="1"/>
    <col min="6931" max="6931" width="13.7109375" style="26" customWidth="1"/>
    <col min="6932" max="6932" width="1.140625" style="26" customWidth="1"/>
    <col min="6933" max="6933" width="13.7109375" style="26" customWidth="1"/>
    <col min="6934" max="7165" width="9.140625" style="26"/>
    <col min="7166" max="7166" width="36.42578125" style="26" customWidth="1"/>
    <col min="7167" max="7167" width="4.42578125" style="26" customWidth="1"/>
    <col min="7168" max="7168" width="1.5703125" style="26" customWidth="1"/>
    <col min="7169" max="7169" width="13.7109375" style="26" customWidth="1"/>
    <col min="7170" max="7170" width="1.140625" style="26" customWidth="1"/>
    <col min="7171" max="7171" width="13.7109375" style="26" customWidth="1"/>
    <col min="7172" max="7172" width="1.140625" style="26" customWidth="1"/>
    <col min="7173" max="7173" width="13.7109375" style="26" customWidth="1"/>
    <col min="7174" max="7174" width="1.140625" style="26" customWidth="1"/>
    <col min="7175" max="7175" width="13.7109375" style="26" customWidth="1"/>
    <col min="7176" max="7176" width="1.140625" style="26" customWidth="1"/>
    <col min="7177" max="7177" width="13.7109375" style="26" customWidth="1"/>
    <col min="7178" max="7178" width="1.140625" style="26" customWidth="1"/>
    <col min="7179" max="7179" width="13.7109375" style="26" customWidth="1"/>
    <col min="7180" max="7180" width="1.140625" style="26" customWidth="1"/>
    <col min="7181" max="7181" width="13.7109375" style="26" customWidth="1"/>
    <col min="7182" max="7182" width="1.140625" style="26" customWidth="1"/>
    <col min="7183" max="7183" width="13.7109375" style="26" customWidth="1"/>
    <col min="7184" max="7184" width="1.140625" style="26" customWidth="1"/>
    <col min="7185" max="7185" width="13.7109375" style="26" customWidth="1"/>
    <col min="7186" max="7186" width="1.140625" style="26" customWidth="1"/>
    <col min="7187" max="7187" width="13.7109375" style="26" customWidth="1"/>
    <col min="7188" max="7188" width="1.140625" style="26" customWidth="1"/>
    <col min="7189" max="7189" width="13.7109375" style="26" customWidth="1"/>
    <col min="7190" max="7421" width="9.140625" style="26"/>
    <col min="7422" max="7422" width="36.42578125" style="26" customWidth="1"/>
    <col min="7423" max="7423" width="4.42578125" style="26" customWidth="1"/>
    <col min="7424" max="7424" width="1.5703125" style="26" customWidth="1"/>
    <col min="7425" max="7425" width="13.7109375" style="26" customWidth="1"/>
    <col min="7426" max="7426" width="1.140625" style="26" customWidth="1"/>
    <col min="7427" max="7427" width="13.7109375" style="26" customWidth="1"/>
    <col min="7428" max="7428" width="1.140625" style="26" customWidth="1"/>
    <col min="7429" max="7429" width="13.7109375" style="26" customWidth="1"/>
    <col min="7430" max="7430" width="1.140625" style="26" customWidth="1"/>
    <col min="7431" max="7431" width="13.7109375" style="26" customWidth="1"/>
    <col min="7432" max="7432" width="1.140625" style="26" customWidth="1"/>
    <col min="7433" max="7433" width="13.7109375" style="26" customWidth="1"/>
    <col min="7434" max="7434" width="1.140625" style="26" customWidth="1"/>
    <col min="7435" max="7435" width="13.7109375" style="26" customWidth="1"/>
    <col min="7436" max="7436" width="1.140625" style="26" customWidth="1"/>
    <col min="7437" max="7437" width="13.7109375" style="26" customWidth="1"/>
    <col min="7438" max="7438" width="1.140625" style="26" customWidth="1"/>
    <col min="7439" max="7439" width="13.7109375" style="26" customWidth="1"/>
    <col min="7440" max="7440" width="1.140625" style="26" customWidth="1"/>
    <col min="7441" max="7441" width="13.7109375" style="26" customWidth="1"/>
    <col min="7442" max="7442" width="1.140625" style="26" customWidth="1"/>
    <col min="7443" max="7443" width="13.7109375" style="26" customWidth="1"/>
    <col min="7444" max="7444" width="1.140625" style="26" customWidth="1"/>
    <col min="7445" max="7445" width="13.7109375" style="26" customWidth="1"/>
    <col min="7446" max="7677" width="9.140625" style="26"/>
    <col min="7678" max="7678" width="36.42578125" style="26" customWidth="1"/>
    <col min="7679" max="7679" width="4.42578125" style="26" customWidth="1"/>
    <col min="7680" max="7680" width="1.5703125" style="26" customWidth="1"/>
    <col min="7681" max="7681" width="13.7109375" style="26" customWidth="1"/>
    <col min="7682" max="7682" width="1.140625" style="26" customWidth="1"/>
    <col min="7683" max="7683" width="13.7109375" style="26" customWidth="1"/>
    <col min="7684" max="7684" width="1.140625" style="26" customWidth="1"/>
    <col min="7685" max="7685" width="13.7109375" style="26" customWidth="1"/>
    <col min="7686" max="7686" width="1.140625" style="26" customWidth="1"/>
    <col min="7687" max="7687" width="13.7109375" style="26" customWidth="1"/>
    <col min="7688" max="7688" width="1.140625" style="26" customWidth="1"/>
    <col min="7689" max="7689" width="13.7109375" style="26" customWidth="1"/>
    <col min="7690" max="7690" width="1.140625" style="26" customWidth="1"/>
    <col min="7691" max="7691" width="13.7109375" style="26" customWidth="1"/>
    <col min="7692" max="7692" width="1.140625" style="26" customWidth="1"/>
    <col min="7693" max="7693" width="13.7109375" style="26" customWidth="1"/>
    <col min="7694" max="7694" width="1.140625" style="26" customWidth="1"/>
    <col min="7695" max="7695" width="13.7109375" style="26" customWidth="1"/>
    <col min="7696" max="7696" width="1.140625" style="26" customWidth="1"/>
    <col min="7697" max="7697" width="13.7109375" style="26" customWidth="1"/>
    <col min="7698" max="7698" width="1.140625" style="26" customWidth="1"/>
    <col min="7699" max="7699" width="13.7109375" style="26" customWidth="1"/>
    <col min="7700" max="7700" width="1.140625" style="26" customWidth="1"/>
    <col min="7701" max="7701" width="13.7109375" style="26" customWidth="1"/>
    <col min="7702" max="7933" width="9.140625" style="26"/>
    <col min="7934" max="7934" width="36.42578125" style="26" customWidth="1"/>
    <col min="7935" max="7935" width="4.42578125" style="26" customWidth="1"/>
    <col min="7936" max="7936" width="1.5703125" style="26" customWidth="1"/>
    <col min="7937" max="7937" width="13.7109375" style="26" customWidth="1"/>
    <col min="7938" max="7938" width="1.140625" style="26" customWidth="1"/>
    <col min="7939" max="7939" width="13.7109375" style="26" customWidth="1"/>
    <col min="7940" max="7940" width="1.140625" style="26" customWidth="1"/>
    <col min="7941" max="7941" width="13.7109375" style="26" customWidth="1"/>
    <col min="7942" max="7942" width="1.140625" style="26" customWidth="1"/>
    <col min="7943" max="7943" width="13.7109375" style="26" customWidth="1"/>
    <col min="7944" max="7944" width="1.140625" style="26" customWidth="1"/>
    <col min="7945" max="7945" width="13.7109375" style="26" customWidth="1"/>
    <col min="7946" max="7946" width="1.140625" style="26" customWidth="1"/>
    <col min="7947" max="7947" width="13.7109375" style="26" customWidth="1"/>
    <col min="7948" max="7948" width="1.140625" style="26" customWidth="1"/>
    <col min="7949" max="7949" width="13.7109375" style="26" customWidth="1"/>
    <col min="7950" max="7950" width="1.140625" style="26" customWidth="1"/>
    <col min="7951" max="7951" width="13.7109375" style="26" customWidth="1"/>
    <col min="7952" max="7952" width="1.140625" style="26" customWidth="1"/>
    <col min="7953" max="7953" width="13.7109375" style="26" customWidth="1"/>
    <col min="7954" max="7954" width="1.140625" style="26" customWidth="1"/>
    <col min="7955" max="7955" width="13.7109375" style="26" customWidth="1"/>
    <col min="7956" max="7956" width="1.140625" style="26" customWidth="1"/>
    <col min="7957" max="7957" width="13.7109375" style="26" customWidth="1"/>
    <col min="7958" max="8189" width="9.140625" style="26"/>
    <col min="8190" max="8190" width="36.42578125" style="26" customWidth="1"/>
    <col min="8191" max="8191" width="4.42578125" style="26" customWidth="1"/>
    <col min="8192" max="8192" width="1.5703125" style="26" customWidth="1"/>
    <col min="8193" max="8193" width="13.7109375" style="26" customWidth="1"/>
    <col min="8194" max="8194" width="1.140625" style="26" customWidth="1"/>
    <col min="8195" max="8195" width="13.7109375" style="26" customWidth="1"/>
    <col min="8196" max="8196" width="1.140625" style="26" customWidth="1"/>
    <col min="8197" max="8197" width="13.7109375" style="26" customWidth="1"/>
    <col min="8198" max="8198" width="1.140625" style="26" customWidth="1"/>
    <col min="8199" max="8199" width="13.7109375" style="26" customWidth="1"/>
    <col min="8200" max="8200" width="1.140625" style="26" customWidth="1"/>
    <col min="8201" max="8201" width="13.7109375" style="26" customWidth="1"/>
    <col min="8202" max="8202" width="1.140625" style="26" customWidth="1"/>
    <col min="8203" max="8203" width="13.7109375" style="26" customWidth="1"/>
    <col min="8204" max="8204" width="1.140625" style="26" customWidth="1"/>
    <col min="8205" max="8205" width="13.7109375" style="26" customWidth="1"/>
    <col min="8206" max="8206" width="1.140625" style="26" customWidth="1"/>
    <col min="8207" max="8207" width="13.7109375" style="26" customWidth="1"/>
    <col min="8208" max="8208" width="1.140625" style="26" customWidth="1"/>
    <col min="8209" max="8209" width="13.7109375" style="26" customWidth="1"/>
    <col min="8210" max="8210" width="1.140625" style="26" customWidth="1"/>
    <col min="8211" max="8211" width="13.7109375" style="26" customWidth="1"/>
    <col min="8212" max="8212" width="1.140625" style="26" customWidth="1"/>
    <col min="8213" max="8213" width="13.7109375" style="26" customWidth="1"/>
    <col min="8214" max="8445" width="9.140625" style="26"/>
    <col min="8446" max="8446" width="36.42578125" style="26" customWidth="1"/>
    <col min="8447" max="8447" width="4.42578125" style="26" customWidth="1"/>
    <col min="8448" max="8448" width="1.5703125" style="26" customWidth="1"/>
    <col min="8449" max="8449" width="13.7109375" style="26" customWidth="1"/>
    <col min="8450" max="8450" width="1.140625" style="26" customWidth="1"/>
    <col min="8451" max="8451" width="13.7109375" style="26" customWidth="1"/>
    <col min="8452" max="8452" width="1.140625" style="26" customWidth="1"/>
    <col min="8453" max="8453" width="13.7109375" style="26" customWidth="1"/>
    <col min="8454" max="8454" width="1.140625" style="26" customWidth="1"/>
    <col min="8455" max="8455" width="13.7109375" style="26" customWidth="1"/>
    <col min="8456" max="8456" width="1.140625" style="26" customWidth="1"/>
    <col min="8457" max="8457" width="13.7109375" style="26" customWidth="1"/>
    <col min="8458" max="8458" width="1.140625" style="26" customWidth="1"/>
    <col min="8459" max="8459" width="13.7109375" style="26" customWidth="1"/>
    <col min="8460" max="8460" width="1.140625" style="26" customWidth="1"/>
    <col min="8461" max="8461" width="13.7109375" style="26" customWidth="1"/>
    <col min="8462" max="8462" width="1.140625" style="26" customWidth="1"/>
    <col min="8463" max="8463" width="13.7109375" style="26" customWidth="1"/>
    <col min="8464" max="8464" width="1.140625" style="26" customWidth="1"/>
    <col min="8465" max="8465" width="13.7109375" style="26" customWidth="1"/>
    <col min="8466" max="8466" width="1.140625" style="26" customWidth="1"/>
    <col min="8467" max="8467" width="13.7109375" style="26" customWidth="1"/>
    <col min="8468" max="8468" width="1.140625" style="26" customWidth="1"/>
    <col min="8469" max="8469" width="13.7109375" style="26" customWidth="1"/>
    <col min="8470" max="8701" width="9.140625" style="26"/>
    <col min="8702" max="8702" width="36.42578125" style="26" customWidth="1"/>
    <col min="8703" max="8703" width="4.42578125" style="26" customWidth="1"/>
    <col min="8704" max="8704" width="1.5703125" style="26" customWidth="1"/>
    <col min="8705" max="8705" width="13.7109375" style="26" customWidth="1"/>
    <col min="8706" max="8706" width="1.140625" style="26" customWidth="1"/>
    <col min="8707" max="8707" width="13.7109375" style="26" customWidth="1"/>
    <col min="8708" max="8708" width="1.140625" style="26" customWidth="1"/>
    <col min="8709" max="8709" width="13.7109375" style="26" customWidth="1"/>
    <col min="8710" max="8710" width="1.140625" style="26" customWidth="1"/>
    <col min="8711" max="8711" width="13.7109375" style="26" customWidth="1"/>
    <col min="8712" max="8712" width="1.140625" style="26" customWidth="1"/>
    <col min="8713" max="8713" width="13.7109375" style="26" customWidth="1"/>
    <col min="8714" max="8714" width="1.140625" style="26" customWidth="1"/>
    <col min="8715" max="8715" width="13.7109375" style="26" customWidth="1"/>
    <col min="8716" max="8716" width="1.140625" style="26" customWidth="1"/>
    <col min="8717" max="8717" width="13.7109375" style="26" customWidth="1"/>
    <col min="8718" max="8718" width="1.140625" style="26" customWidth="1"/>
    <col min="8719" max="8719" width="13.7109375" style="26" customWidth="1"/>
    <col min="8720" max="8720" width="1.140625" style="26" customWidth="1"/>
    <col min="8721" max="8721" width="13.7109375" style="26" customWidth="1"/>
    <col min="8722" max="8722" width="1.140625" style="26" customWidth="1"/>
    <col min="8723" max="8723" width="13.7109375" style="26" customWidth="1"/>
    <col min="8724" max="8724" width="1.140625" style="26" customWidth="1"/>
    <col min="8725" max="8725" width="13.7109375" style="26" customWidth="1"/>
    <col min="8726" max="8957" width="9.140625" style="26"/>
    <col min="8958" max="8958" width="36.42578125" style="26" customWidth="1"/>
    <col min="8959" max="8959" width="4.42578125" style="26" customWidth="1"/>
    <col min="8960" max="8960" width="1.5703125" style="26" customWidth="1"/>
    <col min="8961" max="8961" width="13.7109375" style="26" customWidth="1"/>
    <col min="8962" max="8962" width="1.140625" style="26" customWidth="1"/>
    <col min="8963" max="8963" width="13.7109375" style="26" customWidth="1"/>
    <col min="8964" max="8964" width="1.140625" style="26" customWidth="1"/>
    <col min="8965" max="8965" width="13.7109375" style="26" customWidth="1"/>
    <col min="8966" max="8966" width="1.140625" style="26" customWidth="1"/>
    <col min="8967" max="8967" width="13.7109375" style="26" customWidth="1"/>
    <col min="8968" max="8968" width="1.140625" style="26" customWidth="1"/>
    <col min="8969" max="8969" width="13.7109375" style="26" customWidth="1"/>
    <col min="8970" max="8970" width="1.140625" style="26" customWidth="1"/>
    <col min="8971" max="8971" width="13.7109375" style="26" customWidth="1"/>
    <col min="8972" max="8972" width="1.140625" style="26" customWidth="1"/>
    <col min="8973" max="8973" width="13.7109375" style="26" customWidth="1"/>
    <col min="8974" max="8974" width="1.140625" style="26" customWidth="1"/>
    <col min="8975" max="8975" width="13.7109375" style="26" customWidth="1"/>
    <col min="8976" max="8976" width="1.140625" style="26" customWidth="1"/>
    <col min="8977" max="8977" width="13.7109375" style="26" customWidth="1"/>
    <col min="8978" max="8978" width="1.140625" style="26" customWidth="1"/>
    <col min="8979" max="8979" width="13.7109375" style="26" customWidth="1"/>
    <col min="8980" max="8980" width="1.140625" style="26" customWidth="1"/>
    <col min="8981" max="8981" width="13.7109375" style="26" customWidth="1"/>
    <col min="8982" max="9213" width="9.140625" style="26"/>
    <col min="9214" max="9214" width="36.42578125" style="26" customWidth="1"/>
    <col min="9215" max="9215" width="4.42578125" style="26" customWidth="1"/>
    <col min="9216" max="9216" width="1.5703125" style="26" customWidth="1"/>
    <col min="9217" max="9217" width="13.7109375" style="26" customWidth="1"/>
    <col min="9218" max="9218" width="1.140625" style="26" customWidth="1"/>
    <col min="9219" max="9219" width="13.7109375" style="26" customWidth="1"/>
    <col min="9220" max="9220" width="1.140625" style="26" customWidth="1"/>
    <col min="9221" max="9221" width="13.7109375" style="26" customWidth="1"/>
    <col min="9222" max="9222" width="1.140625" style="26" customWidth="1"/>
    <col min="9223" max="9223" width="13.7109375" style="26" customWidth="1"/>
    <col min="9224" max="9224" width="1.140625" style="26" customWidth="1"/>
    <col min="9225" max="9225" width="13.7109375" style="26" customWidth="1"/>
    <col min="9226" max="9226" width="1.140625" style="26" customWidth="1"/>
    <col min="9227" max="9227" width="13.7109375" style="26" customWidth="1"/>
    <col min="9228" max="9228" width="1.140625" style="26" customWidth="1"/>
    <col min="9229" max="9229" width="13.7109375" style="26" customWidth="1"/>
    <col min="9230" max="9230" width="1.140625" style="26" customWidth="1"/>
    <col min="9231" max="9231" width="13.7109375" style="26" customWidth="1"/>
    <col min="9232" max="9232" width="1.140625" style="26" customWidth="1"/>
    <col min="9233" max="9233" width="13.7109375" style="26" customWidth="1"/>
    <col min="9234" max="9234" width="1.140625" style="26" customWidth="1"/>
    <col min="9235" max="9235" width="13.7109375" style="26" customWidth="1"/>
    <col min="9236" max="9236" width="1.140625" style="26" customWidth="1"/>
    <col min="9237" max="9237" width="13.7109375" style="26" customWidth="1"/>
    <col min="9238" max="9469" width="9.140625" style="26"/>
    <col min="9470" max="9470" width="36.42578125" style="26" customWidth="1"/>
    <col min="9471" max="9471" width="4.42578125" style="26" customWidth="1"/>
    <col min="9472" max="9472" width="1.5703125" style="26" customWidth="1"/>
    <col min="9473" max="9473" width="13.7109375" style="26" customWidth="1"/>
    <col min="9474" max="9474" width="1.140625" style="26" customWidth="1"/>
    <col min="9475" max="9475" width="13.7109375" style="26" customWidth="1"/>
    <col min="9476" max="9476" width="1.140625" style="26" customWidth="1"/>
    <col min="9477" max="9477" width="13.7109375" style="26" customWidth="1"/>
    <col min="9478" max="9478" width="1.140625" style="26" customWidth="1"/>
    <col min="9479" max="9479" width="13.7109375" style="26" customWidth="1"/>
    <col min="9480" max="9480" width="1.140625" style="26" customWidth="1"/>
    <col min="9481" max="9481" width="13.7109375" style="26" customWidth="1"/>
    <col min="9482" max="9482" width="1.140625" style="26" customWidth="1"/>
    <col min="9483" max="9483" width="13.7109375" style="26" customWidth="1"/>
    <col min="9484" max="9484" width="1.140625" style="26" customWidth="1"/>
    <col min="9485" max="9485" width="13.7109375" style="26" customWidth="1"/>
    <col min="9486" max="9486" width="1.140625" style="26" customWidth="1"/>
    <col min="9487" max="9487" width="13.7109375" style="26" customWidth="1"/>
    <col min="9488" max="9488" width="1.140625" style="26" customWidth="1"/>
    <col min="9489" max="9489" width="13.7109375" style="26" customWidth="1"/>
    <col min="9490" max="9490" width="1.140625" style="26" customWidth="1"/>
    <col min="9491" max="9491" width="13.7109375" style="26" customWidth="1"/>
    <col min="9492" max="9492" width="1.140625" style="26" customWidth="1"/>
    <col min="9493" max="9493" width="13.7109375" style="26" customWidth="1"/>
    <col min="9494" max="9725" width="9.140625" style="26"/>
    <col min="9726" max="9726" width="36.42578125" style="26" customWidth="1"/>
    <col min="9727" max="9727" width="4.42578125" style="26" customWidth="1"/>
    <col min="9728" max="9728" width="1.5703125" style="26" customWidth="1"/>
    <col min="9729" max="9729" width="13.7109375" style="26" customWidth="1"/>
    <col min="9730" max="9730" width="1.140625" style="26" customWidth="1"/>
    <col min="9731" max="9731" width="13.7109375" style="26" customWidth="1"/>
    <col min="9732" max="9732" width="1.140625" style="26" customWidth="1"/>
    <col min="9733" max="9733" width="13.7109375" style="26" customWidth="1"/>
    <col min="9734" max="9734" width="1.140625" style="26" customWidth="1"/>
    <col min="9735" max="9735" width="13.7109375" style="26" customWidth="1"/>
    <col min="9736" max="9736" width="1.140625" style="26" customWidth="1"/>
    <col min="9737" max="9737" width="13.7109375" style="26" customWidth="1"/>
    <col min="9738" max="9738" width="1.140625" style="26" customWidth="1"/>
    <col min="9739" max="9739" width="13.7109375" style="26" customWidth="1"/>
    <col min="9740" max="9740" width="1.140625" style="26" customWidth="1"/>
    <col min="9741" max="9741" width="13.7109375" style="26" customWidth="1"/>
    <col min="9742" max="9742" width="1.140625" style="26" customWidth="1"/>
    <col min="9743" max="9743" width="13.7109375" style="26" customWidth="1"/>
    <col min="9744" max="9744" width="1.140625" style="26" customWidth="1"/>
    <col min="9745" max="9745" width="13.7109375" style="26" customWidth="1"/>
    <col min="9746" max="9746" width="1.140625" style="26" customWidth="1"/>
    <col min="9747" max="9747" width="13.7109375" style="26" customWidth="1"/>
    <col min="9748" max="9748" width="1.140625" style="26" customWidth="1"/>
    <col min="9749" max="9749" width="13.7109375" style="26" customWidth="1"/>
    <col min="9750" max="9981" width="9.140625" style="26"/>
    <col min="9982" max="9982" width="36.42578125" style="26" customWidth="1"/>
    <col min="9983" max="9983" width="4.42578125" style="26" customWidth="1"/>
    <col min="9984" max="9984" width="1.5703125" style="26" customWidth="1"/>
    <col min="9985" max="9985" width="13.7109375" style="26" customWidth="1"/>
    <col min="9986" max="9986" width="1.140625" style="26" customWidth="1"/>
    <col min="9987" max="9987" width="13.7109375" style="26" customWidth="1"/>
    <col min="9988" max="9988" width="1.140625" style="26" customWidth="1"/>
    <col min="9989" max="9989" width="13.7109375" style="26" customWidth="1"/>
    <col min="9990" max="9990" width="1.140625" style="26" customWidth="1"/>
    <col min="9991" max="9991" width="13.7109375" style="26" customWidth="1"/>
    <col min="9992" max="9992" width="1.140625" style="26" customWidth="1"/>
    <col min="9993" max="9993" width="13.7109375" style="26" customWidth="1"/>
    <col min="9994" max="9994" width="1.140625" style="26" customWidth="1"/>
    <col min="9995" max="9995" width="13.7109375" style="26" customWidth="1"/>
    <col min="9996" max="9996" width="1.140625" style="26" customWidth="1"/>
    <col min="9997" max="9997" width="13.7109375" style="26" customWidth="1"/>
    <col min="9998" max="9998" width="1.140625" style="26" customWidth="1"/>
    <col min="9999" max="9999" width="13.7109375" style="26" customWidth="1"/>
    <col min="10000" max="10000" width="1.140625" style="26" customWidth="1"/>
    <col min="10001" max="10001" width="13.7109375" style="26" customWidth="1"/>
    <col min="10002" max="10002" width="1.140625" style="26" customWidth="1"/>
    <col min="10003" max="10003" width="13.7109375" style="26" customWidth="1"/>
    <col min="10004" max="10004" width="1.140625" style="26" customWidth="1"/>
    <col min="10005" max="10005" width="13.7109375" style="26" customWidth="1"/>
    <col min="10006" max="10237" width="9.140625" style="26"/>
    <col min="10238" max="10238" width="36.42578125" style="26" customWidth="1"/>
    <col min="10239" max="10239" width="4.42578125" style="26" customWidth="1"/>
    <col min="10240" max="10240" width="1.5703125" style="26" customWidth="1"/>
    <col min="10241" max="10241" width="13.7109375" style="26" customWidth="1"/>
    <col min="10242" max="10242" width="1.140625" style="26" customWidth="1"/>
    <col min="10243" max="10243" width="13.7109375" style="26" customWidth="1"/>
    <col min="10244" max="10244" width="1.140625" style="26" customWidth="1"/>
    <col min="10245" max="10245" width="13.7109375" style="26" customWidth="1"/>
    <col min="10246" max="10246" width="1.140625" style="26" customWidth="1"/>
    <col min="10247" max="10247" width="13.7109375" style="26" customWidth="1"/>
    <col min="10248" max="10248" width="1.140625" style="26" customWidth="1"/>
    <col min="10249" max="10249" width="13.7109375" style="26" customWidth="1"/>
    <col min="10250" max="10250" width="1.140625" style="26" customWidth="1"/>
    <col min="10251" max="10251" width="13.7109375" style="26" customWidth="1"/>
    <col min="10252" max="10252" width="1.140625" style="26" customWidth="1"/>
    <col min="10253" max="10253" width="13.7109375" style="26" customWidth="1"/>
    <col min="10254" max="10254" width="1.140625" style="26" customWidth="1"/>
    <col min="10255" max="10255" width="13.7109375" style="26" customWidth="1"/>
    <col min="10256" max="10256" width="1.140625" style="26" customWidth="1"/>
    <col min="10257" max="10257" width="13.7109375" style="26" customWidth="1"/>
    <col min="10258" max="10258" width="1.140625" style="26" customWidth="1"/>
    <col min="10259" max="10259" width="13.7109375" style="26" customWidth="1"/>
    <col min="10260" max="10260" width="1.140625" style="26" customWidth="1"/>
    <col min="10261" max="10261" width="13.7109375" style="26" customWidth="1"/>
    <col min="10262" max="10493" width="9.140625" style="26"/>
    <col min="10494" max="10494" width="36.42578125" style="26" customWidth="1"/>
    <col min="10495" max="10495" width="4.42578125" style="26" customWidth="1"/>
    <col min="10496" max="10496" width="1.5703125" style="26" customWidth="1"/>
    <col min="10497" max="10497" width="13.7109375" style="26" customWidth="1"/>
    <col min="10498" max="10498" width="1.140625" style="26" customWidth="1"/>
    <col min="10499" max="10499" width="13.7109375" style="26" customWidth="1"/>
    <col min="10500" max="10500" width="1.140625" style="26" customWidth="1"/>
    <col min="10501" max="10501" width="13.7109375" style="26" customWidth="1"/>
    <col min="10502" max="10502" width="1.140625" style="26" customWidth="1"/>
    <col min="10503" max="10503" width="13.7109375" style="26" customWidth="1"/>
    <col min="10504" max="10504" width="1.140625" style="26" customWidth="1"/>
    <col min="10505" max="10505" width="13.7109375" style="26" customWidth="1"/>
    <col min="10506" max="10506" width="1.140625" style="26" customWidth="1"/>
    <col min="10507" max="10507" width="13.7109375" style="26" customWidth="1"/>
    <col min="10508" max="10508" width="1.140625" style="26" customWidth="1"/>
    <col min="10509" max="10509" width="13.7109375" style="26" customWidth="1"/>
    <col min="10510" max="10510" width="1.140625" style="26" customWidth="1"/>
    <col min="10511" max="10511" width="13.7109375" style="26" customWidth="1"/>
    <col min="10512" max="10512" width="1.140625" style="26" customWidth="1"/>
    <col min="10513" max="10513" width="13.7109375" style="26" customWidth="1"/>
    <col min="10514" max="10514" width="1.140625" style="26" customWidth="1"/>
    <col min="10515" max="10515" width="13.7109375" style="26" customWidth="1"/>
    <col min="10516" max="10516" width="1.140625" style="26" customWidth="1"/>
    <col min="10517" max="10517" width="13.7109375" style="26" customWidth="1"/>
    <col min="10518" max="10749" width="9.140625" style="26"/>
    <col min="10750" max="10750" width="36.42578125" style="26" customWidth="1"/>
    <col min="10751" max="10751" width="4.42578125" style="26" customWidth="1"/>
    <col min="10752" max="10752" width="1.5703125" style="26" customWidth="1"/>
    <col min="10753" max="10753" width="13.7109375" style="26" customWidth="1"/>
    <col min="10754" max="10754" width="1.140625" style="26" customWidth="1"/>
    <col min="10755" max="10755" width="13.7109375" style="26" customWidth="1"/>
    <col min="10756" max="10756" width="1.140625" style="26" customWidth="1"/>
    <col min="10757" max="10757" width="13.7109375" style="26" customWidth="1"/>
    <col min="10758" max="10758" width="1.140625" style="26" customWidth="1"/>
    <col min="10759" max="10759" width="13.7109375" style="26" customWidth="1"/>
    <col min="10760" max="10760" width="1.140625" style="26" customWidth="1"/>
    <col min="10761" max="10761" width="13.7109375" style="26" customWidth="1"/>
    <col min="10762" max="10762" width="1.140625" style="26" customWidth="1"/>
    <col min="10763" max="10763" width="13.7109375" style="26" customWidth="1"/>
    <col min="10764" max="10764" width="1.140625" style="26" customWidth="1"/>
    <col min="10765" max="10765" width="13.7109375" style="26" customWidth="1"/>
    <col min="10766" max="10766" width="1.140625" style="26" customWidth="1"/>
    <col min="10767" max="10767" width="13.7109375" style="26" customWidth="1"/>
    <col min="10768" max="10768" width="1.140625" style="26" customWidth="1"/>
    <col min="10769" max="10769" width="13.7109375" style="26" customWidth="1"/>
    <col min="10770" max="10770" width="1.140625" style="26" customWidth="1"/>
    <col min="10771" max="10771" width="13.7109375" style="26" customWidth="1"/>
    <col min="10772" max="10772" width="1.140625" style="26" customWidth="1"/>
    <col min="10773" max="10773" width="13.7109375" style="26" customWidth="1"/>
    <col min="10774" max="11005" width="9.140625" style="26"/>
    <col min="11006" max="11006" width="36.42578125" style="26" customWidth="1"/>
    <col min="11007" max="11007" width="4.42578125" style="26" customWidth="1"/>
    <col min="11008" max="11008" width="1.5703125" style="26" customWidth="1"/>
    <col min="11009" max="11009" width="13.7109375" style="26" customWidth="1"/>
    <col min="11010" max="11010" width="1.140625" style="26" customWidth="1"/>
    <col min="11011" max="11011" width="13.7109375" style="26" customWidth="1"/>
    <col min="11012" max="11012" width="1.140625" style="26" customWidth="1"/>
    <col min="11013" max="11013" width="13.7109375" style="26" customWidth="1"/>
    <col min="11014" max="11014" width="1.140625" style="26" customWidth="1"/>
    <col min="11015" max="11015" width="13.7109375" style="26" customWidth="1"/>
    <col min="11016" max="11016" width="1.140625" style="26" customWidth="1"/>
    <col min="11017" max="11017" width="13.7109375" style="26" customWidth="1"/>
    <col min="11018" max="11018" width="1.140625" style="26" customWidth="1"/>
    <col min="11019" max="11019" width="13.7109375" style="26" customWidth="1"/>
    <col min="11020" max="11020" width="1.140625" style="26" customWidth="1"/>
    <col min="11021" max="11021" width="13.7109375" style="26" customWidth="1"/>
    <col min="11022" max="11022" width="1.140625" style="26" customWidth="1"/>
    <col min="11023" max="11023" width="13.7109375" style="26" customWidth="1"/>
    <col min="11024" max="11024" width="1.140625" style="26" customWidth="1"/>
    <col min="11025" max="11025" width="13.7109375" style="26" customWidth="1"/>
    <col min="11026" max="11026" width="1.140625" style="26" customWidth="1"/>
    <col min="11027" max="11027" width="13.7109375" style="26" customWidth="1"/>
    <col min="11028" max="11028" width="1.140625" style="26" customWidth="1"/>
    <col min="11029" max="11029" width="13.7109375" style="26" customWidth="1"/>
    <col min="11030" max="11261" width="9.140625" style="26"/>
    <col min="11262" max="11262" width="36.42578125" style="26" customWidth="1"/>
    <col min="11263" max="11263" width="4.42578125" style="26" customWidth="1"/>
    <col min="11264" max="11264" width="1.5703125" style="26" customWidth="1"/>
    <col min="11265" max="11265" width="13.7109375" style="26" customWidth="1"/>
    <col min="11266" max="11266" width="1.140625" style="26" customWidth="1"/>
    <col min="11267" max="11267" width="13.7109375" style="26" customWidth="1"/>
    <col min="11268" max="11268" width="1.140625" style="26" customWidth="1"/>
    <col min="11269" max="11269" width="13.7109375" style="26" customWidth="1"/>
    <col min="11270" max="11270" width="1.140625" style="26" customWidth="1"/>
    <col min="11271" max="11271" width="13.7109375" style="26" customWidth="1"/>
    <col min="11272" max="11272" width="1.140625" style="26" customWidth="1"/>
    <col min="11273" max="11273" width="13.7109375" style="26" customWidth="1"/>
    <col min="11274" max="11274" width="1.140625" style="26" customWidth="1"/>
    <col min="11275" max="11275" width="13.7109375" style="26" customWidth="1"/>
    <col min="11276" max="11276" width="1.140625" style="26" customWidth="1"/>
    <col min="11277" max="11277" width="13.7109375" style="26" customWidth="1"/>
    <col min="11278" max="11278" width="1.140625" style="26" customWidth="1"/>
    <col min="11279" max="11279" width="13.7109375" style="26" customWidth="1"/>
    <col min="11280" max="11280" width="1.140625" style="26" customWidth="1"/>
    <col min="11281" max="11281" width="13.7109375" style="26" customWidth="1"/>
    <col min="11282" max="11282" width="1.140625" style="26" customWidth="1"/>
    <col min="11283" max="11283" width="13.7109375" style="26" customWidth="1"/>
    <col min="11284" max="11284" width="1.140625" style="26" customWidth="1"/>
    <col min="11285" max="11285" width="13.7109375" style="26" customWidth="1"/>
    <col min="11286" max="11517" width="9.140625" style="26"/>
    <col min="11518" max="11518" width="36.42578125" style="26" customWidth="1"/>
    <col min="11519" max="11519" width="4.42578125" style="26" customWidth="1"/>
    <col min="11520" max="11520" width="1.5703125" style="26" customWidth="1"/>
    <col min="11521" max="11521" width="13.7109375" style="26" customWidth="1"/>
    <col min="11522" max="11522" width="1.140625" style="26" customWidth="1"/>
    <col min="11523" max="11523" width="13.7109375" style="26" customWidth="1"/>
    <col min="11524" max="11524" width="1.140625" style="26" customWidth="1"/>
    <col min="11525" max="11525" width="13.7109375" style="26" customWidth="1"/>
    <col min="11526" max="11526" width="1.140625" style="26" customWidth="1"/>
    <col min="11527" max="11527" width="13.7109375" style="26" customWidth="1"/>
    <col min="11528" max="11528" width="1.140625" style="26" customWidth="1"/>
    <col min="11529" max="11529" width="13.7109375" style="26" customWidth="1"/>
    <col min="11530" max="11530" width="1.140625" style="26" customWidth="1"/>
    <col min="11531" max="11531" width="13.7109375" style="26" customWidth="1"/>
    <col min="11532" max="11532" width="1.140625" style="26" customWidth="1"/>
    <col min="11533" max="11533" width="13.7109375" style="26" customWidth="1"/>
    <col min="11534" max="11534" width="1.140625" style="26" customWidth="1"/>
    <col min="11535" max="11535" width="13.7109375" style="26" customWidth="1"/>
    <col min="11536" max="11536" width="1.140625" style="26" customWidth="1"/>
    <col min="11537" max="11537" width="13.7109375" style="26" customWidth="1"/>
    <col min="11538" max="11538" width="1.140625" style="26" customWidth="1"/>
    <col min="11539" max="11539" width="13.7109375" style="26" customWidth="1"/>
    <col min="11540" max="11540" width="1.140625" style="26" customWidth="1"/>
    <col min="11541" max="11541" width="13.7109375" style="26" customWidth="1"/>
    <col min="11542" max="11773" width="9.140625" style="26"/>
    <col min="11774" max="11774" width="36.42578125" style="26" customWidth="1"/>
    <col min="11775" max="11775" width="4.42578125" style="26" customWidth="1"/>
    <col min="11776" max="11776" width="1.5703125" style="26" customWidth="1"/>
    <col min="11777" max="11777" width="13.7109375" style="26" customWidth="1"/>
    <col min="11778" max="11778" width="1.140625" style="26" customWidth="1"/>
    <col min="11779" max="11779" width="13.7109375" style="26" customWidth="1"/>
    <col min="11780" max="11780" width="1.140625" style="26" customWidth="1"/>
    <col min="11781" max="11781" width="13.7109375" style="26" customWidth="1"/>
    <col min="11782" max="11782" width="1.140625" style="26" customWidth="1"/>
    <col min="11783" max="11783" width="13.7109375" style="26" customWidth="1"/>
    <col min="11784" max="11784" width="1.140625" style="26" customWidth="1"/>
    <col min="11785" max="11785" width="13.7109375" style="26" customWidth="1"/>
    <col min="11786" max="11786" width="1.140625" style="26" customWidth="1"/>
    <col min="11787" max="11787" width="13.7109375" style="26" customWidth="1"/>
    <col min="11788" max="11788" width="1.140625" style="26" customWidth="1"/>
    <col min="11789" max="11789" width="13.7109375" style="26" customWidth="1"/>
    <col min="11790" max="11790" width="1.140625" style="26" customWidth="1"/>
    <col min="11791" max="11791" width="13.7109375" style="26" customWidth="1"/>
    <col min="11792" max="11792" width="1.140625" style="26" customWidth="1"/>
    <col min="11793" max="11793" width="13.7109375" style="26" customWidth="1"/>
    <col min="11794" max="11794" width="1.140625" style="26" customWidth="1"/>
    <col min="11795" max="11795" width="13.7109375" style="26" customWidth="1"/>
    <col min="11796" max="11796" width="1.140625" style="26" customWidth="1"/>
    <col min="11797" max="11797" width="13.7109375" style="26" customWidth="1"/>
    <col min="11798" max="12029" width="9.140625" style="26"/>
    <col min="12030" max="12030" width="36.42578125" style="26" customWidth="1"/>
    <col min="12031" max="12031" width="4.42578125" style="26" customWidth="1"/>
    <col min="12032" max="12032" width="1.5703125" style="26" customWidth="1"/>
    <col min="12033" max="12033" width="13.7109375" style="26" customWidth="1"/>
    <col min="12034" max="12034" width="1.140625" style="26" customWidth="1"/>
    <col min="12035" max="12035" width="13.7109375" style="26" customWidth="1"/>
    <col min="12036" max="12036" width="1.140625" style="26" customWidth="1"/>
    <col min="12037" max="12037" width="13.7109375" style="26" customWidth="1"/>
    <col min="12038" max="12038" width="1.140625" style="26" customWidth="1"/>
    <col min="12039" max="12039" width="13.7109375" style="26" customWidth="1"/>
    <col min="12040" max="12040" width="1.140625" style="26" customWidth="1"/>
    <col min="12041" max="12041" width="13.7109375" style="26" customWidth="1"/>
    <col min="12042" max="12042" width="1.140625" style="26" customWidth="1"/>
    <col min="12043" max="12043" width="13.7109375" style="26" customWidth="1"/>
    <col min="12044" max="12044" width="1.140625" style="26" customWidth="1"/>
    <col min="12045" max="12045" width="13.7109375" style="26" customWidth="1"/>
    <col min="12046" max="12046" width="1.140625" style="26" customWidth="1"/>
    <col min="12047" max="12047" width="13.7109375" style="26" customWidth="1"/>
    <col min="12048" max="12048" width="1.140625" style="26" customWidth="1"/>
    <col min="12049" max="12049" width="13.7109375" style="26" customWidth="1"/>
    <col min="12050" max="12050" width="1.140625" style="26" customWidth="1"/>
    <col min="12051" max="12051" width="13.7109375" style="26" customWidth="1"/>
    <col min="12052" max="12052" width="1.140625" style="26" customWidth="1"/>
    <col min="12053" max="12053" width="13.7109375" style="26" customWidth="1"/>
    <col min="12054" max="12285" width="9.140625" style="26"/>
    <col min="12286" max="12286" width="36.42578125" style="26" customWidth="1"/>
    <col min="12287" max="12287" width="4.42578125" style="26" customWidth="1"/>
    <col min="12288" max="12288" width="1.5703125" style="26" customWidth="1"/>
    <col min="12289" max="12289" width="13.7109375" style="26" customWidth="1"/>
    <col min="12290" max="12290" width="1.140625" style="26" customWidth="1"/>
    <col min="12291" max="12291" width="13.7109375" style="26" customWidth="1"/>
    <col min="12292" max="12292" width="1.140625" style="26" customWidth="1"/>
    <col min="12293" max="12293" width="13.7109375" style="26" customWidth="1"/>
    <col min="12294" max="12294" width="1.140625" style="26" customWidth="1"/>
    <col min="12295" max="12295" width="13.7109375" style="26" customWidth="1"/>
    <col min="12296" max="12296" width="1.140625" style="26" customWidth="1"/>
    <col min="12297" max="12297" width="13.7109375" style="26" customWidth="1"/>
    <col min="12298" max="12298" width="1.140625" style="26" customWidth="1"/>
    <col min="12299" max="12299" width="13.7109375" style="26" customWidth="1"/>
    <col min="12300" max="12300" width="1.140625" style="26" customWidth="1"/>
    <col min="12301" max="12301" width="13.7109375" style="26" customWidth="1"/>
    <col min="12302" max="12302" width="1.140625" style="26" customWidth="1"/>
    <col min="12303" max="12303" width="13.7109375" style="26" customWidth="1"/>
    <col min="12304" max="12304" width="1.140625" style="26" customWidth="1"/>
    <col min="12305" max="12305" width="13.7109375" style="26" customWidth="1"/>
    <col min="12306" max="12306" width="1.140625" style="26" customWidth="1"/>
    <col min="12307" max="12307" width="13.7109375" style="26" customWidth="1"/>
    <col min="12308" max="12308" width="1.140625" style="26" customWidth="1"/>
    <col min="12309" max="12309" width="13.7109375" style="26" customWidth="1"/>
    <col min="12310" max="12541" width="9.140625" style="26"/>
    <col min="12542" max="12542" width="36.42578125" style="26" customWidth="1"/>
    <col min="12543" max="12543" width="4.42578125" style="26" customWidth="1"/>
    <col min="12544" max="12544" width="1.5703125" style="26" customWidth="1"/>
    <col min="12545" max="12545" width="13.7109375" style="26" customWidth="1"/>
    <col min="12546" max="12546" width="1.140625" style="26" customWidth="1"/>
    <col min="12547" max="12547" width="13.7109375" style="26" customWidth="1"/>
    <col min="12548" max="12548" width="1.140625" style="26" customWidth="1"/>
    <col min="12549" max="12549" width="13.7109375" style="26" customWidth="1"/>
    <col min="12550" max="12550" width="1.140625" style="26" customWidth="1"/>
    <col min="12551" max="12551" width="13.7109375" style="26" customWidth="1"/>
    <col min="12552" max="12552" width="1.140625" style="26" customWidth="1"/>
    <col min="12553" max="12553" width="13.7109375" style="26" customWidth="1"/>
    <col min="12554" max="12554" width="1.140625" style="26" customWidth="1"/>
    <col min="12555" max="12555" width="13.7109375" style="26" customWidth="1"/>
    <col min="12556" max="12556" width="1.140625" style="26" customWidth="1"/>
    <col min="12557" max="12557" width="13.7109375" style="26" customWidth="1"/>
    <col min="12558" max="12558" width="1.140625" style="26" customWidth="1"/>
    <col min="12559" max="12559" width="13.7109375" style="26" customWidth="1"/>
    <col min="12560" max="12560" width="1.140625" style="26" customWidth="1"/>
    <col min="12561" max="12561" width="13.7109375" style="26" customWidth="1"/>
    <col min="12562" max="12562" width="1.140625" style="26" customWidth="1"/>
    <col min="12563" max="12563" width="13.7109375" style="26" customWidth="1"/>
    <col min="12564" max="12564" width="1.140625" style="26" customWidth="1"/>
    <col min="12565" max="12565" width="13.7109375" style="26" customWidth="1"/>
    <col min="12566" max="12797" width="9.140625" style="26"/>
    <col min="12798" max="12798" width="36.42578125" style="26" customWidth="1"/>
    <col min="12799" max="12799" width="4.42578125" style="26" customWidth="1"/>
    <col min="12800" max="12800" width="1.5703125" style="26" customWidth="1"/>
    <col min="12801" max="12801" width="13.7109375" style="26" customWidth="1"/>
    <col min="12802" max="12802" width="1.140625" style="26" customWidth="1"/>
    <col min="12803" max="12803" width="13.7109375" style="26" customWidth="1"/>
    <col min="12804" max="12804" width="1.140625" style="26" customWidth="1"/>
    <col min="12805" max="12805" width="13.7109375" style="26" customWidth="1"/>
    <col min="12806" max="12806" width="1.140625" style="26" customWidth="1"/>
    <col min="12807" max="12807" width="13.7109375" style="26" customWidth="1"/>
    <col min="12808" max="12808" width="1.140625" style="26" customWidth="1"/>
    <col min="12809" max="12809" width="13.7109375" style="26" customWidth="1"/>
    <col min="12810" max="12810" width="1.140625" style="26" customWidth="1"/>
    <col min="12811" max="12811" width="13.7109375" style="26" customWidth="1"/>
    <col min="12812" max="12812" width="1.140625" style="26" customWidth="1"/>
    <col min="12813" max="12813" width="13.7109375" style="26" customWidth="1"/>
    <col min="12814" max="12814" width="1.140625" style="26" customWidth="1"/>
    <col min="12815" max="12815" width="13.7109375" style="26" customWidth="1"/>
    <col min="12816" max="12816" width="1.140625" style="26" customWidth="1"/>
    <col min="12817" max="12817" width="13.7109375" style="26" customWidth="1"/>
    <col min="12818" max="12818" width="1.140625" style="26" customWidth="1"/>
    <col min="12819" max="12819" width="13.7109375" style="26" customWidth="1"/>
    <col min="12820" max="12820" width="1.140625" style="26" customWidth="1"/>
    <col min="12821" max="12821" width="13.7109375" style="26" customWidth="1"/>
    <col min="12822" max="13053" width="9.140625" style="26"/>
    <col min="13054" max="13054" width="36.42578125" style="26" customWidth="1"/>
    <col min="13055" max="13055" width="4.42578125" style="26" customWidth="1"/>
    <col min="13056" max="13056" width="1.5703125" style="26" customWidth="1"/>
    <col min="13057" max="13057" width="13.7109375" style="26" customWidth="1"/>
    <col min="13058" max="13058" width="1.140625" style="26" customWidth="1"/>
    <col min="13059" max="13059" width="13.7109375" style="26" customWidth="1"/>
    <col min="13060" max="13060" width="1.140625" style="26" customWidth="1"/>
    <col min="13061" max="13061" width="13.7109375" style="26" customWidth="1"/>
    <col min="13062" max="13062" width="1.140625" style="26" customWidth="1"/>
    <col min="13063" max="13063" width="13.7109375" style="26" customWidth="1"/>
    <col min="13064" max="13064" width="1.140625" style="26" customWidth="1"/>
    <col min="13065" max="13065" width="13.7109375" style="26" customWidth="1"/>
    <col min="13066" max="13066" width="1.140625" style="26" customWidth="1"/>
    <col min="13067" max="13067" width="13.7109375" style="26" customWidth="1"/>
    <col min="13068" max="13068" width="1.140625" style="26" customWidth="1"/>
    <col min="13069" max="13069" width="13.7109375" style="26" customWidth="1"/>
    <col min="13070" max="13070" width="1.140625" style="26" customWidth="1"/>
    <col min="13071" max="13071" width="13.7109375" style="26" customWidth="1"/>
    <col min="13072" max="13072" width="1.140625" style="26" customWidth="1"/>
    <col min="13073" max="13073" width="13.7109375" style="26" customWidth="1"/>
    <col min="13074" max="13074" width="1.140625" style="26" customWidth="1"/>
    <col min="13075" max="13075" width="13.7109375" style="26" customWidth="1"/>
    <col min="13076" max="13076" width="1.140625" style="26" customWidth="1"/>
    <col min="13077" max="13077" width="13.7109375" style="26" customWidth="1"/>
    <col min="13078" max="13309" width="9.140625" style="26"/>
    <col min="13310" max="13310" width="36.42578125" style="26" customWidth="1"/>
    <col min="13311" max="13311" width="4.42578125" style="26" customWidth="1"/>
    <col min="13312" max="13312" width="1.5703125" style="26" customWidth="1"/>
    <col min="13313" max="13313" width="13.7109375" style="26" customWidth="1"/>
    <col min="13314" max="13314" width="1.140625" style="26" customWidth="1"/>
    <col min="13315" max="13315" width="13.7109375" style="26" customWidth="1"/>
    <col min="13316" max="13316" width="1.140625" style="26" customWidth="1"/>
    <col min="13317" max="13317" width="13.7109375" style="26" customWidth="1"/>
    <col min="13318" max="13318" width="1.140625" style="26" customWidth="1"/>
    <col min="13319" max="13319" width="13.7109375" style="26" customWidth="1"/>
    <col min="13320" max="13320" width="1.140625" style="26" customWidth="1"/>
    <col min="13321" max="13321" width="13.7109375" style="26" customWidth="1"/>
    <col min="13322" max="13322" width="1.140625" style="26" customWidth="1"/>
    <col min="13323" max="13323" width="13.7109375" style="26" customWidth="1"/>
    <col min="13324" max="13324" width="1.140625" style="26" customWidth="1"/>
    <col min="13325" max="13325" width="13.7109375" style="26" customWidth="1"/>
    <col min="13326" max="13326" width="1.140625" style="26" customWidth="1"/>
    <col min="13327" max="13327" width="13.7109375" style="26" customWidth="1"/>
    <col min="13328" max="13328" width="1.140625" style="26" customWidth="1"/>
    <col min="13329" max="13329" width="13.7109375" style="26" customWidth="1"/>
    <col min="13330" max="13330" width="1.140625" style="26" customWidth="1"/>
    <col min="13331" max="13331" width="13.7109375" style="26" customWidth="1"/>
    <col min="13332" max="13332" width="1.140625" style="26" customWidth="1"/>
    <col min="13333" max="13333" width="13.7109375" style="26" customWidth="1"/>
    <col min="13334" max="13565" width="9.140625" style="26"/>
    <col min="13566" max="13566" width="36.42578125" style="26" customWidth="1"/>
    <col min="13567" max="13567" width="4.42578125" style="26" customWidth="1"/>
    <col min="13568" max="13568" width="1.5703125" style="26" customWidth="1"/>
    <col min="13569" max="13569" width="13.7109375" style="26" customWidth="1"/>
    <col min="13570" max="13570" width="1.140625" style="26" customWidth="1"/>
    <col min="13571" max="13571" width="13.7109375" style="26" customWidth="1"/>
    <col min="13572" max="13572" width="1.140625" style="26" customWidth="1"/>
    <col min="13573" max="13573" width="13.7109375" style="26" customWidth="1"/>
    <col min="13574" max="13574" width="1.140625" style="26" customWidth="1"/>
    <col min="13575" max="13575" width="13.7109375" style="26" customWidth="1"/>
    <col min="13576" max="13576" width="1.140625" style="26" customWidth="1"/>
    <col min="13577" max="13577" width="13.7109375" style="26" customWidth="1"/>
    <col min="13578" max="13578" width="1.140625" style="26" customWidth="1"/>
    <col min="13579" max="13579" width="13.7109375" style="26" customWidth="1"/>
    <col min="13580" max="13580" width="1.140625" style="26" customWidth="1"/>
    <col min="13581" max="13581" width="13.7109375" style="26" customWidth="1"/>
    <col min="13582" max="13582" width="1.140625" style="26" customWidth="1"/>
    <col min="13583" max="13583" width="13.7109375" style="26" customWidth="1"/>
    <col min="13584" max="13584" width="1.140625" style="26" customWidth="1"/>
    <col min="13585" max="13585" width="13.7109375" style="26" customWidth="1"/>
    <col min="13586" max="13586" width="1.140625" style="26" customWidth="1"/>
    <col min="13587" max="13587" width="13.7109375" style="26" customWidth="1"/>
    <col min="13588" max="13588" width="1.140625" style="26" customWidth="1"/>
    <col min="13589" max="13589" width="13.7109375" style="26" customWidth="1"/>
    <col min="13590" max="13821" width="9.140625" style="26"/>
    <col min="13822" max="13822" width="36.42578125" style="26" customWidth="1"/>
    <col min="13823" max="13823" width="4.42578125" style="26" customWidth="1"/>
    <col min="13824" max="13824" width="1.5703125" style="26" customWidth="1"/>
    <col min="13825" max="13825" width="13.7109375" style="26" customWidth="1"/>
    <col min="13826" max="13826" width="1.140625" style="26" customWidth="1"/>
    <col min="13827" max="13827" width="13.7109375" style="26" customWidth="1"/>
    <col min="13828" max="13828" width="1.140625" style="26" customWidth="1"/>
    <col min="13829" max="13829" width="13.7109375" style="26" customWidth="1"/>
    <col min="13830" max="13830" width="1.140625" style="26" customWidth="1"/>
    <col min="13831" max="13831" width="13.7109375" style="26" customWidth="1"/>
    <col min="13832" max="13832" width="1.140625" style="26" customWidth="1"/>
    <col min="13833" max="13833" width="13.7109375" style="26" customWidth="1"/>
    <col min="13834" max="13834" width="1.140625" style="26" customWidth="1"/>
    <col min="13835" max="13835" width="13.7109375" style="26" customWidth="1"/>
    <col min="13836" max="13836" width="1.140625" style="26" customWidth="1"/>
    <col min="13837" max="13837" width="13.7109375" style="26" customWidth="1"/>
    <col min="13838" max="13838" width="1.140625" style="26" customWidth="1"/>
    <col min="13839" max="13839" width="13.7109375" style="26" customWidth="1"/>
    <col min="13840" max="13840" width="1.140625" style="26" customWidth="1"/>
    <col min="13841" max="13841" width="13.7109375" style="26" customWidth="1"/>
    <col min="13842" max="13842" width="1.140625" style="26" customWidth="1"/>
    <col min="13843" max="13843" width="13.7109375" style="26" customWidth="1"/>
    <col min="13844" max="13844" width="1.140625" style="26" customWidth="1"/>
    <col min="13845" max="13845" width="13.7109375" style="26" customWidth="1"/>
    <col min="13846" max="14077" width="9.140625" style="26"/>
    <col min="14078" max="14078" width="36.42578125" style="26" customWidth="1"/>
    <col min="14079" max="14079" width="4.42578125" style="26" customWidth="1"/>
    <col min="14080" max="14080" width="1.5703125" style="26" customWidth="1"/>
    <col min="14081" max="14081" width="13.7109375" style="26" customWidth="1"/>
    <col min="14082" max="14082" width="1.140625" style="26" customWidth="1"/>
    <col min="14083" max="14083" width="13.7109375" style="26" customWidth="1"/>
    <col min="14084" max="14084" width="1.140625" style="26" customWidth="1"/>
    <col min="14085" max="14085" width="13.7109375" style="26" customWidth="1"/>
    <col min="14086" max="14086" width="1.140625" style="26" customWidth="1"/>
    <col min="14087" max="14087" width="13.7109375" style="26" customWidth="1"/>
    <col min="14088" max="14088" width="1.140625" style="26" customWidth="1"/>
    <col min="14089" max="14089" width="13.7109375" style="26" customWidth="1"/>
    <col min="14090" max="14090" width="1.140625" style="26" customWidth="1"/>
    <col min="14091" max="14091" width="13.7109375" style="26" customWidth="1"/>
    <col min="14092" max="14092" width="1.140625" style="26" customWidth="1"/>
    <col min="14093" max="14093" width="13.7109375" style="26" customWidth="1"/>
    <col min="14094" max="14094" width="1.140625" style="26" customWidth="1"/>
    <col min="14095" max="14095" width="13.7109375" style="26" customWidth="1"/>
    <col min="14096" max="14096" width="1.140625" style="26" customWidth="1"/>
    <col min="14097" max="14097" width="13.7109375" style="26" customWidth="1"/>
    <col min="14098" max="14098" width="1.140625" style="26" customWidth="1"/>
    <col min="14099" max="14099" width="13.7109375" style="26" customWidth="1"/>
    <col min="14100" max="14100" width="1.140625" style="26" customWidth="1"/>
    <col min="14101" max="14101" width="13.7109375" style="26" customWidth="1"/>
    <col min="14102" max="14333" width="9.140625" style="26"/>
    <col min="14334" max="14334" width="36.42578125" style="26" customWidth="1"/>
    <col min="14335" max="14335" width="4.42578125" style="26" customWidth="1"/>
    <col min="14336" max="14336" width="1.5703125" style="26" customWidth="1"/>
    <col min="14337" max="14337" width="13.7109375" style="26" customWidth="1"/>
    <col min="14338" max="14338" width="1.140625" style="26" customWidth="1"/>
    <col min="14339" max="14339" width="13.7109375" style="26" customWidth="1"/>
    <col min="14340" max="14340" width="1.140625" style="26" customWidth="1"/>
    <col min="14341" max="14341" width="13.7109375" style="26" customWidth="1"/>
    <col min="14342" max="14342" width="1.140625" style="26" customWidth="1"/>
    <col min="14343" max="14343" width="13.7109375" style="26" customWidth="1"/>
    <col min="14344" max="14344" width="1.140625" style="26" customWidth="1"/>
    <col min="14345" max="14345" width="13.7109375" style="26" customWidth="1"/>
    <col min="14346" max="14346" width="1.140625" style="26" customWidth="1"/>
    <col min="14347" max="14347" width="13.7109375" style="26" customWidth="1"/>
    <col min="14348" max="14348" width="1.140625" style="26" customWidth="1"/>
    <col min="14349" max="14349" width="13.7109375" style="26" customWidth="1"/>
    <col min="14350" max="14350" width="1.140625" style="26" customWidth="1"/>
    <col min="14351" max="14351" width="13.7109375" style="26" customWidth="1"/>
    <col min="14352" max="14352" width="1.140625" style="26" customWidth="1"/>
    <col min="14353" max="14353" width="13.7109375" style="26" customWidth="1"/>
    <col min="14354" max="14354" width="1.140625" style="26" customWidth="1"/>
    <col min="14355" max="14355" width="13.7109375" style="26" customWidth="1"/>
    <col min="14356" max="14356" width="1.140625" style="26" customWidth="1"/>
    <col min="14357" max="14357" width="13.7109375" style="26" customWidth="1"/>
    <col min="14358" max="14589" width="9.140625" style="26"/>
    <col min="14590" max="14590" width="36.42578125" style="26" customWidth="1"/>
    <col min="14591" max="14591" width="4.42578125" style="26" customWidth="1"/>
    <col min="14592" max="14592" width="1.5703125" style="26" customWidth="1"/>
    <col min="14593" max="14593" width="13.7109375" style="26" customWidth="1"/>
    <col min="14594" max="14594" width="1.140625" style="26" customWidth="1"/>
    <col min="14595" max="14595" width="13.7109375" style="26" customWidth="1"/>
    <col min="14596" max="14596" width="1.140625" style="26" customWidth="1"/>
    <col min="14597" max="14597" width="13.7109375" style="26" customWidth="1"/>
    <col min="14598" max="14598" width="1.140625" style="26" customWidth="1"/>
    <col min="14599" max="14599" width="13.7109375" style="26" customWidth="1"/>
    <col min="14600" max="14600" width="1.140625" style="26" customWidth="1"/>
    <col min="14601" max="14601" width="13.7109375" style="26" customWidth="1"/>
    <col min="14602" max="14602" width="1.140625" style="26" customWidth="1"/>
    <col min="14603" max="14603" width="13.7109375" style="26" customWidth="1"/>
    <col min="14604" max="14604" width="1.140625" style="26" customWidth="1"/>
    <col min="14605" max="14605" width="13.7109375" style="26" customWidth="1"/>
    <col min="14606" max="14606" width="1.140625" style="26" customWidth="1"/>
    <col min="14607" max="14607" width="13.7109375" style="26" customWidth="1"/>
    <col min="14608" max="14608" width="1.140625" style="26" customWidth="1"/>
    <col min="14609" max="14609" width="13.7109375" style="26" customWidth="1"/>
    <col min="14610" max="14610" width="1.140625" style="26" customWidth="1"/>
    <col min="14611" max="14611" width="13.7109375" style="26" customWidth="1"/>
    <col min="14612" max="14612" width="1.140625" style="26" customWidth="1"/>
    <col min="14613" max="14613" width="13.7109375" style="26" customWidth="1"/>
    <col min="14614" max="14845" width="9.140625" style="26"/>
    <col min="14846" max="14846" width="36.42578125" style="26" customWidth="1"/>
    <col min="14847" max="14847" width="4.42578125" style="26" customWidth="1"/>
    <col min="14848" max="14848" width="1.5703125" style="26" customWidth="1"/>
    <col min="14849" max="14849" width="13.7109375" style="26" customWidth="1"/>
    <col min="14850" max="14850" width="1.140625" style="26" customWidth="1"/>
    <col min="14851" max="14851" width="13.7109375" style="26" customWidth="1"/>
    <col min="14852" max="14852" width="1.140625" style="26" customWidth="1"/>
    <col min="14853" max="14853" width="13.7109375" style="26" customWidth="1"/>
    <col min="14854" max="14854" width="1.140625" style="26" customWidth="1"/>
    <col min="14855" max="14855" width="13.7109375" style="26" customWidth="1"/>
    <col min="14856" max="14856" width="1.140625" style="26" customWidth="1"/>
    <col min="14857" max="14857" width="13.7109375" style="26" customWidth="1"/>
    <col min="14858" max="14858" width="1.140625" style="26" customWidth="1"/>
    <col min="14859" max="14859" width="13.7109375" style="26" customWidth="1"/>
    <col min="14860" max="14860" width="1.140625" style="26" customWidth="1"/>
    <col min="14861" max="14861" width="13.7109375" style="26" customWidth="1"/>
    <col min="14862" max="14862" width="1.140625" style="26" customWidth="1"/>
    <col min="14863" max="14863" width="13.7109375" style="26" customWidth="1"/>
    <col min="14864" max="14864" width="1.140625" style="26" customWidth="1"/>
    <col min="14865" max="14865" width="13.7109375" style="26" customWidth="1"/>
    <col min="14866" max="14866" width="1.140625" style="26" customWidth="1"/>
    <col min="14867" max="14867" width="13.7109375" style="26" customWidth="1"/>
    <col min="14868" max="14868" width="1.140625" style="26" customWidth="1"/>
    <col min="14869" max="14869" width="13.7109375" style="26" customWidth="1"/>
    <col min="14870" max="15101" width="9.140625" style="26"/>
    <col min="15102" max="15102" width="36.42578125" style="26" customWidth="1"/>
    <col min="15103" max="15103" width="4.42578125" style="26" customWidth="1"/>
    <col min="15104" max="15104" width="1.5703125" style="26" customWidth="1"/>
    <col min="15105" max="15105" width="13.7109375" style="26" customWidth="1"/>
    <col min="15106" max="15106" width="1.140625" style="26" customWidth="1"/>
    <col min="15107" max="15107" width="13.7109375" style="26" customWidth="1"/>
    <col min="15108" max="15108" width="1.140625" style="26" customWidth="1"/>
    <col min="15109" max="15109" width="13.7109375" style="26" customWidth="1"/>
    <col min="15110" max="15110" width="1.140625" style="26" customWidth="1"/>
    <col min="15111" max="15111" width="13.7109375" style="26" customWidth="1"/>
    <col min="15112" max="15112" width="1.140625" style="26" customWidth="1"/>
    <col min="15113" max="15113" width="13.7109375" style="26" customWidth="1"/>
    <col min="15114" max="15114" width="1.140625" style="26" customWidth="1"/>
    <col min="15115" max="15115" width="13.7109375" style="26" customWidth="1"/>
    <col min="15116" max="15116" width="1.140625" style="26" customWidth="1"/>
    <col min="15117" max="15117" width="13.7109375" style="26" customWidth="1"/>
    <col min="15118" max="15118" width="1.140625" style="26" customWidth="1"/>
    <col min="15119" max="15119" width="13.7109375" style="26" customWidth="1"/>
    <col min="15120" max="15120" width="1.140625" style="26" customWidth="1"/>
    <col min="15121" max="15121" width="13.7109375" style="26" customWidth="1"/>
    <col min="15122" max="15122" width="1.140625" style="26" customWidth="1"/>
    <col min="15123" max="15123" width="13.7109375" style="26" customWidth="1"/>
    <col min="15124" max="15124" width="1.140625" style="26" customWidth="1"/>
    <col min="15125" max="15125" width="13.7109375" style="26" customWidth="1"/>
    <col min="15126" max="15357" width="9.140625" style="26"/>
    <col min="15358" max="15358" width="36.42578125" style="26" customWidth="1"/>
    <col min="15359" max="15359" width="4.42578125" style="26" customWidth="1"/>
    <col min="15360" max="15360" width="1.5703125" style="26" customWidth="1"/>
    <col min="15361" max="15361" width="13.7109375" style="26" customWidth="1"/>
    <col min="15362" max="15362" width="1.140625" style="26" customWidth="1"/>
    <col min="15363" max="15363" width="13.7109375" style="26" customWidth="1"/>
    <col min="15364" max="15364" width="1.140625" style="26" customWidth="1"/>
    <col min="15365" max="15365" width="13.7109375" style="26" customWidth="1"/>
    <col min="15366" max="15366" width="1.140625" style="26" customWidth="1"/>
    <col min="15367" max="15367" width="13.7109375" style="26" customWidth="1"/>
    <col min="15368" max="15368" width="1.140625" style="26" customWidth="1"/>
    <col min="15369" max="15369" width="13.7109375" style="26" customWidth="1"/>
    <col min="15370" max="15370" width="1.140625" style="26" customWidth="1"/>
    <col min="15371" max="15371" width="13.7109375" style="26" customWidth="1"/>
    <col min="15372" max="15372" width="1.140625" style="26" customWidth="1"/>
    <col min="15373" max="15373" width="13.7109375" style="26" customWidth="1"/>
    <col min="15374" max="15374" width="1.140625" style="26" customWidth="1"/>
    <col min="15375" max="15375" width="13.7109375" style="26" customWidth="1"/>
    <col min="15376" max="15376" width="1.140625" style="26" customWidth="1"/>
    <col min="15377" max="15377" width="13.7109375" style="26" customWidth="1"/>
    <col min="15378" max="15378" width="1.140625" style="26" customWidth="1"/>
    <col min="15379" max="15379" width="13.7109375" style="26" customWidth="1"/>
    <col min="15380" max="15380" width="1.140625" style="26" customWidth="1"/>
    <col min="15381" max="15381" width="13.7109375" style="26" customWidth="1"/>
    <col min="15382" max="15613" width="9.140625" style="26"/>
    <col min="15614" max="15614" width="36.42578125" style="26" customWidth="1"/>
    <col min="15615" max="15615" width="4.42578125" style="26" customWidth="1"/>
    <col min="15616" max="15616" width="1.5703125" style="26" customWidth="1"/>
    <col min="15617" max="15617" width="13.7109375" style="26" customWidth="1"/>
    <col min="15618" max="15618" width="1.140625" style="26" customWidth="1"/>
    <col min="15619" max="15619" width="13.7109375" style="26" customWidth="1"/>
    <col min="15620" max="15620" width="1.140625" style="26" customWidth="1"/>
    <col min="15621" max="15621" width="13.7109375" style="26" customWidth="1"/>
    <col min="15622" max="15622" width="1.140625" style="26" customWidth="1"/>
    <col min="15623" max="15623" width="13.7109375" style="26" customWidth="1"/>
    <col min="15624" max="15624" width="1.140625" style="26" customWidth="1"/>
    <col min="15625" max="15625" width="13.7109375" style="26" customWidth="1"/>
    <col min="15626" max="15626" width="1.140625" style="26" customWidth="1"/>
    <col min="15627" max="15627" width="13.7109375" style="26" customWidth="1"/>
    <col min="15628" max="15628" width="1.140625" style="26" customWidth="1"/>
    <col min="15629" max="15629" width="13.7109375" style="26" customWidth="1"/>
    <col min="15630" max="15630" width="1.140625" style="26" customWidth="1"/>
    <col min="15631" max="15631" width="13.7109375" style="26" customWidth="1"/>
    <col min="15632" max="15632" width="1.140625" style="26" customWidth="1"/>
    <col min="15633" max="15633" width="13.7109375" style="26" customWidth="1"/>
    <col min="15634" max="15634" width="1.140625" style="26" customWidth="1"/>
    <col min="15635" max="15635" width="13.7109375" style="26" customWidth="1"/>
    <col min="15636" max="15636" width="1.140625" style="26" customWidth="1"/>
    <col min="15637" max="15637" width="13.7109375" style="26" customWidth="1"/>
    <col min="15638" max="15869" width="9.140625" style="26"/>
    <col min="15870" max="15870" width="36.42578125" style="26" customWidth="1"/>
    <col min="15871" max="15871" width="4.42578125" style="26" customWidth="1"/>
    <col min="15872" max="15872" width="1.5703125" style="26" customWidth="1"/>
    <col min="15873" max="15873" width="13.7109375" style="26" customWidth="1"/>
    <col min="15874" max="15874" width="1.140625" style="26" customWidth="1"/>
    <col min="15875" max="15875" width="13.7109375" style="26" customWidth="1"/>
    <col min="15876" max="15876" width="1.140625" style="26" customWidth="1"/>
    <col min="15877" max="15877" width="13.7109375" style="26" customWidth="1"/>
    <col min="15878" max="15878" width="1.140625" style="26" customWidth="1"/>
    <col min="15879" max="15879" width="13.7109375" style="26" customWidth="1"/>
    <col min="15880" max="15880" width="1.140625" style="26" customWidth="1"/>
    <col min="15881" max="15881" width="13.7109375" style="26" customWidth="1"/>
    <col min="15882" max="15882" width="1.140625" style="26" customWidth="1"/>
    <col min="15883" max="15883" width="13.7109375" style="26" customWidth="1"/>
    <col min="15884" max="15884" width="1.140625" style="26" customWidth="1"/>
    <col min="15885" max="15885" width="13.7109375" style="26" customWidth="1"/>
    <col min="15886" max="15886" width="1.140625" style="26" customWidth="1"/>
    <col min="15887" max="15887" width="13.7109375" style="26" customWidth="1"/>
    <col min="15888" max="15888" width="1.140625" style="26" customWidth="1"/>
    <col min="15889" max="15889" width="13.7109375" style="26" customWidth="1"/>
    <col min="15890" max="15890" width="1.140625" style="26" customWidth="1"/>
    <col min="15891" max="15891" width="13.7109375" style="26" customWidth="1"/>
    <col min="15892" max="15892" width="1.140625" style="26" customWidth="1"/>
    <col min="15893" max="15893" width="13.7109375" style="26" customWidth="1"/>
    <col min="15894" max="16125" width="9.140625" style="26"/>
    <col min="16126" max="16126" width="36.42578125" style="26" customWidth="1"/>
    <col min="16127" max="16127" width="4.42578125" style="26" customWidth="1"/>
    <col min="16128" max="16128" width="1.5703125" style="26" customWidth="1"/>
    <col min="16129" max="16129" width="13.7109375" style="26" customWidth="1"/>
    <col min="16130" max="16130" width="1.140625" style="26" customWidth="1"/>
    <col min="16131" max="16131" width="13.7109375" style="26" customWidth="1"/>
    <col min="16132" max="16132" width="1.140625" style="26" customWidth="1"/>
    <col min="16133" max="16133" width="13.7109375" style="26" customWidth="1"/>
    <col min="16134" max="16134" width="1.140625" style="26" customWidth="1"/>
    <col min="16135" max="16135" width="13.7109375" style="26" customWidth="1"/>
    <col min="16136" max="16136" width="1.140625" style="26" customWidth="1"/>
    <col min="16137" max="16137" width="13.7109375" style="26" customWidth="1"/>
    <col min="16138" max="16138" width="1.140625" style="26" customWidth="1"/>
    <col min="16139" max="16139" width="13.7109375" style="26" customWidth="1"/>
    <col min="16140" max="16140" width="1.140625" style="26" customWidth="1"/>
    <col min="16141" max="16141" width="13.7109375" style="26" customWidth="1"/>
    <col min="16142" max="16142" width="1.140625" style="26" customWidth="1"/>
    <col min="16143" max="16143" width="13.7109375" style="26" customWidth="1"/>
    <col min="16144" max="16144" width="1.140625" style="26" customWidth="1"/>
    <col min="16145" max="16145" width="13.7109375" style="26" customWidth="1"/>
    <col min="16146" max="16146" width="1.140625" style="26" customWidth="1"/>
    <col min="16147" max="16147" width="13.7109375" style="26" customWidth="1"/>
    <col min="16148" max="16148" width="1.140625" style="26" customWidth="1"/>
    <col min="16149" max="16149" width="13.7109375" style="26" customWidth="1"/>
    <col min="16150" max="16384" width="9.140625" style="26"/>
  </cols>
  <sheetData>
    <row r="1" spans="1:22" ht="20.25" customHeight="1">
      <c r="V1" s="19" t="s">
        <v>39</v>
      </c>
    </row>
    <row r="2" spans="1:22" s="27" customFormat="1" ht="20.25" customHeight="1">
      <c r="A2" s="4" t="s">
        <v>0</v>
      </c>
      <c r="B2" s="5"/>
      <c r="C2" s="5"/>
      <c r="D2" s="7"/>
      <c r="E2" s="5"/>
      <c r="F2" s="7"/>
    </row>
    <row r="3" spans="1:22" s="27" customFormat="1" ht="20.25" customHeight="1">
      <c r="A3" s="9" t="s">
        <v>116</v>
      </c>
      <c r="B3" s="5"/>
      <c r="C3" s="6"/>
      <c r="D3" s="7"/>
      <c r="E3" s="5"/>
      <c r="F3" s="7"/>
    </row>
    <row r="4" spans="1:22" ht="20.25" customHeight="1">
      <c r="A4" s="142" t="s">
        <v>209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</row>
    <row r="5" spans="1:22" ht="20.25" customHeight="1">
      <c r="V5" s="19" t="s">
        <v>1</v>
      </c>
    </row>
    <row r="6" spans="1:22" ht="20.25" customHeight="1">
      <c r="D6" s="143" t="s">
        <v>2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ht="20.25" customHeight="1">
      <c r="D7" s="144" t="s">
        <v>34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20"/>
      <c r="T7" s="20"/>
      <c r="U7" s="20"/>
      <c r="V7" s="20"/>
    </row>
    <row r="8" spans="1:22" ht="20.25" customHeight="1">
      <c r="D8" s="21"/>
      <c r="E8" s="21"/>
      <c r="F8" s="21"/>
      <c r="G8" s="21"/>
      <c r="H8" s="21"/>
      <c r="I8" s="21"/>
      <c r="J8" s="21"/>
      <c r="K8" s="21"/>
      <c r="L8" s="21"/>
      <c r="M8" s="21"/>
      <c r="N8" s="145" t="s">
        <v>149</v>
      </c>
      <c r="O8" s="145"/>
      <c r="P8" s="145"/>
      <c r="Q8" s="21"/>
      <c r="R8" s="21"/>
      <c r="S8" s="20"/>
      <c r="T8" s="20"/>
      <c r="U8" s="20"/>
      <c r="V8" s="20"/>
    </row>
    <row r="9" spans="1:22" ht="20.25" customHeight="1">
      <c r="D9" s="21"/>
      <c r="E9" s="21"/>
      <c r="F9" s="21"/>
      <c r="G9" s="21"/>
      <c r="H9" s="21"/>
      <c r="I9" s="21"/>
      <c r="J9" s="21"/>
      <c r="K9" s="21"/>
      <c r="L9" s="21"/>
      <c r="M9" s="21"/>
      <c r="N9" s="141" t="s">
        <v>148</v>
      </c>
      <c r="O9" s="141"/>
      <c r="P9" s="141"/>
      <c r="Q9" s="21"/>
      <c r="R9" s="21"/>
      <c r="S9" s="20"/>
      <c r="T9" s="20"/>
      <c r="U9" s="20"/>
      <c r="V9" s="20"/>
    </row>
    <row r="10" spans="1:22" ht="20.25" customHeight="1"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 t="s">
        <v>128</v>
      </c>
      <c r="O10" s="21"/>
      <c r="P10" s="21"/>
      <c r="Q10" s="21"/>
      <c r="R10" s="21"/>
      <c r="S10" s="20"/>
      <c r="T10" s="20"/>
      <c r="U10" s="20"/>
      <c r="V10" s="20"/>
    </row>
    <row r="11" spans="1:22" ht="20.100000000000001" customHeight="1"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59" t="s">
        <v>129</v>
      </c>
      <c r="O11" s="22"/>
      <c r="P11" s="22"/>
      <c r="Q11" s="22"/>
      <c r="R11" s="21"/>
      <c r="S11" s="20"/>
      <c r="T11" s="20"/>
      <c r="U11" s="20"/>
      <c r="V11" s="20"/>
    </row>
    <row r="12" spans="1:22" ht="20.100000000000001" customHeight="1">
      <c r="G12" s="22"/>
      <c r="M12" s="21"/>
      <c r="N12" s="21" t="s">
        <v>173</v>
      </c>
    </row>
    <row r="13" spans="1:22" ht="20.100000000000001" customHeight="1">
      <c r="D13" s="21"/>
      <c r="E13" s="21"/>
      <c r="F13" s="21"/>
      <c r="G13" s="10"/>
      <c r="H13" s="22"/>
      <c r="I13" s="21"/>
      <c r="J13" s="21"/>
      <c r="K13" s="21"/>
      <c r="L13" s="21"/>
      <c r="M13" s="10"/>
      <c r="N13" s="21" t="s">
        <v>84</v>
      </c>
      <c r="O13" s="22"/>
      <c r="P13" s="22"/>
      <c r="Q13" s="22"/>
      <c r="S13" s="10"/>
      <c r="T13" s="21"/>
      <c r="U13" s="10"/>
      <c r="V13" s="19"/>
    </row>
    <row r="14" spans="1:22" s="10" customFormat="1" ht="20.100000000000001" customHeight="1">
      <c r="E14" s="18"/>
      <c r="F14" s="26"/>
      <c r="G14" s="21"/>
      <c r="I14" s="26"/>
      <c r="M14" s="21"/>
      <c r="N14" s="21" t="s">
        <v>179</v>
      </c>
      <c r="R14" s="21" t="s">
        <v>83</v>
      </c>
      <c r="T14" s="10" t="s">
        <v>186</v>
      </c>
    </row>
    <row r="15" spans="1:22" s="10" customFormat="1" ht="20.100000000000001" customHeight="1">
      <c r="D15" s="10" t="s">
        <v>76</v>
      </c>
      <c r="E15" s="18"/>
      <c r="F15" s="26"/>
      <c r="G15" s="21"/>
      <c r="I15" s="26"/>
      <c r="M15" s="21"/>
      <c r="N15" s="21" t="s">
        <v>180</v>
      </c>
      <c r="P15" s="10" t="s">
        <v>105</v>
      </c>
      <c r="R15" s="21" t="s">
        <v>85</v>
      </c>
      <c r="T15" s="21" t="s">
        <v>182</v>
      </c>
      <c r="V15" s="10" t="s">
        <v>82</v>
      </c>
    </row>
    <row r="16" spans="1:22" s="10" customFormat="1" ht="20.100000000000001" customHeight="1">
      <c r="D16" s="10" t="s">
        <v>77</v>
      </c>
      <c r="E16" s="18"/>
      <c r="F16" s="10" t="s">
        <v>86</v>
      </c>
      <c r="G16" s="21"/>
      <c r="H16" s="21" t="s">
        <v>80</v>
      </c>
      <c r="J16" s="141" t="s">
        <v>30</v>
      </c>
      <c r="K16" s="141"/>
      <c r="L16" s="141"/>
      <c r="M16" s="21"/>
      <c r="N16" s="21" t="s">
        <v>145</v>
      </c>
      <c r="O16" s="21"/>
      <c r="P16" s="21" t="s">
        <v>106</v>
      </c>
      <c r="Q16" s="21"/>
      <c r="R16" s="21" t="s">
        <v>87</v>
      </c>
      <c r="S16" s="21"/>
      <c r="T16" s="21" t="s">
        <v>88</v>
      </c>
      <c r="U16" s="21"/>
      <c r="V16" s="10" t="s">
        <v>89</v>
      </c>
    </row>
    <row r="17" spans="1:23" s="10" customFormat="1" ht="20.100000000000001" customHeight="1">
      <c r="B17" s="12" t="s">
        <v>4</v>
      </c>
      <c r="D17" s="59" t="s">
        <v>79</v>
      </c>
      <c r="E17" s="80"/>
      <c r="F17" s="59" t="s">
        <v>90</v>
      </c>
      <c r="G17" s="21"/>
      <c r="H17" s="59" t="s">
        <v>174</v>
      </c>
      <c r="I17" s="21"/>
      <c r="J17" s="59" t="s">
        <v>78</v>
      </c>
      <c r="K17" s="21"/>
      <c r="L17" s="59" t="s">
        <v>81</v>
      </c>
      <c r="M17" s="21"/>
      <c r="N17" s="59" t="s">
        <v>181</v>
      </c>
      <c r="O17" s="21"/>
      <c r="P17" s="59" t="s">
        <v>107</v>
      </c>
      <c r="Q17" s="21"/>
      <c r="R17" s="59" t="s">
        <v>91</v>
      </c>
      <c r="S17" s="21"/>
      <c r="T17" s="59" t="s">
        <v>92</v>
      </c>
      <c r="U17" s="21"/>
      <c r="V17" s="59" t="s">
        <v>93</v>
      </c>
    </row>
    <row r="18" spans="1:23" ht="20.100000000000001" customHeight="1">
      <c r="A18" s="70" t="s">
        <v>160</v>
      </c>
      <c r="B18" s="72"/>
      <c r="C18" s="70"/>
      <c r="D18" s="30">
        <v>750000</v>
      </c>
      <c r="E18" s="73"/>
      <c r="F18" s="30">
        <v>879523</v>
      </c>
      <c r="G18" s="31">
        <v>0</v>
      </c>
      <c r="H18" s="30">
        <v>8027</v>
      </c>
      <c r="I18" s="73"/>
      <c r="J18" s="30">
        <v>116074</v>
      </c>
      <c r="K18" s="31"/>
      <c r="L18" s="30">
        <v>624943</v>
      </c>
      <c r="M18" s="31">
        <v>0</v>
      </c>
      <c r="N18" s="30">
        <v>1982</v>
      </c>
      <c r="O18" s="31"/>
      <c r="P18" s="30">
        <v>1982</v>
      </c>
      <c r="Q18" s="31"/>
      <c r="R18" s="29">
        <f>SUM(D18:L18,P18)</f>
        <v>2380549</v>
      </c>
      <c r="S18" s="31"/>
      <c r="T18" s="30">
        <v>18046</v>
      </c>
      <c r="U18" s="31"/>
      <c r="V18" s="29">
        <f>SUM(R18:T18)</f>
        <v>2398595</v>
      </c>
      <c r="W18" s="31"/>
    </row>
    <row r="19" spans="1:23" ht="20.100000000000001" customHeight="1">
      <c r="A19" s="26" t="s">
        <v>261</v>
      </c>
      <c r="B19" s="72"/>
      <c r="C19" s="70"/>
      <c r="D19" s="29">
        <v>0</v>
      </c>
      <c r="E19" s="73"/>
      <c r="F19" s="29">
        <v>0</v>
      </c>
      <c r="G19" s="31"/>
      <c r="H19" s="29">
        <v>0</v>
      </c>
      <c r="I19" s="73"/>
      <c r="J19" s="29">
        <v>0</v>
      </c>
      <c r="K19" s="31"/>
      <c r="L19" s="29">
        <f>'PL&amp;CS'!F112</f>
        <v>-3482</v>
      </c>
      <c r="M19" s="31"/>
      <c r="N19" s="29">
        <v>0</v>
      </c>
      <c r="O19" s="31"/>
      <c r="P19" s="29">
        <f>SUM(N19:N19)</f>
        <v>0</v>
      </c>
      <c r="Q19" s="31"/>
      <c r="R19" s="29">
        <f>SUM(D19:L19,P19)</f>
        <v>-3482</v>
      </c>
      <c r="S19" s="31"/>
      <c r="T19" s="29">
        <f>'PL&amp;CS'!F113</f>
        <v>-1993</v>
      </c>
      <c r="U19" s="31"/>
      <c r="V19" s="29">
        <f>SUM(R19:T19)</f>
        <v>-5475</v>
      </c>
      <c r="W19" s="31"/>
    </row>
    <row r="20" spans="1:23" ht="20.100000000000001" customHeight="1">
      <c r="A20" s="26" t="s">
        <v>229</v>
      </c>
      <c r="B20" s="72"/>
      <c r="C20" s="70"/>
      <c r="D20" s="33">
        <v>0</v>
      </c>
      <c r="E20" s="73"/>
      <c r="F20" s="33">
        <v>0</v>
      </c>
      <c r="G20" s="31"/>
      <c r="H20" s="33">
        <v>0</v>
      </c>
      <c r="I20" s="73"/>
      <c r="J20" s="33">
        <v>0</v>
      </c>
      <c r="K20" s="31"/>
      <c r="L20" s="33">
        <v>20895</v>
      </c>
      <c r="M20" s="31"/>
      <c r="N20" s="33">
        <v>-45734</v>
      </c>
      <c r="O20" s="31"/>
      <c r="P20" s="33">
        <f>SUM(N20:N20)</f>
        <v>-45734</v>
      </c>
      <c r="Q20" s="31"/>
      <c r="R20" s="33">
        <f>SUM(D20:L20,P21)</f>
        <v>-24839</v>
      </c>
      <c r="S20" s="31"/>
      <c r="T20" s="33">
        <v>0</v>
      </c>
      <c r="U20" s="31"/>
      <c r="V20" s="33">
        <f>SUM(R20:T20)</f>
        <v>-24839</v>
      </c>
      <c r="W20" s="31"/>
    </row>
    <row r="21" spans="1:23" ht="20.100000000000001" customHeight="1">
      <c r="A21" s="26" t="s">
        <v>230</v>
      </c>
      <c r="B21" s="72"/>
      <c r="D21" s="75">
        <f>SUM(D19:D20)</f>
        <v>0</v>
      </c>
      <c r="E21" s="73"/>
      <c r="F21" s="75">
        <f>SUM(F19:F20)</f>
        <v>0</v>
      </c>
      <c r="G21" s="31"/>
      <c r="H21" s="75">
        <f>SUM(H19:H20)</f>
        <v>0</v>
      </c>
      <c r="I21" s="73"/>
      <c r="J21" s="75">
        <f>SUM(J19:J20)</f>
        <v>0</v>
      </c>
      <c r="K21" s="31"/>
      <c r="L21" s="75">
        <f>SUM(L19:L20)</f>
        <v>17413</v>
      </c>
      <c r="M21" s="31"/>
      <c r="N21" s="75">
        <f>SUM(N19:N20)</f>
        <v>-45734</v>
      </c>
      <c r="O21" s="31"/>
      <c r="P21" s="75">
        <f>SUM(P19:P20)</f>
        <v>-45734</v>
      </c>
      <c r="Q21" s="31"/>
      <c r="R21" s="75">
        <f>SUM(R19:R20)</f>
        <v>-28321</v>
      </c>
      <c r="S21" s="31"/>
      <c r="T21" s="75">
        <f>SUM(T19:T20)</f>
        <v>-1993</v>
      </c>
      <c r="U21" s="31"/>
      <c r="V21" s="75">
        <f>SUM(V19:V20)</f>
        <v>-30314</v>
      </c>
      <c r="W21" s="31"/>
    </row>
    <row r="22" spans="1:23" ht="20.100000000000001" customHeight="1">
      <c r="A22" s="26" t="s">
        <v>159</v>
      </c>
      <c r="B22" s="72"/>
      <c r="C22" s="70"/>
      <c r="D22" s="75">
        <v>0</v>
      </c>
      <c r="E22" s="73"/>
      <c r="F22" s="75">
        <v>0</v>
      </c>
      <c r="G22" s="31"/>
      <c r="H22" s="75">
        <v>0</v>
      </c>
      <c r="I22" s="73"/>
      <c r="J22" s="75">
        <v>0</v>
      </c>
      <c r="K22" s="31"/>
      <c r="L22" s="75">
        <v>0</v>
      </c>
      <c r="M22" s="31"/>
      <c r="N22" s="75">
        <v>0</v>
      </c>
      <c r="O22" s="31"/>
      <c r="P22" s="30">
        <f>SUM(N22:N22)</f>
        <v>0</v>
      </c>
      <c r="Q22" s="31"/>
      <c r="R22" s="75">
        <f>SUM(D22:L22,P22)</f>
        <v>0</v>
      </c>
      <c r="S22" s="31"/>
      <c r="T22" s="75">
        <v>-3300</v>
      </c>
      <c r="U22" s="31"/>
      <c r="V22" s="30">
        <f>SUM(R22:T22)</f>
        <v>-3300</v>
      </c>
      <c r="W22" s="31"/>
    </row>
    <row r="23" spans="1:23" ht="20.100000000000001" customHeight="1">
      <c r="A23" s="26" t="s">
        <v>205</v>
      </c>
      <c r="B23" s="72">
        <v>21</v>
      </c>
      <c r="C23" s="70"/>
      <c r="D23" s="75">
        <v>0</v>
      </c>
      <c r="E23" s="73"/>
      <c r="F23" s="75">
        <v>0</v>
      </c>
      <c r="G23" s="31"/>
      <c r="H23" s="75">
        <v>0</v>
      </c>
      <c r="I23" s="73"/>
      <c r="J23" s="75">
        <v>0</v>
      </c>
      <c r="K23" s="31"/>
      <c r="L23" s="75">
        <v>-75000</v>
      </c>
      <c r="M23" s="31"/>
      <c r="N23" s="75">
        <v>0</v>
      </c>
      <c r="O23" s="31"/>
      <c r="P23" s="30">
        <f>SUM(N23:N23)</f>
        <v>0</v>
      </c>
      <c r="Q23" s="31"/>
      <c r="R23" s="33">
        <f>SUM(D23:L23,P23)</f>
        <v>-75000</v>
      </c>
      <c r="S23" s="31"/>
      <c r="T23" s="75">
        <v>0</v>
      </c>
      <c r="U23" s="31"/>
      <c r="V23" s="33">
        <f>SUM(R23:T23)</f>
        <v>-75000</v>
      </c>
      <c r="W23" s="31"/>
    </row>
    <row r="24" spans="1:23" ht="20.100000000000001" customHeight="1" thickBot="1">
      <c r="A24" s="70" t="s">
        <v>211</v>
      </c>
      <c r="B24" s="72"/>
      <c r="C24" s="70"/>
      <c r="D24" s="78">
        <f>SUM(D18:D18,D21:D23)</f>
        <v>750000</v>
      </c>
      <c r="E24" s="81"/>
      <c r="F24" s="78">
        <f>SUM(F18:F18,F21:F23)</f>
        <v>879523</v>
      </c>
      <c r="G24" s="32"/>
      <c r="H24" s="78">
        <f>SUM(H18:H18,H21:H23)</f>
        <v>8027</v>
      </c>
      <c r="I24" s="81"/>
      <c r="J24" s="78">
        <f>SUM(J18:J18,J21:J23)</f>
        <v>116074</v>
      </c>
      <c r="K24" s="32"/>
      <c r="L24" s="78">
        <f>SUM(L18,L21:L23)</f>
        <v>567356</v>
      </c>
      <c r="M24" s="32"/>
      <c r="N24" s="78">
        <f>SUM(N18:N18,N21:N23)</f>
        <v>-43752</v>
      </c>
      <c r="O24" s="32"/>
      <c r="P24" s="78">
        <f>SUM(P18:P18,P21:P23)</f>
        <v>-43752</v>
      </c>
      <c r="Q24" s="32"/>
      <c r="R24" s="78">
        <f>SUM(R18:R18,R21:R23)</f>
        <v>2277228</v>
      </c>
      <c r="S24" s="32"/>
      <c r="T24" s="78">
        <f>SUM(T18:T18,T21:T23)</f>
        <v>12753</v>
      </c>
      <c r="U24" s="32"/>
      <c r="V24" s="78">
        <f>SUM(V18:V18,V21:V23)</f>
        <v>2289981</v>
      </c>
    </row>
    <row r="25" spans="1:23" s="10" customFormat="1" ht="20.25" customHeight="1" thickTop="1">
      <c r="B25" s="82"/>
      <c r="D25" s="83"/>
      <c r="E25" s="77"/>
      <c r="F25" s="83"/>
      <c r="G25" s="26"/>
      <c r="H25" s="26"/>
      <c r="I25" s="77"/>
      <c r="J25" s="83"/>
      <c r="K25" s="1"/>
      <c r="L25" s="32"/>
      <c r="M25" s="26"/>
      <c r="N25" s="83"/>
      <c r="O25" s="26"/>
      <c r="P25" s="26"/>
      <c r="Q25" s="26"/>
      <c r="R25" s="26"/>
      <c r="S25" s="26"/>
      <c r="T25" s="26"/>
      <c r="U25" s="26"/>
      <c r="V25" s="26"/>
      <c r="W25" s="26"/>
    </row>
    <row r="26" spans="1:23" ht="20.100000000000001" customHeight="1">
      <c r="A26" s="70" t="s">
        <v>167</v>
      </c>
      <c r="B26" s="72"/>
      <c r="C26" s="70"/>
      <c r="D26" s="30">
        <v>750000</v>
      </c>
      <c r="E26" s="73"/>
      <c r="F26" s="30">
        <v>879523</v>
      </c>
      <c r="G26" s="31">
        <v>0</v>
      </c>
      <c r="H26" s="30">
        <v>8027</v>
      </c>
      <c r="I26" s="73"/>
      <c r="J26" s="30">
        <v>116074</v>
      </c>
      <c r="K26" s="31"/>
      <c r="L26" s="30">
        <v>647690</v>
      </c>
      <c r="M26" s="31">
        <v>0</v>
      </c>
      <c r="N26" s="30">
        <v>-82050</v>
      </c>
      <c r="O26" s="31"/>
      <c r="P26" s="30">
        <v>-82050</v>
      </c>
      <c r="Q26" s="31"/>
      <c r="R26" s="30">
        <v>2319264</v>
      </c>
      <c r="S26" s="31"/>
      <c r="T26" s="30">
        <v>11879</v>
      </c>
      <c r="U26" s="31"/>
      <c r="V26" s="30">
        <v>2331143</v>
      </c>
      <c r="W26" s="31"/>
    </row>
    <row r="27" spans="1:23" ht="20.100000000000001" customHeight="1">
      <c r="A27" s="26" t="s">
        <v>150</v>
      </c>
      <c r="C27" s="70"/>
      <c r="D27" s="30"/>
      <c r="E27" s="73"/>
      <c r="F27" s="30"/>
      <c r="G27" s="31"/>
      <c r="H27" s="30"/>
      <c r="I27" s="73"/>
      <c r="J27" s="30"/>
      <c r="K27" s="31"/>
      <c r="L27" s="30"/>
      <c r="M27" s="31"/>
      <c r="N27" s="30"/>
      <c r="O27" s="31"/>
      <c r="P27" s="30"/>
      <c r="Q27" s="31"/>
      <c r="R27" s="30"/>
      <c r="S27" s="31"/>
      <c r="T27" s="30"/>
      <c r="U27" s="31"/>
      <c r="V27" s="30"/>
      <c r="W27" s="31"/>
    </row>
    <row r="28" spans="1:23" ht="20.100000000000001" customHeight="1">
      <c r="A28" s="26" t="s">
        <v>153</v>
      </c>
      <c r="B28" s="72">
        <v>3</v>
      </c>
      <c r="C28" s="70"/>
      <c r="D28" s="29">
        <v>0</v>
      </c>
      <c r="E28" s="73"/>
      <c r="F28" s="29">
        <v>0</v>
      </c>
      <c r="G28" s="31"/>
      <c r="H28" s="29">
        <v>0</v>
      </c>
      <c r="I28" s="73"/>
      <c r="J28" s="29">
        <v>0</v>
      </c>
      <c r="K28" s="31"/>
      <c r="L28" s="29">
        <v>-39515</v>
      </c>
      <c r="M28" s="31"/>
      <c r="N28" s="29">
        <v>0</v>
      </c>
      <c r="O28" s="31"/>
      <c r="P28" s="29">
        <v>0</v>
      </c>
      <c r="Q28" s="31"/>
      <c r="R28" s="29">
        <f>SUM(D28:L28,P28)</f>
        <v>-39515</v>
      </c>
      <c r="S28" s="31"/>
      <c r="T28" s="29">
        <v>0</v>
      </c>
      <c r="U28" s="31"/>
      <c r="V28" s="30">
        <f>SUM(R28:T28)</f>
        <v>-39515</v>
      </c>
      <c r="W28" s="31"/>
    </row>
    <row r="29" spans="1:23" ht="20.100000000000001" customHeight="1">
      <c r="A29" s="26" t="s">
        <v>143</v>
      </c>
      <c r="B29" s="72"/>
      <c r="C29" s="70"/>
      <c r="D29" s="61">
        <v>0</v>
      </c>
      <c r="E29" s="73"/>
      <c r="F29" s="61">
        <v>0</v>
      </c>
      <c r="G29" s="31"/>
      <c r="H29" s="61">
        <v>0</v>
      </c>
      <c r="I29" s="73"/>
      <c r="J29" s="61">
        <v>0</v>
      </c>
      <c r="K29" s="31"/>
      <c r="L29" s="61">
        <f>'PL&amp;CS'!D112</f>
        <v>54718</v>
      </c>
      <c r="M29" s="31"/>
      <c r="N29" s="61">
        <v>0</v>
      </c>
      <c r="O29" s="31"/>
      <c r="P29" s="61">
        <f>SUM(N29:N29)</f>
        <v>0</v>
      </c>
      <c r="Q29" s="31"/>
      <c r="R29" s="61">
        <f>SUM(D29:L29,P29)</f>
        <v>54718</v>
      </c>
      <c r="S29" s="31"/>
      <c r="T29" s="61">
        <f>'PL&amp;CS'!D113</f>
        <v>-309</v>
      </c>
      <c r="U29" s="31"/>
      <c r="V29" s="61">
        <f>SUM(R29:T29)</f>
        <v>54409</v>
      </c>
      <c r="W29" s="31"/>
    </row>
    <row r="30" spans="1:23" ht="20.100000000000001" customHeight="1">
      <c r="A30" s="26" t="s">
        <v>229</v>
      </c>
      <c r="B30" s="72"/>
      <c r="C30" s="70"/>
      <c r="D30" s="62">
        <v>0</v>
      </c>
      <c r="E30" s="73"/>
      <c r="F30" s="62">
        <v>0</v>
      </c>
      <c r="G30" s="31"/>
      <c r="H30" s="62">
        <v>0</v>
      </c>
      <c r="I30" s="73"/>
      <c r="J30" s="62">
        <v>0</v>
      </c>
      <c r="K30" s="31"/>
      <c r="L30" s="62">
        <v>0</v>
      </c>
      <c r="M30" s="31"/>
      <c r="N30" s="62">
        <v>-19308</v>
      </c>
      <c r="O30" s="31"/>
      <c r="P30" s="62">
        <f>SUM(N30:N30)</f>
        <v>-19308</v>
      </c>
      <c r="Q30" s="31"/>
      <c r="R30" s="62">
        <f>SUM(D30:L30,P30)</f>
        <v>-19308</v>
      </c>
      <c r="S30" s="31"/>
      <c r="T30" s="62">
        <v>0</v>
      </c>
      <c r="U30" s="31"/>
      <c r="V30" s="62">
        <f>SUM(R30:T30)</f>
        <v>-19308</v>
      </c>
      <c r="W30" s="31"/>
    </row>
    <row r="31" spans="1:23" ht="20.100000000000001" customHeight="1">
      <c r="A31" s="26" t="s">
        <v>230</v>
      </c>
      <c r="B31" s="72"/>
      <c r="C31" s="70"/>
      <c r="D31" s="75">
        <f>SUM(D29:D30)</f>
        <v>0</v>
      </c>
      <c r="E31" s="73"/>
      <c r="F31" s="75">
        <f>SUM(F29:F30)</f>
        <v>0</v>
      </c>
      <c r="G31" s="31"/>
      <c r="H31" s="75">
        <f>SUM(H29:H30)</f>
        <v>0</v>
      </c>
      <c r="I31" s="73"/>
      <c r="J31" s="75">
        <f>SUM(J29:J30)</f>
        <v>0</v>
      </c>
      <c r="K31" s="31"/>
      <c r="L31" s="75">
        <f>SUM(L29:L30)</f>
        <v>54718</v>
      </c>
      <c r="M31" s="31"/>
      <c r="N31" s="75">
        <f>SUM(N29:N30)</f>
        <v>-19308</v>
      </c>
      <c r="O31" s="31"/>
      <c r="P31" s="75">
        <f>SUM(P29:P30)</f>
        <v>-19308</v>
      </c>
      <c r="Q31" s="31"/>
      <c r="R31" s="75">
        <f>SUM(R29:R30)</f>
        <v>35410</v>
      </c>
      <c r="S31" s="31"/>
      <c r="T31" s="75">
        <f>SUM(T29:T30)</f>
        <v>-309</v>
      </c>
      <c r="U31" s="31"/>
      <c r="V31" s="75">
        <f>SUM(V29:V30)</f>
        <v>35101</v>
      </c>
      <c r="W31" s="31"/>
    </row>
    <row r="32" spans="1:23" ht="20.100000000000001" customHeight="1">
      <c r="A32" s="26" t="s">
        <v>205</v>
      </c>
      <c r="B32" s="72">
        <v>21</v>
      </c>
      <c r="C32" s="70"/>
      <c r="D32" s="75">
        <v>0</v>
      </c>
      <c r="E32" s="73"/>
      <c r="F32" s="75">
        <v>0</v>
      </c>
      <c r="G32" s="31"/>
      <c r="H32" s="75">
        <v>0</v>
      </c>
      <c r="I32" s="73"/>
      <c r="J32" s="75">
        <v>0</v>
      </c>
      <c r="K32" s="31"/>
      <c r="L32" s="75">
        <v>-90000</v>
      </c>
      <c r="M32" s="31"/>
      <c r="N32" s="75">
        <v>0</v>
      </c>
      <c r="O32" s="31"/>
      <c r="P32" s="30">
        <f>SUM(N32:N32)</f>
        <v>0</v>
      </c>
      <c r="Q32" s="31"/>
      <c r="R32" s="33">
        <f>SUM(D32:L32,P32)</f>
        <v>-90000</v>
      </c>
      <c r="S32" s="31"/>
      <c r="T32" s="75">
        <v>0</v>
      </c>
      <c r="U32" s="31"/>
      <c r="V32" s="33">
        <f>SUM(R32:T32)</f>
        <v>-90000</v>
      </c>
      <c r="W32" s="31"/>
    </row>
    <row r="33" spans="1:22" ht="20.100000000000001" customHeight="1" thickBot="1">
      <c r="A33" s="70" t="s">
        <v>212</v>
      </c>
      <c r="B33" s="70"/>
      <c r="C33" s="70"/>
      <c r="D33" s="78">
        <f>SUM(D26:D28,D31:D32)</f>
        <v>750000</v>
      </c>
      <c r="E33" s="81"/>
      <c r="F33" s="78">
        <f>SUM(F26:F28,F31:F32)</f>
        <v>879523</v>
      </c>
      <c r="G33" s="32"/>
      <c r="H33" s="78">
        <f>SUM(H26:H28,H31:H32)</f>
        <v>8027</v>
      </c>
      <c r="I33" s="81"/>
      <c r="J33" s="78">
        <f>SUM(J26:J28,J31:J32)</f>
        <v>116074</v>
      </c>
      <c r="K33" s="32"/>
      <c r="L33" s="78">
        <f>SUM(L26:L28,L31:L32)</f>
        <v>572893</v>
      </c>
      <c r="M33" s="32"/>
      <c r="N33" s="78">
        <f>SUM(N26:N28,N31:N32)</f>
        <v>-101358</v>
      </c>
      <c r="O33" s="32"/>
      <c r="P33" s="78">
        <f>SUM(P26:P28,P31:P32)</f>
        <v>-101358</v>
      </c>
      <c r="Q33" s="32"/>
      <c r="R33" s="78">
        <f>SUM(R26:R28,R31:R32)</f>
        <v>2225159</v>
      </c>
      <c r="S33" s="32"/>
      <c r="T33" s="78">
        <f>SUM(T26:T28,T31:T32)</f>
        <v>11570</v>
      </c>
      <c r="U33" s="32"/>
      <c r="V33" s="78">
        <f>SUM(V26:V28,V31:V32)</f>
        <v>2236729</v>
      </c>
    </row>
    <row r="34" spans="1:22" ht="20.100000000000001" customHeight="1" thickTop="1">
      <c r="A34" s="70"/>
      <c r="B34" s="70"/>
      <c r="C34" s="70"/>
      <c r="D34" s="32">
        <f>D26-BS!F82</f>
        <v>0</v>
      </c>
      <c r="F34" s="32">
        <f>F26-BS!F83-BS!F84</f>
        <v>0</v>
      </c>
      <c r="H34" s="32">
        <f>H26-BS!F85</f>
        <v>0</v>
      </c>
      <c r="I34" s="18"/>
      <c r="J34" s="32">
        <v>0</v>
      </c>
      <c r="L34" s="32">
        <v>0</v>
      </c>
      <c r="P34" s="32">
        <v>0</v>
      </c>
      <c r="R34" s="32">
        <f>R26-BS!F92</f>
        <v>0</v>
      </c>
      <c r="T34" s="32">
        <f>T26-BS!F93</f>
        <v>0</v>
      </c>
      <c r="V34" s="32">
        <f>V26-BS!F94</f>
        <v>0</v>
      </c>
    </row>
    <row r="35" spans="1:22" ht="20.100000000000001" customHeight="1">
      <c r="A35" s="70"/>
      <c r="B35" s="70"/>
      <c r="C35" s="70"/>
      <c r="D35" s="32">
        <f>D33-BS!D82</f>
        <v>0</v>
      </c>
      <c r="F35" s="32">
        <f>F33-(BS!D83+BS!D84)</f>
        <v>0</v>
      </c>
      <c r="H35" s="32">
        <f>H33-BS!D85</f>
        <v>0</v>
      </c>
      <c r="I35" s="18"/>
      <c r="J35" s="32">
        <f>J33-BS!D88-BS!D89</f>
        <v>0</v>
      </c>
      <c r="L35" s="32">
        <f>L33-BS!D90</f>
        <v>0</v>
      </c>
      <c r="P35" s="32">
        <f>P33-BS!D91</f>
        <v>0</v>
      </c>
      <c r="R35" s="32">
        <f>R33-BS!D92</f>
        <v>0</v>
      </c>
      <c r="T35" s="32">
        <f>T33-BS!D93</f>
        <v>0</v>
      </c>
      <c r="V35" s="32">
        <f>V33-BS!D94</f>
        <v>0</v>
      </c>
    </row>
    <row r="36" spans="1:22" ht="20.25" customHeight="1">
      <c r="A36" s="27" t="s">
        <v>263</v>
      </c>
      <c r="B36" s="28"/>
      <c r="C36" s="28"/>
      <c r="E36" s="26"/>
    </row>
  </sheetData>
  <mergeCells count="6">
    <mergeCell ref="J16:L16"/>
    <mergeCell ref="A4:T4"/>
    <mergeCell ref="D6:V6"/>
    <mergeCell ref="D7:R7"/>
    <mergeCell ref="N9:P9"/>
    <mergeCell ref="N8:P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6" max="16383" man="1"/>
    <brk id="71" max="16383" man="1"/>
    <brk id="104" max="16383" man="1"/>
    <brk id="153" max="16383" man="1"/>
    <brk id="177" max="16383" man="1"/>
    <brk id="2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"/>
  <sheetViews>
    <sheetView showGridLines="0" view="pageBreakPreview" zoomScale="96" zoomScaleNormal="85" zoomScaleSheetLayoutView="96" workbookViewId="0">
      <selection activeCell="J24" sqref="J24"/>
    </sheetView>
  </sheetViews>
  <sheetFormatPr defaultRowHeight="18.95" customHeight="1"/>
  <cols>
    <col min="1" max="1" width="42.28515625" style="26" customWidth="1"/>
    <col min="2" max="2" width="10.28515625" style="26" customWidth="1"/>
    <col min="3" max="3" width="1.5703125" style="26" customWidth="1"/>
    <col min="4" max="4" width="4.7109375" style="26" customWidth="1"/>
    <col min="5" max="5" width="1.140625" style="18" customWidth="1"/>
    <col min="6" max="6" width="15.7109375" style="26" customWidth="1"/>
    <col min="7" max="7" width="1.140625" style="26" customWidth="1"/>
    <col min="8" max="8" width="15.7109375" style="26" customWidth="1"/>
    <col min="9" max="9" width="1.140625" style="26" customWidth="1"/>
    <col min="10" max="10" width="15.7109375" style="26" customWidth="1"/>
    <col min="11" max="11" width="1.28515625" style="26" customWidth="1"/>
    <col min="12" max="12" width="15.7109375" style="26" customWidth="1"/>
    <col min="13" max="13" width="1.140625" style="26" customWidth="1"/>
    <col min="14" max="14" width="15.7109375" style="26" customWidth="1"/>
    <col min="15" max="15" width="1.140625" style="22" customWidth="1"/>
    <col min="16" max="16" width="16.42578125" style="26" customWidth="1"/>
    <col min="17" max="17" width="1.140625" style="26" customWidth="1"/>
    <col min="18" max="18" width="16.42578125" style="26" customWidth="1"/>
    <col min="19" max="19" width="1.140625" style="26" customWidth="1"/>
    <col min="20" max="20" width="15.7109375" style="26" customWidth="1"/>
    <col min="21" max="252" width="9.140625" style="26"/>
    <col min="253" max="253" width="35.85546875" style="26" customWidth="1"/>
    <col min="254" max="254" width="5.140625" style="26" customWidth="1"/>
    <col min="255" max="255" width="1.5703125" style="26" customWidth="1"/>
    <col min="256" max="256" width="4.7109375" style="26" customWidth="1"/>
    <col min="257" max="257" width="1.140625" style="26" customWidth="1"/>
    <col min="258" max="258" width="15.7109375" style="26" customWidth="1"/>
    <col min="259" max="259" width="1.140625" style="26" customWidth="1"/>
    <col min="260" max="260" width="15.7109375" style="26" customWidth="1"/>
    <col min="261" max="261" width="1.28515625" style="26" customWidth="1"/>
    <col min="262" max="262" width="15.7109375" style="26" customWidth="1"/>
    <col min="263" max="263" width="1.140625" style="26" customWidth="1"/>
    <col min="264" max="264" width="15.7109375" style="26" customWidth="1"/>
    <col min="265" max="265" width="1.140625" style="26" customWidth="1"/>
    <col min="266" max="266" width="15.7109375" style="26" customWidth="1"/>
    <col min="267" max="267" width="1.140625" style="26" customWidth="1"/>
    <col min="268" max="268" width="15.7109375" style="26" customWidth="1"/>
    <col min="269" max="269" width="1.140625" style="26" customWidth="1"/>
    <col min="270" max="270" width="15.7109375" style="26" customWidth="1"/>
    <col min="271" max="271" width="1.140625" style="26" customWidth="1"/>
    <col min="272" max="272" width="15.7109375" style="26" customWidth="1"/>
    <col min="273" max="508" width="9.140625" style="26"/>
    <col min="509" max="509" width="35.85546875" style="26" customWidth="1"/>
    <col min="510" max="510" width="5.140625" style="26" customWidth="1"/>
    <col min="511" max="511" width="1.5703125" style="26" customWidth="1"/>
    <col min="512" max="512" width="4.7109375" style="26" customWidth="1"/>
    <col min="513" max="513" width="1.140625" style="26" customWidth="1"/>
    <col min="514" max="514" width="15.7109375" style="26" customWidth="1"/>
    <col min="515" max="515" width="1.140625" style="26" customWidth="1"/>
    <col min="516" max="516" width="15.7109375" style="26" customWidth="1"/>
    <col min="517" max="517" width="1.28515625" style="26" customWidth="1"/>
    <col min="518" max="518" width="15.7109375" style="26" customWidth="1"/>
    <col min="519" max="519" width="1.140625" style="26" customWidth="1"/>
    <col min="520" max="520" width="15.7109375" style="26" customWidth="1"/>
    <col min="521" max="521" width="1.140625" style="26" customWidth="1"/>
    <col min="522" max="522" width="15.7109375" style="26" customWidth="1"/>
    <col min="523" max="523" width="1.140625" style="26" customWidth="1"/>
    <col min="524" max="524" width="15.7109375" style="26" customWidth="1"/>
    <col min="525" max="525" width="1.140625" style="26" customWidth="1"/>
    <col min="526" max="526" width="15.7109375" style="26" customWidth="1"/>
    <col min="527" max="527" width="1.140625" style="26" customWidth="1"/>
    <col min="528" max="528" width="15.7109375" style="26" customWidth="1"/>
    <col min="529" max="764" width="9.140625" style="26"/>
    <col min="765" max="765" width="35.85546875" style="26" customWidth="1"/>
    <col min="766" max="766" width="5.140625" style="26" customWidth="1"/>
    <col min="767" max="767" width="1.5703125" style="26" customWidth="1"/>
    <col min="768" max="768" width="4.7109375" style="26" customWidth="1"/>
    <col min="769" max="769" width="1.140625" style="26" customWidth="1"/>
    <col min="770" max="770" width="15.7109375" style="26" customWidth="1"/>
    <col min="771" max="771" width="1.140625" style="26" customWidth="1"/>
    <col min="772" max="772" width="15.7109375" style="26" customWidth="1"/>
    <col min="773" max="773" width="1.28515625" style="26" customWidth="1"/>
    <col min="774" max="774" width="15.7109375" style="26" customWidth="1"/>
    <col min="775" max="775" width="1.140625" style="26" customWidth="1"/>
    <col min="776" max="776" width="15.7109375" style="26" customWidth="1"/>
    <col min="777" max="777" width="1.140625" style="26" customWidth="1"/>
    <col min="778" max="778" width="15.7109375" style="26" customWidth="1"/>
    <col min="779" max="779" width="1.140625" style="26" customWidth="1"/>
    <col min="780" max="780" width="15.7109375" style="26" customWidth="1"/>
    <col min="781" max="781" width="1.140625" style="26" customWidth="1"/>
    <col min="782" max="782" width="15.7109375" style="26" customWidth="1"/>
    <col min="783" max="783" width="1.140625" style="26" customWidth="1"/>
    <col min="784" max="784" width="15.7109375" style="26" customWidth="1"/>
    <col min="785" max="1020" width="9.140625" style="26"/>
    <col min="1021" max="1021" width="35.85546875" style="26" customWidth="1"/>
    <col min="1022" max="1022" width="5.140625" style="26" customWidth="1"/>
    <col min="1023" max="1023" width="1.5703125" style="26" customWidth="1"/>
    <col min="1024" max="1024" width="4.7109375" style="26" customWidth="1"/>
    <col min="1025" max="1025" width="1.140625" style="26" customWidth="1"/>
    <col min="1026" max="1026" width="15.7109375" style="26" customWidth="1"/>
    <col min="1027" max="1027" width="1.140625" style="26" customWidth="1"/>
    <col min="1028" max="1028" width="15.7109375" style="26" customWidth="1"/>
    <col min="1029" max="1029" width="1.28515625" style="26" customWidth="1"/>
    <col min="1030" max="1030" width="15.7109375" style="26" customWidth="1"/>
    <col min="1031" max="1031" width="1.140625" style="26" customWidth="1"/>
    <col min="1032" max="1032" width="15.7109375" style="26" customWidth="1"/>
    <col min="1033" max="1033" width="1.140625" style="26" customWidth="1"/>
    <col min="1034" max="1034" width="15.7109375" style="26" customWidth="1"/>
    <col min="1035" max="1035" width="1.140625" style="26" customWidth="1"/>
    <col min="1036" max="1036" width="15.7109375" style="26" customWidth="1"/>
    <col min="1037" max="1037" width="1.140625" style="26" customWidth="1"/>
    <col min="1038" max="1038" width="15.7109375" style="26" customWidth="1"/>
    <col min="1039" max="1039" width="1.140625" style="26" customWidth="1"/>
    <col min="1040" max="1040" width="15.7109375" style="26" customWidth="1"/>
    <col min="1041" max="1276" width="9.140625" style="26"/>
    <col min="1277" max="1277" width="35.85546875" style="26" customWidth="1"/>
    <col min="1278" max="1278" width="5.140625" style="26" customWidth="1"/>
    <col min="1279" max="1279" width="1.5703125" style="26" customWidth="1"/>
    <col min="1280" max="1280" width="4.7109375" style="26" customWidth="1"/>
    <col min="1281" max="1281" width="1.140625" style="26" customWidth="1"/>
    <col min="1282" max="1282" width="15.7109375" style="26" customWidth="1"/>
    <col min="1283" max="1283" width="1.140625" style="26" customWidth="1"/>
    <col min="1284" max="1284" width="15.7109375" style="26" customWidth="1"/>
    <col min="1285" max="1285" width="1.28515625" style="26" customWidth="1"/>
    <col min="1286" max="1286" width="15.7109375" style="26" customWidth="1"/>
    <col min="1287" max="1287" width="1.140625" style="26" customWidth="1"/>
    <col min="1288" max="1288" width="15.7109375" style="26" customWidth="1"/>
    <col min="1289" max="1289" width="1.140625" style="26" customWidth="1"/>
    <col min="1290" max="1290" width="15.7109375" style="26" customWidth="1"/>
    <col min="1291" max="1291" width="1.140625" style="26" customWidth="1"/>
    <col min="1292" max="1292" width="15.7109375" style="26" customWidth="1"/>
    <col min="1293" max="1293" width="1.140625" style="26" customWidth="1"/>
    <col min="1294" max="1294" width="15.7109375" style="26" customWidth="1"/>
    <col min="1295" max="1295" width="1.140625" style="26" customWidth="1"/>
    <col min="1296" max="1296" width="15.7109375" style="26" customWidth="1"/>
    <col min="1297" max="1532" width="9.140625" style="26"/>
    <col min="1533" max="1533" width="35.85546875" style="26" customWidth="1"/>
    <col min="1534" max="1534" width="5.140625" style="26" customWidth="1"/>
    <col min="1535" max="1535" width="1.5703125" style="26" customWidth="1"/>
    <col min="1536" max="1536" width="4.7109375" style="26" customWidth="1"/>
    <col min="1537" max="1537" width="1.140625" style="26" customWidth="1"/>
    <col min="1538" max="1538" width="15.7109375" style="26" customWidth="1"/>
    <col min="1539" max="1539" width="1.140625" style="26" customWidth="1"/>
    <col min="1540" max="1540" width="15.7109375" style="26" customWidth="1"/>
    <col min="1541" max="1541" width="1.28515625" style="26" customWidth="1"/>
    <col min="1542" max="1542" width="15.7109375" style="26" customWidth="1"/>
    <col min="1543" max="1543" width="1.140625" style="26" customWidth="1"/>
    <col min="1544" max="1544" width="15.7109375" style="26" customWidth="1"/>
    <col min="1545" max="1545" width="1.140625" style="26" customWidth="1"/>
    <col min="1546" max="1546" width="15.7109375" style="26" customWidth="1"/>
    <col min="1547" max="1547" width="1.140625" style="26" customWidth="1"/>
    <col min="1548" max="1548" width="15.7109375" style="26" customWidth="1"/>
    <col min="1549" max="1549" width="1.140625" style="26" customWidth="1"/>
    <col min="1550" max="1550" width="15.7109375" style="26" customWidth="1"/>
    <col min="1551" max="1551" width="1.140625" style="26" customWidth="1"/>
    <col min="1552" max="1552" width="15.7109375" style="26" customWidth="1"/>
    <col min="1553" max="1788" width="9.140625" style="26"/>
    <col min="1789" max="1789" width="35.85546875" style="26" customWidth="1"/>
    <col min="1790" max="1790" width="5.140625" style="26" customWidth="1"/>
    <col min="1791" max="1791" width="1.5703125" style="26" customWidth="1"/>
    <col min="1792" max="1792" width="4.7109375" style="26" customWidth="1"/>
    <col min="1793" max="1793" width="1.140625" style="26" customWidth="1"/>
    <col min="1794" max="1794" width="15.7109375" style="26" customWidth="1"/>
    <col min="1795" max="1795" width="1.140625" style="26" customWidth="1"/>
    <col min="1796" max="1796" width="15.7109375" style="26" customWidth="1"/>
    <col min="1797" max="1797" width="1.28515625" style="26" customWidth="1"/>
    <col min="1798" max="1798" width="15.7109375" style="26" customWidth="1"/>
    <col min="1799" max="1799" width="1.140625" style="26" customWidth="1"/>
    <col min="1800" max="1800" width="15.7109375" style="26" customWidth="1"/>
    <col min="1801" max="1801" width="1.140625" style="26" customWidth="1"/>
    <col min="1802" max="1802" width="15.7109375" style="26" customWidth="1"/>
    <col min="1803" max="1803" width="1.140625" style="26" customWidth="1"/>
    <col min="1804" max="1804" width="15.7109375" style="26" customWidth="1"/>
    <col min="1805" max="1805" width="1.140625" style="26" customWidth="1"/>
    <col min="1806" max="1806" width="15.7109375" style="26" customWidth="1"/>
    <col min="1807" max="1807" width="1.140625" style="26" customWidth="1"/>
    <col min="1808" max="1808" width="15.7109375" style="26" customWidth="1"/>
    <col min="1809" max="2044" width="9.140625" style="26"/>
    <col min="2045" max="2045" width="35.85546875" style="26" customWidth="1"/>
    <col min="2046" max="2046" width="5.140625" style="26" customWidth="1"/>
    <col min="2047" max="2047" width="1.5703125" style="26" customWidth="1"/>
    <col min="2048" max="2048" width="4.7109375" style="26" customWidth="1"/>
    <col min="2049" max="2049" width="1.140625" style="26" customWidth="1"/>
    <col min="2050" max="2050" width="15.7109375" style="26" customWidth="1"/>
    <col min="2051" max="2051" width="1.140625" style="26" customWidth="1"/>
    <col min="2052" max="2052" width="15.7109375" style="26" customWidth="1"/>
    <col min="2053" max="2053" width="1.28515625" style="26" customWidth="1"/>
    <col min="2054" max="2054" width="15.7109375" style="26" customWidth="1"/>
    <col min="2055" max="2055" width="1.140625" style="26" customWidth="1"/>
    <col min="2056" max="2056" width="15.7109375" style="26" customWidth="1"/>
    <col min="2057" max="2057" width="1.140625" style="26" customWidth="1"/>
    <col min="2058" max="2058" width="15.7109375" style="26" customWidth="1"/>
    <col min="2059" max="2059" width="1.140625" style="26" customWidth="1"/>
    <col min="2060" max="2060" width="15.7109375" style="26" customWidth="1"/>
    <col min="2061" max="2061" width="1.140625" style="26" customWidth="1"/>
    <col min="2062" max="2062" width="15.7109375" style="26" customWidth="1"/>
    <col min="2063" max="2063" width="1.140625" style="26" customWidth="1"/>
    <col min="2064" max="2064" width="15.7109375" style="26" customWidth="1"/>
    <col min="2065" max="2300" width="9.140625" style="26"/>
    <col min="2301" max="2301" width="35.85546875" style="26" customWidth="1"/>
    <col min="2302" max="2302" width="5.140625" style="26" customWidth="1"/>
    <col min="2303" max="2303" width="1.5703125" style="26" customWidth="1"/>
    <col min="2304" max="2304" width="4.7109375" style="26" customWidth="1"/>
    <col min="2305" max="2305" width="1.140625" style="26" customWidth="1"/>
    <col min="2306" max="2306" width="15.7109375" style="26" customWidth="1"/>
    <col min="2307" max="2307" width="1.140625" style="26" customWidth="1"/>
    <col min="2308" max="2308" width="15.7109375" style="26" customWidth="1"/>
    <col min="2309" max="2309" width="1.28515625" style="26" customWidth="1"/>
    <col min="2310" max="2310" width="15.7109375" style="26" customWidth="1"/>
    <col min="2311" max="2311" width="1.140625" style="26" customWidth="1"/>
    <col min="2312" max="2312" width="15.7109375" style="26" customWidth="1"/>
    <col min="2313" max="2313" width="1.140625" style="26" customWidth="1"/>
    <col min="2314" max="2314" width="15.7109375" style="26" customWidth="1"/>
    <col min="2315" max="2315" width="1.140625" style="26" customWidth="1"/>
    <col min="2316" max="2316" width="15.7109375" style="26" customWidth="1"/>
    <col min="2317" max="2317" width="1.140625" style="26" customWidth="1"/>
    <col min="2318" max="2318" width="15.7109375" style="26" customWidth="1"/>
    <col min="2319" max="2319" width="1.140625" style="26" customWidth="1"/>
    <col min="2320" max="2320" width="15.7109375" style="26" customWidth="1"/>
    <col min="2321" max="2556" width="9.140625" style="26"/>
    <col min="2557" max="2557" width="35.85546875" style="26" customWidth="1"/>
    <col min="2558" max="2558" width="5.140625" style="26" customWidth="1"/>
    <col min="2559" max="2559" width="1.5703125" style="26" customWidth="1"/>
    <col min="2560" max="2560" width="4.7109375" style="26" customWidth="1"/>
    <col min="2561" max="2561" width="1.140625" style="26" customWidth="1"/>
    <col min="2562" max="2562" width="15.7109375" style="26" customWidth="1"/>
    <col min="2563" max="2563" width="1.140625" style="26" customWidth="1"/>
    <col min="2564" max="2564" width="15.7109375" style="26" customWidth="1"/>
    <col min="2565" max="2565" width="1.28515625" style="26" customWidth="1"/>
    <col min="2566" max="2566" width="15.7109375" style="26" customWidth="1"/>
    <col min="2567" max="2567" width="1.140625" style="26" customWidth="1"/>
    <col min="2568" max="2568" width="15.7109375" style="26" customWidth="1"/>
    <col min="2569" max="2569" width="1.140625" style="26" customWidth="1"/>
    <col min="2570" max="2570" width="15.7109375" style="26" customWidth="1"/>
    <col min="2571" max="2571" width="1.140625" style="26" customWidth="1"/>
    <col min="2572" max="2572" width="15.7109375" style="26" customWidth="1"/>
    <col min="2573" max="2573" width="1.140625" style="26" customWidth="1"/>
    <col min="2574" max="2574" width="15.7109375" style="26" customWidth="1"/>
    <col min="2575" max="2575" width="1.140625" style="26" customWidth="1"/>
    <col min="2576" max="2576" width="15.7109375" style="26" customWidth="1"/>
    <col min="2577" max="2812" width="9.140625" style="26"/>
    <col min="2813" max="2813" width="35.85546875" style="26" customWidth="1"/>
    <col min="2814" max="2814" width="5.140625" style="26" customWidth="1"/>
    <col min="2815" max="2815" width="1.5703125" style="26" customWidth="1"/>
    <col min="2816" max="2816" width="4.7109375" style="26" customWidth="1"/>
    <col min="2817" max="2817" width="1.140625" style="26" customWidth="1"/>
    <col min="2818" max="2818" width="15.7109375" style="26" customWidth="1"/>
    <col min="2819" max="2819" width="1.140625" style="26" customWidth="1"/>
    <col min="2820" max="2820" width="15.7109375" style="26" customWidth="1"/>
    <col min="2821" max="2821" width="1.28515625" style="26" customWidth="1"/>
    <col min="2822" max="2822" width="15.7109375" style="26" customWidth="1"/>
    <col min="2823" max="2823" width="1.140625" style="26" customWidth="1"/>
    <col min="2824" max="2824" width="15.7109375" style="26" customWidth="1"/>
    <col min="2825" max="2825" width="1.140625" style="26" customWidth="1"/>
    <col min="2826" max="2826" width="15.7109375" style="26" customWidth="1"/>
    <col min="2827" max="2827" width="1.140625" style="26" customWidth="1"/>
    <col min="2828" max="2828" width="15.7109375" style="26" customWidth="1"/>
    <col min="2829" max="2829" width="1.140625" style="26" customWidth="1"/>
    <col min="2830" max="2830" width="15.7109375" style="26" customWidth="1"/>
    <col min="2831" max="2831" width="1.140625" style="26" customWidth="1"/>
    <col min="2832" max="2832" width="15.7109375" style="26" customWidth="1"/>
    <col min="2833" max="3068" width="9.140625" style="26"/>
    <col min="3069" max="3069" width="35.85546875" style="26" customWidth="1"/>
    <col min="3070" max="3070" width="5.140625" style="26" customWidth="1"/>
    <col min="3071" max="3071" width="1.5703125" style="26" customWidth="1"/>
    <col min="3072" max="3072" width="4.7109375" style="26" customWidth="1"/>
    <col min="3073" max="3073" width="1.140625" style="26" customWidth="1"/>
    <col min="3074" max="3074" width="15.7109375" style="26" customWidth="1"/>
    <col min="3075" max="3075" width="1.140625" style="26" customWidth="1"/>
    <col min="3076" max="3076" width="15.7109375" style="26" customWidth="1"/>
    <col min="3077" max="3077" width="1.28515625" style="26" customWidth="1"/>
    <col min="3078" max="3078" width="15.7109375" style="26" customWidth="1"/>
    <col min="3079" max="3079" width="1.140625" style="26" customWidth="1"/>
    <col min="3080" max="3080" width="15.7109375" style="26" customWidth="1"/>
    <col min="3081" max="3081" width="1.140625" style="26" customWidth="1"/>
    <col min="3082" max="3082" width="15.7109375" style="26" customWidth="1"/>
    <col min="3083" max="3083" width="1.140625" style="26" customWidth="1"/>
    <col min="3084" max="3084" width="15.7109375" style="26" customWidth="1"/>
    <col min="3085" max="3085" width="1.140625" style="26" customWidth="1"/>
    <col min="3086" max="3086" width="15.7109375" style="26" customWidth="1"/>
    <col min="3087" max="3087" width="1.140625" style="26" customWidth="1"/>
    <col min="3088" max="3088" width="15.7109375" style="26" customWidth="1"/>
    <col min="3089" max="3324" width="9.140625" style="26"/>
    <col min="3325" max="3325" width="35.85546875" style="26" customWidth="1"/>
    <col min="3326" max="3326" width="5.140625" style="26" customWidth="1"/>
    <col min="3327" max="3327" width="1.5703125" style="26" customWidth="1"/>
    <col min="3328" max="3328" width="4.7109375" style="26" customWidth="1"/>
    <col min="3329" max="3329" width="1.140625" style="26" customWidth="1"/>
    <col min="3330" max="3330" width="15.7109375" style="26" customWidth="1"/>
    <col min="3331" max="3331" width="1.140625" style="26" customWidth="1"/>
    <col min="3332" max="3332" width="15.7109375" style="26" customWidth="1"/>
    <col min="3333" max="3333" width="1.28515625" style="26" customWidth="1"/>
    <col min="3334" max="3334" width="15.7109375" style="26" customWidth="1"/>
    <col min="3335" max="3335" width="1.140625" style="26" customWidth="1"/>
    <col min="3336" max="3336" width="15.7109375" style="26" customWidth="1"/>
    <col min="3337" max="3337" width="1.140625" style="26" customWidth="1"/>
    <col min="3338" max="3338" width="15.7109375" style="26" customWidth="1"/>
    <col min="3339" max="3339" width="1.140625" style="26" customWidth="1"/>
    <col min="3340" max="3340" width="15.7109375" style="26" customWidth="1"/>
    <col min="3341" max="3341" width="1.140625" style="26" customWidth="1"/>
    <col min="3342" max="3342" width="15.7109375" style="26" customWidth="1"/>
    <col min="3343" max="3343" width="1.140625" style="26" customWidth="1"/>
    <col min="3344" max="3344" width="15.7109375" style="26" customWidth="1"/>
    <col min="3345" max="3580" width="9.140625" style="26"/>
    <col min="3581" max="3581" width="35.85546875" style="26" customWidth="1"/>
    <col min="3582" max="3582" width="5.140625" style="26" customWidth="1"/>
    <col min="3583" max="3583" width="1.5703125" style="26" customWidth="1"/>
    <col min="3584" max="3584" width="4.7109375" style="26" customWidth="1"/>
    <col min="3585" max="3585" width="1.140625" style="26" customWidth="1"/>
    <col min="3586" max="3586" width="15.7109375" style="26" customWidth="1"/>
    <col min="3587" max="3587" width="1.140625" style="26" customWidth="1"/>
    <col min="3588" max="3588" width="15.7109375" style="26" customWidth="1"/>
    <col min="3589" max="3589" width="1.28515625" style="26" customWidth="1"/>
    <col min="3590" max="3590" width="15.7109375" style="26" customWidth="1"/>
    <col min="3591" max="3591" width="1.140625" style="26" customWidth="1"/>
    <col min="3592" max="3592" width="15.7109375" style="26" customWidth="1"/>
    <col min="3593" max="3593" width="1.140625" style="26" customWidth="1"/>
    <col min="3594" max="3594" width="15.7109375" style="26" customWidth="1"/>
    <col min="3595" max="3595" width="1.140625" style="26" customWidth="1"/>
    <col min="3596" max="3596" width="15.7109375" style="26" customWidth="1"/>
    <col min="3597" max="3597" width="1.140625" style="26" customWidth="1"/>
    <col min="3598" max="3598" width="15.7109375" style="26" customWidth="1"/>
    <col min="3599" max="3599" width="1.140625" style="26" customWidth="1"/>
    <col min="3600" max="3600" width="15.7109375" style="26" customWidth="1"/>
    <col min="3601" max="3836" width="9.140625" style="26"/>
    <col min="3837" max="3837" width="35.85546875" style="26" customWidth="1"/>
    <col min="3838" max="3838" width="5.140625" style="26" customWidth="1"/>
    <col min="3839" max="3839" width="1.5703125" style="26" customWidth="1"/>
    <col min="3840" max="3840" width="4.7109375" style="26" customWidth="1"/>
    <col min="3841" max="3841" width="1.140625" style="26" customWidth="1"/>
    <col min="3842" max="3842" width="15.7109375" style="26" customWidth="1"/>
    <col min="3843" max="3843" width="1.140625" style="26" customWidth="1"/>
    <col min="3844" max="3844" width="15.7109375" style="26" customWidth="1"/>
    <col min="3845" max="3845" width="1.28515625" style="26" customWidth="1"/>
    <col min="3846" max="3846" width="15.7109375" style="26" customWidth="1"/>
    <col min="3847" max="3847" width="1.140625" style="26" customWidth="1"/>
    <col min="3848" max="3848" width="15.7109375" style="26" customWidth="1"/>
    <col min="3849" max="3849" width="1.140625" style="26" customWidth="1"/>
    <col min="3850" max="3850" width="15.7109375" style="26" customWidth="1"/>
    <col min="3851" max="3851" width="1.140625" style="26" customWidth="1"/>
    <col min="3852" max="3852" width="15.7109375" style="26" customWidth="1"/>
    <col min="3853" max="3853" width="1.140625" style="26" customWidth="1"/>
    <col min="3854" max="3854" width="15.7109375" style="26" customWidth="1"/>
    <col min="3855" max="3855" width="1.140625" style="26" customWidth="1"/>
    <col min="3856" max="3856" width="15.7109375" style="26" customWidth="1"/>
    <col min="3857" max="4092" width="9.140625" style="26"/>
    <col min="4093" max="4093" width="35.85546875" style="26" customWidth="1"/>
    <col min="4094" max="4094" width="5.140625" style="26" customWidth="1"/>
    <col min="4095" max="4095" width="1.5703125" style="26" customWidth="1"/>
    <col min="4096" max="4096" width="4.7109375" style="26" customWidth="1"/>
    <col min="4097" max="4097" width="1.140625" style="26" customWidth="1"/>
    <col min="4098" max="4098" width="15.7109375" style="26" customWidth="1"/>
    <col min="4099" max="4099" width="1.140625" style="26" customWidth="1"/>
    <col min="4100" max="4100" width="15.7109375" style="26" customWidth="1"/>
    <col min="4101" max="4101" width="1.28515625" style="26" customWidth="1"/>
    <col min="4102" max="4102" width="15.7109375" style="26" customWidth="1"/>
    <col min="4103" max="4103" width="1.140625" style="26" customWidth="1"/>
    <col min="4104" max="4104" width="15.7109375" style="26" customWidth="1"/>
    <col min="4105" max="4105" width="1.140625" style="26" customWidth="1"/>
    <col min="4106" max="4106" width="15.7109375" style="26" customWidth="1"/>
    <col min="4107" max="4107" width="1.140625" style="26" customWidth="1"/>
    <col min="4108" max="4108" width="15.7109375" style="26" customWidth="1"/>
    <col min="4109" max="4109" width="1.140625" style="26" customWidth="1"/>
    <col min="4110" max="4110" width="15.7109375" style="26" customWidth="1"/>
    <col min="4111" max="4111" width="1.140625" style="26" customWidth="1"/>
    <col min="4112" max="4112" width="15.7109375" style="26" customWidth="1"/>
    <col min="4113" max="4348" width="9.140625" style="26"/>
    <col min="4349" max="4349" width="35.85546875" style="26" customWidth="1"/>
    <col min="4350" max="4350" width="5.140625" style="26" customWidth="1"/>
    <col min="4351" max="4351" width="1.5703125" style="26" customWidth="1"/>
    <col min="4352" max="4352" width="4.7109375" style="26" customWidth="1"/>
    <col min="4353" max="4353" width="1.140625" style="26" customWidth="1"/>
    <col min="4354" max="4354" width="15.7109375" style="26" customWidth="1"/>
    <col min="4355" max="4355" width="1.140625" style="26" customWidth="1"/>
    <col min="4356" max="4356" width="15.7109375" style="26" customWidth="1"/>
    <col min="4357" max="4357" width="1.28515625" style="26" customWidth="1"/>
    <col min="4358" max="4358" width="15.7109375" style="26" customWidth="1"/>
    <col min="4359" max="4359" width="1.140625" style="26" customWidth="1"/>
    <col min="4360" max="4360" width="15.7109375" style="26" customWidth="1"/>
    <col min="4361" max="4361" width="1.140625" style="26" customWidth="1"/>
    <col min="4362" max="4362" width="15.7109375" style="26" customWidth="1"/>
    <col min="4363" max="4363" width="1.140625" style="26" customWidth="1"/>
    <col min="4364" max="4364" width="15.7109375" style="26" customWidth="1"/>
    <col min="4365" max="4365" width="1.140625" style="26" customWidth="1"/>
    <col min="4366" max="4366" width="15.7109375" style="26" customWidth="1"/>
    <col min="4367" max="4367" width="1.140625" style="26" customWidth="1"/>
    <col min="4368" max="4368" width="15.7109375" style="26" customWidth="1"/>
    <col min="4369" max="4604" width="9.140625" style="26"/>
    <col min="4605" max="4605" width="35.85546875" style="26" customWidth="1"/>
    <col min="4606" max="4606" width="5.140625" style="26" customWidth="1"/>
    <col min="4607" max="4607" width="1.5703125" style="26" customWidth="1"/>
    <col min="4608" max="4608" width="4.7109375" style="26" customWidth="1"/>
    <col min="4609" max="4609" width="1.140625" style="26" customWidth="1"/>
    <col min="4610" max="4610" width="15.7109375" style="26" customWidth="1"/>
    <col min="4611" max="4611" width="1.140625" style="26" customWidth="1"/>
    <col min="4612" max="4612" width="15.7109375" style="26" customWidth="1"/>
    <col min="4613" max="4613" width="1.28515625" style="26" customWidth="1"/>
    <col min="4614" max="4614" width="15.7109375" style="26" customWidth="1"/>
    <col min="4615" max="4615" width="1.140625" style="26" customWidth="1"/>
    <col min="4616" max="4616" width="15.7109375" style="26" customWidth="1"/>
    <col min="4617" max="4617" width="1.140625" style="26" customWidth="1"/>
    <col min="4618" max="4618" width="15.7109375" style="26" customWidth="1"/>
    <col min="4619" max="4619" width="1.140625" style="26" customWidth="1"/>
    <col min="4620" max="4620" width="15.7109375" style="26" customWidth="1"/>
    <col min="4621" max="4621" width="1.140625" style="26" customWidth="1"/>
    <col min="4622" max="4622" width="15.7109375" style="26" customWidth="1"/>
    <col min="4623" max="4623" width="1.140625" style="26" customWidth="1"/>
    <col min="4624" max="4624" width="15.7109375" style="26" customWidth="1"/>
    <col min="4625" max="4860" width="9.140625" style="26"/>
    <col min="4861" max="4861" width="35.85546875" style="26" customWidth="1"/>
    <col min="4862" max="4862" width="5.140625" style="26" customWidth="1"/>
    <col min="4863" max="4863" width="1.5703125" style="26" customWidth="1"/>
    <col min="4864" max="4864" width="4.7109375" style="26" customWidth="1"/>
    <col min="4865" max="4865" width="1.140625" style="26" customWidth="1"/>
    <col min="4866" max="4866" width="15.7109375" style="26" customWidth="1"/>
    <col min="4867" max="4867" width="1.140625" style="26" customWidth="1"/>
    <col min="4868" max="4868" width="15.7109375" style="26" customWidth="1"/>
    <col min="4869" max="4869" width="1.28515625" style="26" customWidth="1"/>
    <col min="4870" max="4870" width="15.7109375" style="26" customWidth="1"/>
    <col min="4871" max="4871" width="1.140625" style="26" customWidth="1"/>
    <col min="4872" max="4872" width="15.7109375" style="26" customWidth="1"/>
    <col min="4873" max="4873" width="1.140625" style="26" customWidth="1"/>
    <col min="4874" max="4874" width="15.7109375" style="26" customWidth="1"/>
    <col min="4875" max="4875" width="1.140625" style="26" customWidth="1"/>
    <col min="4876" max="4876" width="15.7109375" style="26" customWidth="1"/>
    <col min="4877" max="4877" width="1.140625" style="26" customWidth="1"/>
    <col min="4878" max="4878" width="15.7109375" style="26" customWidth="1"/>
    <col min="4879" max="4879" width="1.140625" style="26" customWidth="1"/>
    <col min="4880" max="4880" width="15.7109375" style="26" customWidth="1"/>
    <col min="4881" max="5116" width="9.140625" style="26"/>
    <col min="5117" max="5117" width="35.85546875" style="26" customWidth="1"/>
    <col min="5118" max="5118" width="5.140625" style="26" customWidth="1"/>
    <col min="5119" max="5119" width="1.5703125" style="26" customWidth="1"/>
    <col min="5120" max="5120" width="4.7109375" style="26" customWidth="1"/>
    <col min="5121" max="5121" width="1.140625" style="26" customWidth="1"/>
    <col min="5122" max="5122" width="15.7109375" style="26" customWidth="1"/>
    <col min="5123" max="5123" width="1.140625" style="26" customWidth="1"/>
    <col min="5124" max="5124" width="15.7109375" style="26" customWidth="1"/>
    <col min="5125" max="5125" width="1.28515625" style="26" customWidth="1"/>
    <col min="5126" max="5126" width="15.7109375" style="26" customWidth="1"/>
    <col min="5127" max="5127" width="1.140625" style="26" customWidth="1"/>
    <col min="5128" max="5128" width="15.7109375" style="26" customWidth="1"/>
    <col min="5129" max="5129" width="1.140625" style="26" customWidth="1"/>
    <col min="5130" max="5130" width="15.7109375" style="26" customWidth="1"/>
    <col min="5131" max="5131" width="1.140625" style="26" customWidth="1"/>
    <col min="5132" max="5132" width="15.7109375" style="26" customWidth="1"/>
    <col min="5133" max="5133" width="1.140625" style="26" customWidth="1"/>
    <col min="5134" max="5134" width="15.7109375" style="26" customWidth="1"/>
    <col min="5135" max="5135" width="1.140625" style="26" customWidth="1"/>
    <col min="5136" max="5136" width="15.7109375" style="26" customWidth="1"/>
    <col min="5137" max="5372" width="9.140625" style="26"/>
    <col min="5373" max="5373" width="35.85546875" style="26" customWidth="1"/>
    <col min="5374" max="5374" width="5.140625" style="26" customWidth="1"/>
    <col min="5375" max="5375" width="1.5703125" style="26" customWidth="1"/>
    <col min="5376" max="5376" width="4.7109375" style="26" customWidth="1"/>
    <col min="5377" max="5377" width="1.140625" style="26" customWidth="1"/>
    <col min="5378" max="5378" width="15.7109375" style="26" customWidth="1"/>
    <col min="5379" max="5379" width="1.140625" style="26" customWidth="1"/>
    <col min="5380" max="5380" width="15.7109375" style="26" customWidth="1"/>
    <col min="5381" max="5381" width="1.28515625" style="26" customWidth="1"/>
    <col min="5382" max="5382" width="15.7109375" style="26" customWidth="1"/>
    <col min="5383" max="5383" width="1.140625" style="26" customWidth="1"/>
    <col min="5384" max="5384" width="15.7109375" style="26" customWidth="1"/>
    <col min="5385" max="5385" width="1.140625" style="26" customWidth="1"/>
    <col min="5386" max="5386" width="15.7109375" style="26" customWidth="1"/>
    <col min="5387" max="5387" width="1.140625" style="26" customWidth="1"/>
    <col min="5388" max="5388" width="15.7109375" style="26" customWidth="1"/>
    <col min="5389" max="5389" width="1.140625" style="26" customWidth="1"/>
    <col min="5390" max="5390" width="15.7109375" style="26" customWidth="1"/>
    <col min="5391" max="5391" width="1.140625" style="26" customWidth="1"/>
    <col min="5392" max="5392" width="15.7109375" style="26" customWidth="1"/>
    <col min="5393" max="5628" width="9.140625" style="26"/>
    <col min="5629" max="5629" width="35.85546875" style="26" customWidth="1"/>
    <col min="5630" max="5630" width="5.140625" style="26" customWidth="1"/>
    <col min="5631" max="5631" width="1.5703125" style="26" customWidth="1"/>
    <col min="5632" max="5632" width="4.7109375" style="26" customWidth="1"/>
    <col min="5633" max="5633" width="1.140625" style="26" customWidth="1"/>
    <col min="5634" max="5634" width="15.7109375" style="26" customWidth="1"/>
    <col min="5635" max="5635" width="1.140625" style="26" customWidth="1"/>
    <col min="5636" max="5636" width="15.7109375" style="26" customWidth="1"/>
    <col min="5637" max="5637" width="1.28515625" style="26" customWidth="1"/>
    <col min="5638" max="5638" width="15.7109375" style="26" customWidth="1"/>
    <col min="5639" max="5639" width="1.140625" style="26" customWidth="1"/>
    <col min="5640" max="5640" width="15.7109375" style="26" customWidth="1"/>
    <col min="5641" max="5641" width="1.140625" style="26" customWidth="1"/>
    <col min="5642" max="5642" width="15.7109375" style="26" customWidth="1"/>
    <col min="5643" max="5643" width="1.140625" style="26" customWidth="1"/>
    <col min="5644" max="5644" width="15.7109375" style="26" customWidth="1"/>
    <col min="5645" max="5645" width="1.140625" style="26" customWidth="1"/>
    <col min="5646" max="5646" width="15.7109375" style="26" customWidth="1"/>
    <col min="5647" max="5647" width="1.140625" style="26" customWidth="1"/>
    <col min="5648" max="5648" width="15.7109375" style="26" customWidth="1"/>
    <col min="5649" max="5884" width="9.140625" style="26"/>
    <col min="5885" max="5885" width="35.85546875" style="26" customWidth="1"/>
    <col min="5886" max="5886" width="5.140625" style="26" customWidth="1"/>
    <col min="5887" max="5887" width="1.5703125" style="26" customWidth="1"/>
    <col min="5888" max="5888" width="4.7109375" style="26" customWidth="1"/>
    <col min="5889" max="5889" width="1.140625" style="26" customWidth="1"/>
    <col min="5890" max="5890" width="15.7109375" style="26" customWidth="1"/>
    <col min="5891" max="5891" width="1.140625" style="26" customWidth="1"/>
    <col min="5892" max="5892" width="15.7109375" style="26" customWidth="1"/>
    <col min="5893" max="5893" width="1.28515625" style="26" customWidth="1"/>
    <col min="5894" max="5894" width="15.7109375" style="26" customWidth="1"/>
    <col min="5895" max="5895" width="1.140625" style="26" customWidth="1"/>
    <col min="5896" max="5896" width="15.7109375" style="26" customWidth="1"/>
    <col min="5897" max="5897" width="1.140625" style="26" customWidth="1"/>
    <col min="5898" max="5898" width="15.7109375" style="26" customWidth="1"/>
    <col min="5899" max="5899" width="1.140625" style="26" customWidth="1"/>
    <col min="5900" max="5900" width="15.7109375" style="26" customWidth="1"/>
    <col min="5901" max="5901" width="1.140625" style="26" customWidth="1"/>
    <col min="5902" max="5902" width="15.7109375" style="26" customWidth="1"/>
    <col min="5903" max="5903" width="1.140625" style="26" customWidth="1"/>
    <col min="5904" max="5904" width="15.7109375" style="26" customWidth="1"/>
    <col min="5905" max="6140" width="9.140625" style="26"/>
    <col min="6141" max="6141" width="35.85546875" style="26" customWidth="1"/>
    <col min="6142" max="6142" width="5.140625" style="26" customWidth="1"/>
    <col min="6143" max="6143" width="1.5703125" style="26" customWidth="1"/>
    <col min="6144" max="6144" width="4.7109375" style="26" customWidth="1"/>
    <col min="6145" max="6145" width="1.140625" style="26" customWidth="1"/>
    <col min="6146" max="6146" width="15.7109375" style="26" customWidth="1"/>
    <col min="6147" max="6147" width="1.140625" style="26" customWidth="1"/>
    <col min="6148" max="6148" width="15.7109375" style="26" customWidth="1"/>
    <col min="6149" max="6149" width="1.28515625" style="26" customWidth="1"/>
    <col min="6150" max="6150" width="15.7109375" style="26" customWidth="1"/>
    <col min="6151" max="6151" width="1.140625" style="26" customWidth="1"/>
    <col min="6152" max="6152" width="15.7109375" style="26" customWidth="1"/>
    <col min="6153" max="6153" width="1.140625" style="26" customWidth="1"/>
    <col min="6154" max="6154" width="15.7109375" style="26" customWidth="1"/>
    <col min="6155" max="6155" width="1.140625" style="26" customWidth="1"/>
    <col min="6156" max="6156" width="15.7109375" style="26" customWidth="1"/>
    <col min="6157" max="6157" width="1.140625" style="26" customWidth="1"/>
    <col min="6158" max="6158" width="15.7109375" style="26" customWidth="1"/>
    <col min="6159" max="6159" width="1.140625" style="26" customWidth="1"/>
    <col min="6160" max="6160" width="15.7109375" style="26" customWidth="1"/>
    <col min="6161" max="6396" width="9.140625" style="26"/>
    <col min="6397" max="6397" width="35.85546875" style="26" customWidth="1"/>
    <col min="6398" max="6398" width="5.140625" style="26" customWidth="1"/>
    <col min="6399" max="6399" width="1.5703125" style="26" customWidth="1"/>
    <col min="6400" max="6400" width="4.7109375" style="26" customWidth="1"/>
    <col min="6401" max="6401" width="1.140625" style="26" customWidth="1"/>
    <col min="6402" max="6402" width="15.7109375" style="26" customWidth="1"/>
    <col min="6403" max="6403" width="1.140625" style="26" customWidth="1"/>
    <col min="6404" max="6404" width="15.7109375" style="26" customWidth="1"/>
    <col min="6405" max="6405" width="1.28515625" style="26" customWidth="1"/>
    <col min="6406" max="6406" width="15.7109375" style="26" customWidth="1"/>
    <col min="6407" max="6407" width="1.140625" style="26" customWidth="1"/>
    <col min="6408" max="6408" width="15.7109375" style="26" customWidth="1"/>
    <col min="6409" max="6409" width="1.140625" style="26" customWidth="1"/>
    <col min="6410" max="6410" width="15.7109375" style="26" customWidth="1"/>
    <col min="6411" max="6411" width="1.140625" style="26" customWidth="1"/>
    <col min="6412" max="6412" width="15.7109375" style="26" customWidth="1"/>
    <col min="6413" max="6413" width="1.140625" style="26" customWidth="1"/>
    <col min="6414" max="6414" width="15.7109375" style="26" customWidth="1"/>
    <col min="6415" max="6415" width="1.140625" style="26" customWidth="1"/>
    <col min="6416" max="6416" width="15.7109375" style="26" customWidth="1"/>
    <col min="6417" max="6652" width="9.140625" style="26"/>
    <col min="6653" max="6653" width="35.85546875" style="26" customWidth="1"/>
    <col min="6654" max="6654" width="5.140625" style="26" customWidth="1"/>
    <col min="6655" max="6655" width="1.5703125" style="26" customWidth="1"/>
    <col min="6656" max="6656" width="4.7109375" style="26" customWidth="1"/>
    <col min="6657" max="6657" width="1.140625" style="26" customWidth="1"/>
    <col min="6658" max="6658" width="15.7109375" style="26" customWidth="1"/>
    <col min="6659" max="6659" width="1.140625" style="26" customWidth="1"/>
    <col min="6660" max="6660" width="15.7109375" style="26" customWidth="1"/>
    <col min="6661" max="6661" width="1.28515625" style="26" customWidth="1"/>
    <col min="6662" max="6662" width="15.7109375" style="26" customWidth="1"/>
    <col min="6663" max="6663" width="1.140625" style="26" customWidth="1"/>
    <col min="6664" max="6664" width="15.7109375" style="26" customWidth="1"/>
    <col min="6665" max="6665" width="1.140625" style="26" customWidth="1"/>
    <col min="6666" max="6666" width="15.7109375" style="26" customWidth="1"/>
    <col min="6667" max="6667" width="1.140625" style="26" customWidth="1"/>
    <col min="6668" max="6668" width="15.7109375" style="26" customWidth="1"/>
    <col min="6669" max="6669" width="1.140625" style="26" customWidth="1"/>
    <col min="6670" max="6670" width="15.7109375" style="26" customWidth="1"/>
    <col min="6671" max="6671" width="1.140625" style="26" customWidth="1"/>
    <col min="6672" max="6672" width="15.7109375" style="26" customWidth="1"/>
    <col min="6673" max="6908" width="9.140625" style="26"/>
    <col min="6909" max="6909" width="35.85546875" style="26" customWidth="1"/>
    <col min="6910" max="6910" width="5.140625" style="26" customWidth="1"/>
    <col min="6911" max="6911" width="1.5703125" style="26" customWidth="1"/>
    <col min="6912" max="6912" width="4.7109375" style="26" customWidth="1"/>
    <col min="6913" max="6913" width="1.140625" style="26" customWidth="1"/>
    <col min="6914" max="6914" width="15.7109375" style="26" customWidth="1"/>
    <col min="6915" max="6915" width="1.140625" style="26" customWidth="1"/>
    <col min="6916" max="6916" width="15.7109375" style="26" customWidth="1"/>
    <col min="6917" max="6917" width="1.28515625" style="26" customWidth="1"/>
    <col min="6918" max="6918" width="15.7109375" style="26" customWidth="1"/>
    <col min="6919" max="6919" width="1.140625" style="26" customWidth="1"/>
    <col min="6920" max="6920" width="15.7109375" style="26" customWidth="1"/>
    <col min="6921" max="6921" width="1.140625" style="26" customWidth="1"/>
    <col min="6922" max="6922" width="15.7109375" style="26" customWidth="1"/>
    <col min="6923" max="6923" width="1.140625" style="26" customWidth="1"/>
    <col min="6924" max="6924" width="15.7109375" style="26" customWidth="1"/>
    <col min="6925" max="6925" width="1.140625" style="26" customWidth="1"/>
    <col min="6926" max="6926" width="15.7109375" style="26" customWidth="1"/>
    <col min="6927" max="6927" width="1.140625" style="26" customWidth="1"/>
    <col min="6928" max="6928" width="15.7109375" style="26" customWidth="1"/>
    <col min="6929" max="7164" width="9.140625" style="26"/>
    <col min="7165" max="7165" width="35.85546875" style="26" customWidth="1"/>
    <col min="7166" max="7166" width="5.140625" style="26" customWidth="1"/>
    <col min="7167" max="7167" width="1.5703125" style="26" customWidth="1"/>
    <col min="7168" max="7168" width="4.7109375" style="26" customWidth="1"/>
    <col min="7169" max="7169" width="1.140625" style="26" customWidth="1"/>
    <col min="7170" max="7170" width="15.7109375" style="26" customWidth="1"/>
    <col min="7171" max="7171" width="1.140625" style="26" customWidth="1"/>
    <col min="7172" max="7172" width="15.7109375" style="26" customWidth="1"/>
    <col min="7173" max="7173" width="1.28515625" style="26" customWidth="1"/>
    <col min="7174" max="7174" width="15.7109375" style="26" customWidth="1"/>
    <col min="7175" max="7175" width="1.140625" style="26" customWidth="1"/>
    <col min="7176" max="7176" width="15.7109375" style="26" customWidth="1"/>
    <col min="7177" max="7177" width="1.140625" style="26" customWidth="1"/>
    <col min="7178" max="7178" width="15.7109375" style="26" customWidth="1"/>
    <col min="7179" max="7179" width="1.140625" style="26" customWidth="1"/>
    <col min="7180" max="7180" width="15.7109375" style="26" customWidth="1"/>
    <col min="7181" max="7181" width="1.140625" style="26" customWidth="1"/>
    <col min="7182" max="7182" width="15.7109375" style="26" customWidth="1"/>
    <col min="7183" max="7183" width="1.140625" style="26" customWidth="1"/>
    <col min="7184" max="7184" width="15.7109375" style="26" customWidth="1"/>
    <col min="7185" max="7420" width="9.140625" style="26"/>
    <col min="7421" max="7421" width="35.85546875" style="26" customWidth="1"/>
    <col min="7422" max="7422" width="5.140625" style="26" customWidth="1"/>
    <col min="7423" max="7423" width="1.5703125" style="26" customWidth="1"/>
    <col min="7424" max="7424" width="4.7109375" style="26" customWidth="1"/>
    <col min="7425" max="7425" width="1.140625" style="26" customWidth="1"/>
    <col min="7426" max="7426" width="15.7109375" style="26" customWidth="1"/>
    <col min="7427" max="7427" width="1.140625" style="26" customWidth="1"/>
    <col min="7428" max="7428" width="15.7109375" style="26" customWidth="1"/>
    <col min="7429" max="7429" width="1.28515625" style="26" customWidth="1"/>
    <col min="7430" max="7430" width="15.7109375" style="26" customWidth="1"/>
    <col min="7431" max="7431" width="1.140625" style="26" customWidth="1"/>
    <col min="7432" max="7432" width="15.7109375" style="26" customWidth="1"/>
    <col min="7433" max="7433" width="1.140625" style="26" customWidth="1"/>
    <col min="7434" max="7434" width="15.7109375" style="26" customWidth="1"/>
    <col min="7435" max="7435" width="1.140625" style="26" customWidth="1"/>
    <col min="7436" max="7436" width="15.7109375" style="26" customWidth="1"/>
    <col min="7437" max="7437" width="1.140625" style="26" customWidth="1"/>
    <col min="7438" max="7438" width="15.7109375" style="26" customWidth="1"/>
    <col min="7439" max="7439" width="1.140625" style="26" customWidth="1"/>
    <col min="7440" max="7440" width="15.7109375" style="26" customWidth="1"/>
    <col min="7441" max="7676" width="9.140625" style="26"/>
    <col min="7677" max="7677" width="35.85546875" style="26" customWidth="1"/>
    <col min="7678" max="7678" width="5.140625" style="26" customWidth="1"/>
    <col min="7679" max="7679" width="1.5703125" style="26" customWidth="1"/>
    <col min="7680" max="7680" width="4.7109375" style="26" customWidth="1"/>
    <col min="7681" max="7681" width="1.140625" style="26" customWidth="1"/>
    <col min="7682" max="7682" width="15.7109375" style="26" customWidth="1"/>
    <col min="7683" max="7683" width="1.140625" style="26" customWidth="1"/>
    <col min="7684" max="7684" width="15.7109375" style="26" customWidth="1"/>
    <col min="7685" max="7685" width="1.28515625" style="26" customWidth="1"/>
    <col min="7686" max="7686" width="15.7109375" style="26" customWidth="1"/>
    <col min="7687" max="7687" width="1.140625" style="26" customWidth="1"/>
    <col min="7688" max="7688" width="15.7109375" style="26" customWidth="1"/>
    <col min="7689" max="7689" width="1.140625" style="26" customWidth="1"/>
    <col min="7690" max="7690" width="15.7109375" style="26" customWidth="1"/>
    <col min="7691" max="7691" width="1.140625" style="26" customWidth="1"/>
    <col min="7692" max="7692" width="15.7109375" style="26" customWidth="1"/>
    <col min="7693" max="7693" width="1.140625" style="26" customWidth="1"/>
    <col min="7694" max="7694" width="15.7109375" style="26" customWidth="1"/>
    <col min="7695" max="7695" width="1.140625" style="26" customWidth="1"/>
    <col min="7696" max="7696" width="15.7109375" style="26" customWidth="1"/>
    <col min="7697" max="7932" width="9.140625" style="26"/>
    <col min="7933" max="7933" width="35.85546875" style="26" customWidth="1"/>
    <col min="7934" max="7934" width="5.140625" style="26" customWidth="1"/>
    <col min="7935" max="7935" width="1.5703125" style="26" customWidth="1"/>
    <col min="7936" max="7936" width="4.7109375" style="26" customWidth="1"/>
    <col min="7937" max="7937" width="1.140625" style="26" customWidth="1"/>
    <col min="7938" max="7938" width="15.7109375" style="26" customWidth="1"/>
    <col min="7939" max="7939" width="1.140625" style="26" customWidth="1"/>
    <col min="7940" max="7940" width="15.7109375" style="26" customWidth="1"/>
    <col min="7941" max="7941" width="1.28515625" style="26" customWidth="1"/>
    <col min="7942" max="7942" width="15.7109375" style="26" customWidth="1"/>
    <col min="7943" max="7943" width="1.140625" style="26" customWidth="1"/>
    <col min="7944" max="7944" width="15.7109375" style="26" customWidth="1"/>
    <col min="7945" max="7945" width="1.140625" style="26" customWidth="1"/>
    <col min="7946" max="7946" width="15.7109375" style="26" customWidth="1"/>
    <col min="7947" max="7947" width="1.140625" style="26" customWidth="1"/>
    <col min="7948" max="7948" width="15.7109375" style="26" customWidth="1"/>
    <col min="7949" max="7949" width="1.140625" style="26" customWidth="1"/>
    <col min="7950" max="7950" width="15.7109375" style="26" customWidth="1"/>
    <col min="7951" max="7951" width="1.140625" style="26" customWidth="1"/>
    <col min="7952" max="7952" width="15.7109375" style="26" customWidth="1"/>
    <col min="7953" max="8188" width="9.140625" style="26"/>
    <col min="8189" max="8189" width="35.85546875" style="26" customWidth="1"/>
    <col min="8190" max="8190" width="5.140625" style="26" customWidth="1"/>
    <col min="8191" max="8191" width="1.5703125" style="26" customWidth="1"/>
    <col min="8192" max="8192" width="4.7109375" style="26" customWidth="1"/>
    <col min="8193" max="8193" width="1.140625" style="26" customWidth="1"/>
    <col min="8194" max="8194" width="15.7109375" style="26" customWidth="1"/>
    <col min="8195" max="8195" width="1.140625" style="26" customWidth="1"/>
    <col min="8196" max="8196" width="15.7109375" style="26" customWidth="1"/>
    <col min="8197" max="8197" width="1.28515625" style="26" customWidth="1"/>
    <col min="8198" max="8198" width="15.7109375" style="26" customWidth="1"/>
    <col min="8199" max="8199" width="1.140625" style="26" customWidth="1"/>
    <col min="8200" max="8200" width="15.7109375" style="26" customWidth="1"/>
    <col min="8201" max="8201" width="1.140625" style="26" customWidth="1"/>
    <col min="8202" max="8202" width="15.7109375" style="26" customWidth="1"/>
    <col min="8203" max="8203" width="1.140625" style="26" customWidth="1"/>
    <col min="8204" max="8204" width="15.7109375" style="26" customWidth="1"/>
    <col min="8205" max="8205" width="1.140625" style="26" customWidth="1"/>
    <col min="8206" max="8206" width="15.7109375" style="26" customWidth="1"/>
    <col min="8207" max="8207" width="1.140625" style="26" customWidth="1"/>
    <col min="8208" max="8208" width="15.7109375" style="26" customWidth="1"/>
    <col min="8209" max="8444" width="9.140625" style="26"/>
    <col min="8445" max="8445" width="35.85546875" style="26" customWidth="1"/>
    <col min="8446" max="8446" width="5.140625" style="26" customWidth="1"/>
    <col min="8447" max="8447" width="1.5703125" style="26" customWidth="1"/>
    <col min="8448" max="8448" width="4.7109375" style="26" customWidth="1"/>
    <col min="8449" max="8449" width="1.140625" style="26" customWidth="1"/>
    <col min="8450" max="8450" width="15.7109375" style="26" customWidth="1"/>
    <col min="8451" max="8451" width="1.140625" style="26" customWidth="1"/>
    <col min="8452" max="8452" width="15.7109375" style="26" customWidth="1"/>
    <col min="8453" max="8453" width="1.28515625" style="26" customWidth="1"/>
    <col min="8454" max="8454" width="15.7109375" style="26" customWidth="1"/>
    <col min="8455" max="8455" width="1.140625" style="26" customWidth="1"/>
    <col min="8456" max="8456" width="15.7109375" style="26" customWidth="1"/>
    <col min="8457" max="8457" width="1.140625" style="26" customWidth="1"/>
    <col min="8458" max="8458" width="15.7109375" style="26" customWidth="1"/>
    <col min="8459" max="8459" width="1.140625" style="26" customWidth="1"/>
    <col min="8460" max="8460" width="15.7109375" style="26" customWidth="1"/>
    <col min="8461" max="8461" width="1.140625" style="26" customWidth="1"/>
    <col min="8462" max="8462" width="15.7109375" style="26" customWidth="1"/>
    <col min="8463" max="8463" width="1.140625" style="26" customWidth="1"/>
    <col min="8464" max="8464" width="15.7109375" style="26" customWidth="1"/>
    <col min="8465" max="8700" width="9.140625" style="26"/>
    <col min="8701" max="8701" width="35.85546875" style="26" customWidth="1"/>
    <col min="8702" max="8702" width="5.140625" style="26" customWidth="1"/>
    <col min="8703" max="8703" width="1.5703125" style="26" customWidth="1"/>
    <col min="8704" max="8704" width="4.7109375" style="26" customWidth="1"/>
    <col min="8705" max="8705" width="1.140625" style="26" customWidth="1"/>
    <col min="8706" max="8706" width="15.7109375" style="26" customWidth="1"/>
    <col min="8707" max="8707" width="1.140625" style="26" customWidth="1"/>
    <col min="8708" max="8708" width="15.7109375" style="26" customWidth="1"/>
    <col min="8709" max="8709" width="1.28515625" style="26" customWidth="1"/>
    <col min="8710" max="8710" width="15.7109375" style="26" customWidth="1"/>
    <col min="8711" max="8711" width="1.140625" style="26" customWidth="1"/>
    <col min="8712" max="8712" width="15.7109375" style="26" customWidth="1"/>
    <col min="8713" max="8713" width="1.140625" style="26" customWidth="1"/>
    <col min="8714" max="8714" width="15.7109375" style="26" customWidth="1"/>
    <col min="8715" max="8715" width="1.140625" style="26" customWidth="1"/>
    <col min="8716" max="8716" width="15.7109375" style="26" customWidth="1"/>
    <col min="8717" max="8717" width="1.140625" style="26" customWidth="1"/>
    <col min="8718" max="8718" width="15.7109375" style="26" customWidth="1"/>
    <col min="8719" max="8719" width="1.140625" style="26" customWidth="1"/>
    <col min="8720" max="8720" width="15.7109375" style="26" customWidth="1"/>
    <col min="8721" max="8956" width="9.140625" style="26"/>
    <col min="8957" max="8957" width="35.85546875" style="26" customWidth="1"/>
    <col min="8958" max="8958" width="5.140625" style="26" customWidth="1"/>
    <col min="8959" max="8959" width="1.5703125" style="26" customWidth="1"/>
    <col min="8960" max="8960" width="4.7109375" style="26" customWidth="1"/>
    <col min="8961" max="8961" width="1.140625" style="26" customWidth="1"/>
    <col min="8962" max="8962" width="15.7109375" style="26" customWidth="1"/>
    <col min="8963" max="8963" width="1.140625" style="26" customWidth="1"/>
    <col min="8964" max="8964" width="15.7109375" style="26" customWidth="1"/>
    <col min="8965" max="8965" width="1.28515625" style="26" customWidth="1"/>
    <col min="8966" max="8966" width="15.7109375" style="26" customWidth="1"/>
    <col min="8967" max="8967" width="1.140625" style="26" customWidth="1"/>
    <col min="8968" max="8968" width="15.7109375" style="26" customWidth="1"/>
    <col min="8969" max="8969" width="1.140625" style="26" customWidth="1"/>
    <col min="8970" max="8970" width="15.7109375" style="26" customWidth="1"/>
    <col min="8971" max="8971" width="1.140625" style="26" customWidth="1"/>
    <col min="8972" max="8972" width="15.7109375" style="26" customWidth="1"/>
    <col min="8973" max="8973" width="1.140625" style="26" customWidth="1"/>
    <col min="8974" max="8974" width="15.7109375" style="26" customWidth="1"/>
    <col min="8975" max="8975" width="1.140625" style="26" customWidth="1"/>
    <col min="8976" max="8976" width="15.7109375" style="26" customWidth="1"/>
    <col min="8977" max="9212" width="9.140625" style="26"/>
    <col min="9213" max="9213" width="35.85546875" style="26" customWidth="1"/>
    <col min="9214" max="9214" width="5.140625" style="26" customWidth="1"/>
    <col min="9215" max="9215" width="1.5703125" style="26" customWidth="1"/>
    <col min="9216" max="9216" width="4.7109375" style="26" customWidth="1"/>
    <col min="9217" max="9217" width="1.140625" style="26" customWidth="1"/>
    <col min="9218" max="9218" width="15.7109375" style="26" customWidth="1"/>
    <col min="9219" max="9219" width="1.140625" style="26" customWidth="1"/>
    <col min="9220" max="9220" width="15.7109375" style="26" customWidth="1"/>
    <col min="9221" max="9221" width="1.28515625" style="26" customWidth="1"/>
    <col min="9222" max="9222" width="15.7109375" style="26" customWidth="1"/>
    <col min="9223" max="9223" width="1.140625" style="26" customWidth="1"/>
    <col min="9224" max="9224" width="15.7109375" style="26" customWidth="1"/>
    <col min="9225" max="9225" width="1.140625" style="26" customWidth="1"/>
    <col min="9226" max="9226" width="15.7109375" style="26" customWidth="1"/>
    <col min="9227" max="9227" width="1.140625" style="26" customWidth="1"/>
    <col min="9228" max="9228" width="15.7109375" style="26" customWidth="1"/>
    <col min="9229" max="9229" width="1.140625" style="26" customWidth="1"/>
    <col min="9230" max="9230" width="15.7109375" style="26" customWidth="1"/>
    <col min="9231" max="9231" width="1.140625" style="26" customWidth="1"/>
    <col min="9232" max="9232" width="15.7109375" style="26" customWidth="1"/>
    <col min="9233" max="9468" width="9.140625" style="26"/>
    <col min="9469" max="9469" width="35.85546875" style="26" customWidth="1"/>
    <col min="9470" max="9470" width="5.140625" style="26" customWidth="1"/>
    <col min="9471" max="9471" width="1.5703125" style="26" customWidth="1"/>
    <col min="9472" max="9472" width="4.7109375" style="26" customWidth="1"/>
    <col min="9473" max="9473" width="1.140625" style="26" customWidth="1"/>
    <col min="9474" max="9474" width="15.7109375" style="26" customWidth="1"/>
    <col min="9475" max="9475" width="1.140625" style="26" customWidth="1"/>
    <col min="9476" max="9476" width="15.7109375" style="26" customWidth="1"/>
    <col min="9477" max="9477" width="1.28515625" style="26" customWidth="1"/>
    <col min="9478" max="9478" width="15.7109375" style="26" customWidth="1"/>
    <col min="9479" max="9479" width="1.140625" style="26" customWidth="1"/>
    <col min="9480" max="9480" width="15.7109375" style="26" customWidth="1"/>
    <col min="9481" max="9481" width="1.140625" style="26" customWidth="1"/>
    <col min="9482" max="9482" width="15.7109375" style="26" customWidth="1"/>
    <col min="9483" max="9483" width="1.140625" style="26" customWidth="1"/>
    <col min="9484" max="9484" width="15.7109375" style="26" customWidth="1"/>
    <col min="9485" max="9485" width="1.140625" style="26" customWidth="1"/>
    <col min="9486" max="9486" width="15.7109375" style="26" customWidth="1"/>
    <col min="9487" max="9487" width="1.140625" style="26" customWidth="1"/>
    <col min="9488" max="9488" width="15.7109375" style="26" customWidth="1"/>
    <col min="9489" max="9724" width="9.140625" style="26"/>
    <col min="9725" max="9725" width="35.85546875" style="26" customWidth="1"/>
    <col min="9726" max="9726" width="5.140625" style="26" customWidth="1"/>
    <col min="9727" max="9727" width="1.5703125" style="26" customWidth="1"/>
    <col min="9728" max="9728" width="4.7109375" style="26" customWidth="1"/>
    <col min="9729" max="9729" width="1.140625" style="26" customWidth="1"/>
    <col min="9730" max="9730" width="15.7109375" style="26" customWidth="1"/>
    <col min="9731" max="9731" width="1.140625" style="26" customWidth="1"/>
    <col min="9732" max="9732" width="15.7109375" style="26" customWidth="1"/>
    <col min="9733" max="9733" width="1.28515625" style="26" customWidth="1"/>
    <col min="9734" max="9734" width="15.7109375" style="26" customWidth="1"/>
    <col min="9735" max="9735" width="1.140625" style="26" customWidth="1"/>
    <col min="9736" max="9736" width="15.7109375" style="26" customWidth="1"/>
    <col min="9737" max="9737" width="1.140625" style="26" customWidth="1"/>
    <col min="9738" max="9738" width="15.7109375" style="26" customWidth="1"/>
    <col min="9739" max="9739" width="1.140625" style="26" customWidth="1"/>
    <col min="9740" max="9740" width="15.7109375" style="26" customWidth="1"/>
    <col min="9741" max="9741" width="1.140625" style="26" customWidth="1"/>
    <col min="9742" max="9742" width="15.7109375" style="26" customWidth="1"/>
    <col min="9743" max="9743" width="1.140625" style="26" customWidth="1"/>
    <col min="9744" max="9744" width="15.7109375" style="26" customWidth="1"/>
    <col min="9745" max="9980" width="9.140625" style="26"/>
    <col min="9981" max="9981" width="35.85546875" style="26" customWidth="1"/>
    <col min="9982" max="9982" width="5.140625" style="26" customWidth="1"/>
    <col min="9983" max="9983" width="1.5703125" style="26" customWidth="1"/>
    <col min="9984" max="9984" width="4.7109375" style="26" customWidth="1"/>
    <col min="9985" max="9985" width="1.140625" style="26" customWidth="1"/>
    <col min="9986" max="9986" width="15.7109375" style="26" customWidth="1"/>
    <col min="9987" max="9987" width="1.140625" style="26" customWidth="1"/>
    <col min="9988" max="9988" width="15.7109375" style="26" customWidth="1"/>
    <col min="9989" max="9989" width="1.28515625" style="26" customWidth="1"/>
    <col min="9990" max="9990" width="15.7109375" style="26" customWidth="1"/>
    <col min="9991" max="9991" width="1.140625" style="26" customWidth="1"/>
    <col min="9992" max="9992" width="15.7109375" style="26" customWidth="1"/>
    <col min="9993" max="9993" width="1.140625" style="26" customWidth="1"/>
    <col min="9994" max="9994" width="15.7109375" style="26" customWidth="1"/>
    <col min="9995" max="9995" width="1.140625" style="26" customWidth="1"/>
    <col min="9996" max="9996" width="15.7109375" style="26" customWidth="1"/>
    <col min="9997" max="9997" width="1.140625" style="26" customWidth="1"/>
    <col min="9998" max="9998" width="15.7109375" style="26" customWidth="1"/>
    <col min="9999" max="9999" width="1.140625" style="26" customWidth="1"/>
    <col min="10000" max="10000" width="15.7109375" style="26" customWidth="1"/>
    <col min="10001" max="10236" width="9.140625" style="26"/>
    <col min="10237" max="10237" width="35.85546875" style="26" customWidth="1"/>
    <col min="10238" max="10238" width="5.140625" style="26" customWidth="1"/>
    <col min="10239" max="10239" width="1.5703125" style="26" customWidth="1"/>
    <col min="10240" max="10240" width="4.7109375" style="26" customWidth="1"/>
    <col min="10241" max="10241" width="1.140625" style="26" customWidth="1"/>
    <col min="10242" max="10242" width="15.7109375" style="26" customWidth="1"/>
    <col min="10243" max="10243" width="1.140625" style="26" customWidth="1"/>
    <col min="10244" max="10244" width="15.7109375" style="26" customWidth="1"/>
    <col min="10245" max="10245" width="1.28515625" style="26" customWidth="1"/>
    <col min="10246" max="10246" width="15.7109375" style="26" customWidth="1"/>
    <col min="10247" max="10247" width="1.140625" style="26" customWidth="1"/>
    <col min="10248" max="10248" width="15.7109375" style="26" customWidth="1"/>
    <col min="10249" max="10249" width="1.140625" style="26" customWidth="1"/>
    <col min="10250" max="10250" width="15.7109375" style="26" customWidth="1"/>
    <col min="10251" max="10251" width="1.140625" style="26" customWidth="1"/>
    <col min="10252" max="10252" width="15.7109375" style="26" customWidth="1"/>
    <col min="10253" max="10253" width="1.140625" style="26" customWidth="1"/>
    <col min="10254" max="10254" width="15.7109375" style="26" customWidth="1"/>
    <col min="10255" max="10255" width="1.140625" style="26" customWidth="1"/>
    <col min="10256" max="10256" width="15.7109375" style="26" customWidth="1"/>
    <col min="10257" max="10492" width="9.140625" style="26"/>
    <col min="10493" max="10493" width="35.85546875" style="26" customWidth="1"/>
    <col min="10494" max="10494" width="5.140625" style="26" customWidth="1"/>
    <col min="10495" max="10495" width="1.5703125" style="26" customWidth="1"/>
    <col min="10496" max="10496" width="4.7109375" style="26" customWidth="1"/>
    <col min="10497" max="10497" width="1.140625" style="26" customWidth="1"/>
    <col min="10498" max="10498" width="15.7109375" style="26" customWidth="1"/>
    <col min="10499" max="10499" width="1.140625" style="26" customWidth="1"/>
    <col min="10500" max="10500" width="15.7109375" style="26" customWidth="1"/>
    <col min="10501" max="10501" width="1.28515625" style="26" customWidth="1"/>
    <col min="10502" max="10502" width="15.7109375" style="26" customWidth="1"/>
    <col min="10503" max="10503" width="1.140625" style="26" customWidth="1"/>
    <col min="10504" max="10504" width="15.7109375" style="26" customWidth="1"/>
    <col min="10505" max="10505" width="1.140625" style="26" customWidth="1"/>
    <col min="10506" max="10506" width="15.7109375" style="26" customWidth="1"/>
    <col min="10507" max="10507" width="1.140625" style="26" customWidth="1"/>
    <col min="10508" max="10508" width="15.7109375" style="26" customWidth="1"/>
    <col min="10509" max="10509" width="1.140625" style="26" customWidth="1"/>
    <col min="10510" max="10510" width="15.7109375" style="26" customWidth="1"/>
    <col min="10511" max="10511" width="1.140625" style="26" customWidth="1"/>
    <col min="10512" max="10512" width="15.7109375" style="26" customWidth="1"/>
    <col min="10513" max="10748" width="9.140625" style="26"/>
    <col min="10749" max="10749" width="35.85546875" style="26" customWidth="1"/>
    <col min="10750" max="10750" width="5.140625" style="26" customWidth="1"/>
    <col min="10751" max="10751" width="1.5703125" style="26" customWidth="1"/>
    <col min="10752" max="10752" width="4.7109375" style="26" customWidth="1"/>
    <col min="10753" max="10753" width="1.140625" style="26" customWidth="1"/>
    <col min="10754" max="10754" width="15.7109375" style="26" customWidth="1"/>
    <col min="10755" max="10755" width="1.140625" style="26" customWidth="1"/>
    <col min="10756" max="10756" width="15.7109375" style="26" customWidth="1"/>
    <col min="10757" max="10757" width="1.28515625" style="26" customWidth="1"/>
    <col min="10758" max="10758" width="15.7109375" style="26" customWidth="1"/>
    <col min="10759" max="10759" width="1.140625" style="26" customWidth="1"/>
    <col min="10760" max="10760" width="15.7109375" style="26" customWidth="1"/>
    <col min="10761" max="10761" width="1.140625" style="26" customWidth="1"/>
    <col min="10762" max="10762" width="15.7109375" style="26" customWidth="1"/>
    <col min="10763" max="10763" width="1.140625" style="26" customWidth="1"/>
    <col min="10764" max="10764" width="15.7109375" style="26" customWidth="1"/>
    <col min="10765" max="10765" width="1.140625" style="26" customWidth="1"/>
    <col min="10766" max="10766" width="15.7109375" style="26" customWidth="1"/>
    <col min="10767" max="10767" width="1.140625" style="26" customWidth="1"/>
    <col min="10768" max="10768" width="15.7109375" style="26" customWidth="1"/>
    <col min="10769" max="11004" width="9.140625" style="26"/>
    <col min="11005" max="11005" width="35.85546875" style="26" customWidth="1"/>
    <col min="11006" max="11006" width="5.140625" style="26" customWidth="1"/>
    <col min="11007" max="11007" width="1.5703125" style="26" customWidth="1"/>
    <col min="11008" max="11008" width="4.7109375" style="26" customWidth="1"/>
    <col min="11009" max="11009" width="1.140625" style="26" customWidth="1"/>
    <col min="11010" max="11010" width="15.7109375" style="26" customWidth="1"/>
    <col min="11011" max="11011" width="1.140625" style="26" customWidth="1"/>
    <col min="11012" max="11012" width="15.7109375" style="26" customWidth="1"/>
    <col min="11013" max="11013" width="1.28515625" style="26" customWidth="1"/>
    <col min="11014" max="11014" width="15.7109375" style="26" customWidth="1"/>
    <col min="11015" max="11015" width="1.140625" style="26" customWidth="1"/>
    <col min="11016" max="11016" width="15.7109375" style="26" customWidth="1"/>
    <col min="11017" max="11017" width="1.140625" style="26" customWidth="1"/>
    <col min="11018" max="11018" width="15.7109375" style="26" customWidth="1"/>
    <col min="11019" max="11019" width="1.140625" style="26" customWidth="1"/>
    <col min="11020" max="11020" width="15.7109375" style="26" customWidth="1"/>
    <col min="11021" max="11021" width="1.140625" style="26" customWidth="1"/>
    <col min="11022" max="11022" width="15.7109375" style="26" customWidth="1"/>
    <col min="11023" max="11023" width="1.140625" style="26" customWidth="1"/>
    <col min="11024" max="11024" width="15.7109375" style="26" customWidth="1"/>
    <col min="11025" max="11260" width="9.140625" style="26"/>
    <col min="11261" max="11261" width="35.85546875" style="26" customWidth="1"/>
    <col min="11262" max="11262" width="5.140625" style="26" customWidth="1"/>
    <col min="11263" max="11263" width="1.5703125" style="26" customWidth="1"/>
    <col min="11264" max="11264" width="4.7109375" style="26" customWidth="1"/>
    <col min="11265" max="11265" width="1.140625" style="26" customWidth="1"/>
    <col min="11266" max="11266" width="15.7109375" style="26" customWidth="1"/>
    <col min="11267" max="11267" width="1.140625" style="26" customWidth="1"/>
    <col min="11268" max="11268" width="15.7109375" style="26" customWidth="1"/>
    <col min="11269" max="11269" width="1.28515625" style="26" customWidth="1"/>
    <col min="11270" max="11270" width="15.7109375" style="26" customWidth="1"/>
    <col min="11271" max="11271" width="1.140625" style="26" customWidth="1"/>
    <col min="11272" max="11272" width="15.7109375" style="26" customWidth="1"/>
    <col min="11273" max="11273" width="1.140625" style="26" customWidth="1"/>
    <col min="11274" max="11274" width="15.7109375" style="26" customWidth="1"/>
    <col min="11275" max="11275" width="1.140625" style="26" customWidth="1"/>
    <col min="11276" max="11276" width="15.7109375" style="26" customWidth="1"/>
    <col min="11277" max="11277" width="1.140625" style="26" customWidth="1"/>
    <col min="11278" max="11278" width="15.7109375" style="26" customWidth="1"/>
    <col min="11279" max="11279" width="1.140625" style="26" customWidth="1"/>
    <col min="11280" max="11280" width="15.7109375" style="26" customWidth="1"/>
    <col min="11281" max="11516" width="9.140625" style="26"/>
    <col min="11517" max="11517" width="35.85546875" style="26" customWidth="1"/>
    <col min="11518" max="11518" width="5.140625" style="26" customWidth="1"/>
    <col min="11519" max="11519" width="1.5703125" style="26" customWidth="1"/>
    <col min="11520" max="11520" width="4.7109375" style="26" customWidth="1"/>
    <col min="11521" max="11521" width="1.140625" style="26" customWidth="1"/>
    <col min="11522" max="11522" width="15.7109375" style="26" customWidth="1"/>
    <col min="11523" max="11523" width="1.140625" style="26" customWidth="1"/>
    <col min="11524" max="11524" width="15.7109375" style="26" customWidth="1"/>
    <col min="11525" max="11525" width="1.28515625" style="26" customWidth="1"/>
    <col min="11526" max="11526" width="15.7109375" style="26" customWidth="1"/>
    <col min="11527" max="11527" width="1.140625" style="26" customWidth="1"/>
    <col min="11528" max="11528" width="15.7109375" style="26" customWidth="1"/>
    <col min="11529" max="11529" width="1.140625" style="26" customWidth="1"/>
    <col min="11530" max="11530" width="15.7109375" style="26" customWidth="1"/>
    <col min="11531" max="11531" width="1.140625" style="26" customWidth="1"/>
    <col min="11532" max="11532" width="15.7109375" style="26" customWidth="1"/>
    <col min="11533" max="11533" width="1.140625" style="26" customWidth="1"/>
    <col min="11534" max="11534" width="15.7109375" style="26" customWidth="1"/>
    <col min="11535" max="11535" width="1.140625" style="26" customWidth="1"/>
    <col min="11536" max="11536" width="15.7109375" style="26" customWidth="1"/>
    <col min="11537" max="11772" width="9.140625" style="26"/>
    <col min="11773" max="11773" width="35.85546875" style="26" customWidth="1"/>
    <col min="11774" max="11774" width="5.140625" style="26" customWidth="1"/>
    <col min="11775" max="11775" width="1.5703125" style="26" customWidth="1"/>
    <col min="11776" max="11776" width="4.7109375" style="26" customWidth="1"/>
    <col min="11777" max="11777" width="1.140625" style="26" customWidth="1"/>
    <col min="11778" max="11778" width="15.7109375" style="26" customWidth="1"/>
    <col min="11779" max="11779" width="1.140625" style="26" customWidth="1"/>
    <col min="11780" max="11780" width="15.7109375" style="26" customWidth="1"/>
    <col min="11781" max="11781" width="1.28515625" style="26" customWidth="1"/>
    <col min="11782" max="11782" width="15.7109375" style="26" customWidth="1"/>
    <col min="11783" max="11783" width="1.140625" style="26" customWidth="1"/>
    <col min="11784" max="11784" width="15.7109375" style="26" customWidth="1"/>
    <col min="11785" max="11785" width="1.140625" style="26" customWidth="1"/>
    <col min="11786" max="11786" width="15.7109375" style="26" customWidth="1"/>
    <col min="11787" max="11787" width="1.140625" style="26" customWidth="1"/>
    <col min="11788" max="11788" width="15.7109375" style="26" customWidth="1"/>
    <col min="11789" max="11789" width="1.140625" style="26" customWidth="1"/>
    <col min="11790" max="11790" width="15.7109375" style="26" customWidth="1"/>
    <col min="11791" max="11791" width="1.140625" style="26" customWidth="1"/>
    <col min="11792" max="11792" width="15.7109375" style="26" customWidth="1"/>
    <col min="11793" max="12028" width="9.140625" style="26"/>
    <col min="12029" max="12029" width="35.85546875" style="26" customWidth="1"/>
    <col min="12030" max="12030" width="5.140625" style="26" customWidth="1"/>
    <col min="12031" max="12031" width="1.5703125" style="26" customWidth="1"/>
    <col min="12032" max="12032" width="4.7109375" style="26" customWidth="1"/>
    <col min="12033" max="12033" width="1.140625" style="26" customWidth="1"/>
    <col min="12034" max="12034" width="15.7109375" style="26" customWidth="1"/>
    <col min="12035" max="12035" width="1.140625" style="26" customWidth="1"/>
    <col min="12036" max="12036" width="15.7109375" style="26" customWidth="1"/>
    <col min="12037" max="12037" width="1.28515625" style="26" customWidth="1"/>
    <col min="12038" max="12038" width="15.7109375" style="26" customWidth="1"/>
    <col min="12039" max="12039" width="1.140625" style="26" customWidth="1"/>
    <col min="12040" max="12040" width="15.7109375" style="26" customWidth="1"/>
    <col min="12041" max="12041" width="1.140625" style="26" customWidth="1"/>
    <col min="12042" max="12042" width="15.7109375" style="26" customWidth="1"/>
    <col min="12043" max="12043" width="1.140625" style="26" customWidth="1"/>
    <col min="12044" max="12044" width="15.7109375" style="26" customWidth="1"/>
    <col min="12045" max="12045" width="1.140625" style="26" customWidth="1"/>
    <col min="12046" max="12046" width="15.7109375" style="26" customWidth="1"/>
    <col min="12047" max="12047" width="1.140625" style="26" customWidth="1"/>
    <col min="12048" max="12048" width="15.7109375" style="26" customWidth="1"/>
    <col min="12049" max="12284" width="9.140625" style="26"/>
    <col min="12285" max="12285" width="35.85546875" style="26" customWidth="1"/>
    <col min="12286" max="12286" width="5.140625" style="26" customWidth="1"/>
    <col min="12287" max="12287" width="1.5703125" style="26" customWidth="1"/>
    <col min="12288" max="12288" width="4.7109375" style="26" customWidth="1"/>
    <col min="12289" max="12289" width="1.140625" style="26" customWidth="1"/>
    <col min="12290" max="12290" width="15.7109375" style="26" customWidth="1"/>
    <col min="12291" max="12291" width="1.140625" style="26" customWidth="1"/>
    <col min="12292" max="12292" width="15.7109375" style="26" customWidth="1"/>
    <col min="12293" max="12293" width="1.28515625" style="26" customWidth="1"/>
    <col min="12294" max="12294" width="15.7109375" style="26" customWidth="1"/>
    <col min="12295" max="12295" width="1.140625" style="26" customWidth="1"/>
    <col min="12296" max="12296" width="15.7109375" style="26" customWidth="1"/>
    <col min="12297" max="12297" width="1.140625" style="26" customWidth="1"/>
    <col min="12298" max="12298" width="15.7109375" style="26" customWidth="1"/>
    <col min="12299" max="12299" width="1.140625" style="26" customWidth="1"/>
    <col min="12300" max="12300" width="15.7109375" style="26" customWidth="1"/>
    <col min="12301" max="12301" width="1.140625" style="26" customWidth="1"/>
    <col min="12302" max="12302" width="15.7109375" style="26" customWidth="1"/>
    <col min="12303" max="12303" width="1.140625" style="26" customWidth="1"/>
    <col min="12304" max="12304" width="15.7109375" style="26" customWidth="1"/>
    <col min="12305" max="12540" width="9.140625" style="26"/>
    <col min="12541" max="12541" width="35.85546875" style="26" customWidth="1"/>
    <col min="12542" max="12542" width="5.140625" style="26" customWidth="1"/>
    <col min="12543" max="12543" width="1.5703125" style="26" customWidth="1"/>
    <col min="12544" max="12544" width="4.7109375" style="26" customWidth="1"/>
    <col min="12545" max="12545" width="1.140625" style="26" customWidth="1"/>
    <col min="12546" max="12546" width="15.7109375" style="26" customWidth="1"/>
    <col min="12547" max="12547" width="1.140625" style="26" customWidth="1"/>
    <col min="12548" max="12548" width="15.7109375" style="26" customWidth="1"/>
    <col min="12549" max="12549" width="1.28515625" style="26" customWidth="1"/>
    <col min="12550" max="12550" width="15.7109375" style="26" customWidth="1"/>
    <col min="12551" max="12551" width="1.140625" style="26" customWidth="1"/>
    <col min="12552" max="12552" width="15.7109375" style="26" customWidth="1"/>
    <col min="12553" max="12553" width="1.140625" style="26" customWidth="1"/>
    <col min="12554" max="12554" width="15.7109375" style="26" customWidth="1"/>
    <col min="12555" max="12555" width="1.140625" style="26" customWidth="1"/>
    <col min="12556" max="12556" width="15.7109375" style="26" customWidth="1"/>
    <col min="12557" max="12557" width="1.140625" style="26" customWidth="1"/>
    <col min="12558" max="12558" width="15.7109375" style="26" customWidth="1"/>
    <col min="12559" max="12559" width="1.140625" style="26" customWidth="1"/>
    <col min="12560" max="12560" width="15.7109375" style="26" customWidth="1"/>
    <col min="12561" max="12796" width="9.140625" style="26"/>
    <col min="12797" max="12797" width="35.85546875" style="26" customWidth="1"/>
    <col min="12798" max="12798" width="5.140625" style="26" customWidth="1"/>
    <col min="12799" max="12799" width="1.5703125" style="26" customWidth="1"/>
    <col min="12800" max="12800" width="4.7109375" style="26" customWidth="1"/>
    <col min="12801" max="12801" width="1.140625" style="26" customWidth="1"/>
    <col min="12802" max="12802" width="15.7109375" style="26" customWidth="1"/>
    <col min="12803" max="12803" width="1.140625" style="26" customWidth="1"/>
    <col min="12804" max="12804" width="15.7109375" style="26" customWidth="1"/>
    <col min="12805" max="12805" width="1.28515625" style="26" customWidth="1"/>
    <col min="12806" max="12806" width="15.7109375" style="26" customWidth="1"/>
    <col min="12807" max="12807" width="1.140625" style="26" customWidth="1"/>
    <col min="12808" max="12808" width="15.7109375" style="26" customWidth="1"/>
    <col min="12809" max="12809" width="1.140625" style="26" customWidth="1"/>
    <col min="12810" max="12810" width="15.7109375" style="26" customWidth="1"/>
    <col min="12811" max="12811" width="1.140625" style="26" customWidth="1"/>
    <col min="12812" max="12812" width="15.7109375" style="26" customWidth="1"/>
    <col min="12813" max="12813" width="1.140625" style="26" customWidth="1"/>
    <col min="12814" max="12814" width="15.7109375" style="26" customWidth="1"/>
    <col min="12815" max="12815" width="1.140625" style="26" customWidth="1"/>
    <col min="12816" max="12816" width="15.7109375" style="26" customWidth="1"/>
    <col min="12817" max="13052" width="9.140625" style="26"/>
    <col min="13053" max="13053" width="35.85546875" style="26" customWidth="1"/>
    <col min="13054" max="13054" width="5.140625" style="26" customWidth="1"/>
    <col min="13055" max="13055" width="1.5703125" style="26" customWidth="1"/>
    <col min="13056" max="13056" width="4.7109375" style="26" customWidth="1"/>
    <col min="13057" max="13057" width="1.140625" style="26" customWidth="1"/>
    <col min="13058" max="13058" width="15.7109375" style="26" customWidth="1"/>
    <col min="13059" max="13059" width="1.140625" style="26" customWidth="1"/>
    <col min="13060" max="13060" width="15.7109375" style="26" customWidth="1"/>
    <col min="13061" max="13061" width="1.28515625" style="26" customWidth="1"/>
    <col min="13062" max="13062" width="15.7109375" style="26" customWidth="1"/>
    <col min="13063" max="13063" width="1.140625" style="26" customWidth="1"/>
    <col min="13064" max="13064" width="15.7109375" style="26" customWidth="1"/>
    <col min="13065" max="13065" width="1.140625" style="26" customWidth="1"/>
    <col min="13066" max="13066" width="15.7109375" style="26" customWidth="1"/>
    <col min="13067" max="13067" width="1.140625" style="26" customWidth="1"/>
    <col min="13068" max="13068" width="15.7109375" style="26" customWidth="1"/>
    <col min="13069" max="13069" width="1.140625" style="26" customWidth="1"/>
    <col min="13070" max="13070" width="15.7109375" style="26" customWidth="1"/>
    <col min="13071" max="13071" width="1.140625" style="26" customWidth="1"/>
    <col min="13072" max="13072" width="15.7109375" style="26" customWidth="1"/>
    <col min="13073" max="13308" width="9.140625" style="26"/>
    <col min="13309" max="13309" width="35.85546875" style="26" customWidth="1"/>
    <col min="13310" max="13310" width="5.140625" style="26" customWidth="1"/>
    <col min="13311" max="13311" width="1.5703125" style="26" customWidth="1"/>
    <col min="13312" max="13312" width="4.7109375" style="26" customWidth="1"/>
    <col min="13313" max="13313" width="1.140625" style="26" customWidth="1"/>
    <col min="13314" max="13314" width="15.7109375" style="26" customWidth="1"/>
    <col min="13315" max="13315" width="1.140625" style="26" customWidth="1"/>
    <col min="13316" max="13316" width="15.7109375" style="26" customWidth="1"/>
    <col min="13317" max="13317" width="1.28515625" style="26" customWidth="1"/>
    <col min="13318" max="13318" width="15.7109375" style="26" customWidth="1"/>
    <col min="13319" max="13319" width="1.140625" style="26" customWidth="1"/>
    <col min="13320" max="13320" width="15.7109375" style="26" customWidth="1"/>
    <col min="13321" max="13321" width="1.140625" style="26" customWidth="1"/>
    <col min="13322" max="13322" width="15.7109375" style="26" customWidth="1"/>
    <col min="13323" max="13323" width="1.140625" style="26" customWidth="1"/>
    <col min="13324" max="13324" width="15.7109375" style="26" customWidth="1"/>
    <col min="13325" max="13325" width="1.140625" style="26" customWidth="1"/>
    <col min="13326" max="13326" width="15.7109375" style="26" customWidth="1"/>
    <col min="13327" max="13327" width="1.140625" style="26" customWidth="1"/>
    <col min="13328" max="13328" width="15.7109375" style="26" customWidth="1"/>
    <col min="13329" max="13564" width="9.140625" style="26"/>
    <col min="13565" max="13565" width="35.85546875" style="26" customWidth="1"/>
    <col min="13566" max="13566" width="5.140625" style="26" customWidth="1"/>
    <col min="13567" max="13567" width="1.5703125" style="26" customWidth="1"/>
    <col min="13568" max="13568" width="4.7109375" style="26" customWidth="1"/>
    <col min="13569" max="13569" width="1.140625" style="26" customWidth="1"/>
    <col min="13570" max="13570" width="15.7109375" style="26" customWidth="1"/>
    <col min="13571" max="13571" width="1.140625" style="26" customWidth="1"/>
    <col min="13572" max="13572" width="15.7109375" style="26" customWidth="1"/>
    <col min="13573" max="13573" width="1.28515625" style="26" customWidth="1"/>
    <col min="13574" max="13574" width="15.7109375" style="26" customWidth="1"/>
    <col min="13575" max="13575" width="1.140625" style="26" customWidth="1"/>
    <col min="13576" max="13576" width="15.7109375" style="26" customWidth="1"/>
    <col min="13577" max="13577" width="1.140625" style="26" customWidth="1"/>
    <col min="13578" max="13578" width="15.7109375" style="26" customWidth="1"/>
    <col min="13579" max="13579" width="1.140625" style="26" customWidth="1"/>
    <col min="13580" max="13580" width="15.7109375" style="26" customWidth="1"/>
    <col min="13581" max="13581" width="1.140625" style="26" customWidth="1"/>
    <col min="13582" max="13582" width="15.7109375" style="26" customWidth="1"/>
    <col min="13583" max="13583" width="1.140625" style="26" customWidth="1"/>
    <col min="13584" max="13584" width="15.7109375" style="26" customWidth="1"/>
    <col min="13585" max="13820" width="9.140625" style="26"/>
    <col min="13821" max="13821" width="35.85546875" style="26" customWidth="1"/>
    <col min="13822" max="13822" width="5.140625" style="26" customWidth="1"/>
    <col min="13823" max="13823" width="1.5703125" style="26" customWidth="1"/>
    <col min="13824" max="13824" width="4.7109375" style="26" customWidth="1"/>
    <col min="13825" max="13825" width="1.140625" style="26" customWidth="1"/>
    <col min="13826" max="13826" width="15.7109375" style="26" customWidth="1"/>
    <col min="13827" max="13827" width="1.140625" style="26" customWidth="1"/>
    <col min="13828" max="13828" width="15.7109375" style="26" customWidth="1"/>
    <col min="13829" max="13829" width="1.28515625" style="26" customWidth="1"/>
    <col min="13830" max="13830" width="15.7109375" style="26" customWidth="1"/>
    <col min="13831" max="13831" width="1.140625" style="26" customWidth="1"/>
    <col min="13832" max="13832" width="15.7109375" style="26" customWidth="1"/>
    <col min="13833" max="13833" width="1.140625" style="26" customWidth="1"/>
    <col min="13834" max="13834" width="15.7109375" style="26" customWidth="1"/>
    <col min="13835" max="13835" width="1.140625" style="26" customWidth="1"/>
    <col min="13836" max="13836" width="15.7109375" style="26" customWidth="1"/>
    <col min="13837" max="13837" width="1.140625" style="26" customWidth="1"/>
    <col min="13838" max="13838" width="15.7109375" style="26" customWidth="1"/>
    <col min="13839" max="13839" width="1.140625" style="26" customWidth="1"/>
    <col min="13840" max="13840" width="15.7109375" style="26" customWidth="1"/>
    <col min="13841" max="14076" width="9.140625" style="26"/>
    <col min="14077" max="14077" width="35.85546875" style="26" customWidth="1"/>
    <col min="14078" max="14078" width="5.140625" style="26" customWidth="1"/>
    <col min="14079" max="14079" width="1.5703125" style="26" customWidth="1"/>
    <col min="14080" max="14080" width="4.7109375" style="26" customWidth="1"/>
    <col min="14081" max="14081" width="1.140625" style="26" customWidth="1"/>
    <col min="14082" max="14082" width="15.7109375" style="26" customWidth="1"/>
    <col min="14083" max="14083" width="1.140625" style="26" customWidth="1"/>
    <col min="14084" max="14084" width="15.7109375" style="26" customWidth="1"/>
    <col min="14085" max="14085" width="1.28515625" style="26" customWidth="1"/>
    <col min="14086" max="14086" width="15.7109375" style="26" customWidth="1"/>
    <col min="14087" max="14087" width="1.140625" style="26" customWidth="1"/>
    <col min="14088" max="14088" width="15.7109375" style="26" customWidth="1"/>
    <col min="14089" max="14089" width="1.140625" style="26" customWidth="1"/>
    <col min="14090" max="14090" width="15.7109375" style="26" customWidth="1"/>
    <col min="14091" max="14091" width="1.140625" style="26" customWidth="1"/>
    <col min="14092" max="14092" width="15.7109375" style="26" customWidth="1"/>
    <col min="14093" max="14093" width="1.140625" style="26" customWidth="1"/>
    <col min="14094" max="14094" width="15.7109375" style="26" customWidth="1"/>
    <col min="14095" max="14095" width="1.140625" style="26" customWidth="1"/>
    <col min="14096" max="14096" width="15.7109375" style="26" customWidth="1"/>
    <col min="14097" max="14332" width="9.140625" style="26"/>
    <col min="14333" max="14333" width="35.85546875" style="26" customWidth="1"/>
    <col min="14334" max="14334" width="5.140625" style="26" customWidth="1"/>
    <col min="14335" max="14335" width="1.5703125" style="26" customWidth="1"/>
    <col min="14336" max="14336" width="4.7109375" style="26" customWidth="1"/>
    <col min="14337" max="14337" width="1.140625" style="26" customWidth="1"/>
    <col min="14338" max="14338" width="15.7109375" style="26" customWidth="1"/>
    <col min="14339" max="14339" width="1.140625" style="26" customWidth="1"/>
    <col min="14340" max="14340" width="15.7109375" style="26" customWidth="1"/>
    <col min="14341" max="14341" width="1.28515625" style="26" customWidth="1"/>
    <col min="14342" max="14342" width="15.7109375" style="26" customWidth="1"/>
    <col min="14343" max="14343" width="1.140625" style="26" customWidth="1"/>
    <col min="14344" max="14344" width="15.7109375" style="26" customWidth="1"/>
    <col min="14345" max="14345" width="1.140625" style="26" customWidth="1"/>
    <col min="14346" max="14346" width="15.7109375" style="26" customWidth="1"/>
    <col min="14347" max="14347" width="1.140625" style="26" customWidth="1"/>
    <col min="14348" max="14348" width="15.7109375" style="26" customWidth="1"/>
    <col min="14349" max="14349" width="1.140625" style="26" customWidth="1"/>
    <col min="14350" max="14350" width="15.7109375" style="26" customWidth="1"/>
    <col min="14351" max="14351" width="1.140625" style="26" customWidth="1"/>
    <col min="14352" max="14352" width="15.7109375" style="26" customWidth="1"/>
    <col min="14353" max="14588" width="9.140625" style="26"/>
    <col min="14589" max="14589" width="35.85546875" style="26" customWidth="1"/>
    <col min="14590" max="14590" width="5.140625" style="26" customWidth="1"/>
    <col min="14591" max="14591" width="1.5703125" style="26" customWidth="1"/>
    <col min="14592" max="14592" width="4.7109375" style="26" customWidth="1"/>
    <col min="14593" max="14593" width="1.140625" style="26" customWidth="1"/>
    <col min="14594" max="14594" width="15.7109375" style="26" customWidth="1"/>
    <col min="14595" max="14595" width="1.140625" style="26" customWidth="1"/>
    <col min="14596" max="14596" width="15.7109375" style="26" customWidth="1"/>
    <col min="14597" max="14597" width="1.28515625" style="26" customWidth="1"/>
    <col min="14598" max="14598" width="15.7109375" style="26" customWidth="1"/>
    <col min="14599" max="14599" width="1.140625" style="26" customWidth="1"/>
    <col min="14600" max="14600" width="15.7109375" style="26" customWidth="1"/>
    <col min="14601" max="14601" width="1.140625" style="26" customWidth="1"/>
    <col min="14602" max="14602" width="15.7109375" style="26" customWidth="1"/>
    <col min="14603" max="14603" width="1.140625" style="26" customWidth="1"/>
    <col min="14604" max="14604" width="15.7109375" style="26" customWidth="1"/>
    <col min="14605" max="14605" width="1.140625" style="26" customWidth="1"/>
    <col min="14606" max="14606" width="15.7109375" style="26" customWidth="1"/>
    <col min="14607" max="14607" width="1.140625" style="26" customWidth="1"/>
    <col min="14608" max="14608" width="15.7109375" style="26" customWidth="1"/>
    <col min="14609" max="14844" width="9.140625" style="26"/>
    <col min="14845" max="14845" width="35.85546875" style="26" customWidth="1"/>
    <col min="14846" max="14846" width="5.140625" style="26" customWidth="1"/>
    <col min="14847" max="14847" width="1.5703125" style="26" customWidth="1"/>
    <col min="14848" max="14848" width="4.7109375" style="26" customWidth="1"/>
    <col min="14849" max="14849" width="1.140625" style="26" customWidth="1"/>
    <col min="14850" max="14850" width="15.7109375" style="26" customWidth="1"/>
    <col min="14851" max="14851" width="1.140625" style="26" customWidth="1"/>
    <col min="14852" max="14852" width="15.7109375" style="26" customWidth="1"/>
    <col min="14853" max="14853" width="1.28515625" style="26" customWidth="1"/>
    <col min="14854" max="14854" width="15.7109375" style="26" customWidth="1"/>
    <col min="14855" max="14855" width="1.140625" style="26" customWidth="1"/>
    <col min="14856" max="14856" width="15.7109375" style="26" customWidth="1"/>
    <col min="14857" max="14857" width="1.140625" style="26" customWidth="1"/>
    <col min="14858" max="14858" width="15.7109375" style="26" customWidth="1"/>
    <col min="14859" max="14859" width="1.140625" style="26" customWidth="1"/>
    <col min="14860" max="14860" width="15.7109375" style="26" customWidth="1"/>
    <col min="14861" max="14861" width="1.140625" style="26" customWidth="1"/>
    <col min="14862" max="14862" width="15.7109375" style="26" customWidth="1"/>
    <col min="14863" max="14863" width="1.140625" style="26" customWidth="1"/>
    <col min="14864" max="14864" width="15.7109375" style="26" customWidth="1"/>
    <col min="14865" max="15100" width="9.140625" style="26"/>
    <col min="15101" max="15101" width="35.85546875" style="26" customWidth="1"/>
    <col min="15102" max="15102" width="5.140625" style="26" customWidth="1"/>
    <col min="15103" max="15103" width="1.5703125" style="26" customWidth="1"/>
    <col min="15104" max="15104" width="4.7109375" style="26" customWidth="1"/>
    <col min="15105" max="15105" width="1.140625" style="26" customWidth="1"/>
    <col min="15106" max="15106" width="15.7109375" style="26" customWidth="1"/>
    <col min="15107" max="15107" width="1.140625" style="26" customWidth="1"/>
    <col min="15108" max="15108" width="15.7109375" style="26" customWidth="1"/>
    <col min="15109" max="15109" width="1.28515625" style="26" customWidth="1"/>
    <col min="15110" max="15110" width="15.7109375" style="26" customWidth="1"/>
    <col min="15111" max="15111" width="1.140625" style="26" customWidth="1"/>
    <col min="15112" max="15112" width="15.7109375" style="26" customWidth="1"/>
    <col min="15113" max="15113" width="1.140625" style="26" customWidth="1"/>
    <col min="15114" max="15114" width="15.7109375" style="26" customWidth="1"/>
    <col min="15115" max="15115" width="1.140625" style="26" customWidth="1"/>
    <col min="15116" max="15116" width="15.7109375" style="26" customWidth="1"/>
    <col min="15117" max="15117" width="1.140625" style="26" customWidth="1"/>
    <col min="15118" max="15118" width="15.7109375" style="26" customWidth="1"/>
    <col min="15119" max="15119" width="1.140625" style="26" customWidth="1"/>
    <col min="15120" max="15120" width="15.7109375" style="26" customWidth="1"/>
    <col min="15121" max="15356" width="9.140625" style="26"/>
    <col min="15357" max="15357" width="35.85546875" style="26" customWidth="1"/>
    <col min="15358" max="15358" width="5.140625" style="26" customWidth="1"/>
    <col min="15359" max="15359" width="1.5703125" style="26" customWidth="1"/>
    <col min="15360" max="15360" width="4.7109375" style="26" customWidth="1"/>
    <col min="15361" max="15361" width="1.140625" style="26" customWidth="1"/>
    <col min="15362" max="15362" width="15.7109375" style="26" customWidth="1"/>
    <col min="15363" max="15363" width="1.140625" style="26" customWidth="1"/>
    <col min="15364" max="15364" width="15.7109375" style="26" customWidth="1"/>
    <col min="15365" max="15365" width="1.28515625" style="26" customWidth="1"/>
    <col min="15366" max="15366" width="15.7109375" style="26" customWidth="1"/>
    <col min="15367" max="15367" width="1.140625" style="26" customWidth="1"/>
    <col min="15368" max="15368" width="15.7109375" style="26" customWidth="1"/>
    <col min="15369" max="15369" width="1.140625" style="26" customWidth="1"/>
    <col min="15370" max="15370" width="15.7109375" style="26" customWidth="1"/>
    <col min="15371" max="15371" width="1.140625" style="26" customWidth="1"/>
    <col min="15372" max="15372" width="15.7109375" style="26" customWidth="1"/>
    <col min="15373" max="15373" width="1.140625" style="26" customWidth="1"/>
    <col min="15374" max="15374" width="15.7109375" style="26" customWidth="1"/>
    <col min="15375" max="15375" width="1.140625" style="26" customWidth="1"/>
    <col min="15376" max="15376" width="15.7109375" style="26" customWidth="1"/>
    <col min="15377" max="15612" width="9.140625" style="26"/>
    <col min="15613" max="15613" width="35.85546875" style="26" customWidth="1"/>
    <col min="15614" max="15614" width="5.140625" style="26" customWidth="1"/>
    <col min="15615" max="15615" width="1.5703125" style="26" customWidth="1"/>
    <col min="15616" max="15616" width="4.7109375" style="26" customWidth="1"/>
    <col min="15617" max="15617" width="1.140625" style="26" customWidth="1"/>
    <col min="15618" max="15618" width="15.7109375" style="26" customWidth="1"/>
    <col min="15619" max="15619" width="1.140625" style="26" customWidth="1"/>
    <col min="15620" max="15620" width="15.7109375" style="26" customWidth="1"/>
    <col min="15621" max="15621" width="1.28515625" style="26" customWidth="1"/>
    <col min="15622" max="15622" width="15.7109375" style="26" customWidth="1"/>
    <col min="15623" max="15623" width="1.140625" style="26" customWidth="1"/>
    <col min="15624" max="15624" width="15.7109375" style="26" customWidth="1"/>
    <col min="15625" max="15625" width="1.140625" style="26" customWidth="1"/>
    <col min="15626" max="15626" width="15.7109375" style="26" customWidth="1"/>
    <col min="15627" max="15627" width="1.140625" style="26" customWidth="1"/>
    <col min="15628" max="15628" width="15.7109375" style="26" customWidth="1"/>
    <col min="15629" max="15629" width="1.140625" style="26" customWidth="1"/>
    <col min="15630" max="15630" width="15.7109375" style="26" customWidth="1"/>
    <col min="15631" max="15631" width="1.140625" style="26" customWidth="1"/>
    <col min="15632" max="15632" width="15.7109375" style="26" customWidth="1"/>
    <col min="15633" max="15868" width="9.140625" style="26"/>
    <col min="15869" max="15869" width="35.85546875" style="26" customWidth="1"/>
    <col min="15870" max="15870" width="5.140625" style="26" customWidth="1"/>
    <col min="15871" max="15871" width="1.5703125" style="26" customWidth="1"/>
    <col min="15872" max="15872" width="4.7109375" style="26" customWidth="1"/>
    <col min="15873" max="15873" width="1.140625" style="26" customWidth="1"/>
    <col min="15874" max="15874" width="15.7109375" style="26" customWidth="1"/>
    <col min="15875" max="15875" width="1.140625" style="26" customWidth="1"/>
    <col min="15876" max="15876" width="15.7109375" style="26" customWidth="1"/>
    <col min="15877" max="15877" width="1.28515625" style="26" customWidth="1"/>
    <col min="15878" max="15878" width="15.7109375" style="26" customWidth="1"/>
    <col min="15879" max="15879" width="1.140625" style="26" customWidth="1"/>
    <col min="15880" max="15880" width="15.7109375" style="26" customWidth="1"/>
    <col min="15881" max="15881" width="1.140625" style="26" customWidth="1"/>
    <col min="15882" max="15882" width="15.7109375" style="26" customWidth="1"/>
    <col min="15883" max="15883" width="1.140625" style="26" customWidth="1"/>
    <col min="15884" max="15884" width="15.7109375" style="26" customWidth="1"/>
    <col min="15885" max="15885" width="1.140625" style="26" customWidth="1"/>
    <col min="15886" max="15886" width="15.7109375" style="26" customWidth="1"/>
    <col min="15887" max="15887" width="1.140625" style="26" customWidth="1"/>
    <col min="15888" max="15888" width="15.7109375" style="26" customWidth="1"/>
    <col min="15889" max="16124" width="9.140625" style="26"/>
    <col min="16125" max="16125" width="35.85546875" style="26" customWidth="1"/>
    <col min="16126" max="16126" width="5.140625" style="26" customWidth="1"/>
    <col min="16127" max="16127" width="1.5703125" style="26" customWidth="1"/>
    <col min="16128" max="16128" width="4.7109375" style="26" customWidth="1"/>
    <col min="16129" max="16129" width="1.140625" style="26" customWidth="1"/>
    <col min="16130" max="16130" width="15.7109375" style="26" customWidth="1"/>
    <col min="16131" max="16131" width="1.140625" style="26" customWidth="1"/>
    <col min="16132" max="16132" width="15.7109375" style="26" customWidth="1"/>
    <col min="16133" max="16133" width="1.28515625" style="26" customWidth="1"/>
    <col min="16134" max="16134" width="15.7109375" style="26" customWidth="1"/>
    <col min="16135" max="16135" width="1.140625" style="26" customWidth="1"/>
    <col min="16136" max="16136" width="15.7109375" style="26" customWidth="1"/>
    <col min="16137" max="16137" width="1.140625" style="26" customWidth="1"/>
    <col min="16138" max="16138" width="15.7109375" style="26" customWidth="1"/>
    <col min="16139" max="16139" width="1.140625" style="26" customWidth="1"/>
    <col min="16140" max="16140" width="15.7109375" style="26" customWidth="1"/>
    <col min="16141" max="16141" width="1.140625" style="26" customWidth="1"/>
    <col min="16142" max="16142" width="15.7109375" style="26" customWidth="1"/>
    <col min="16143" max="16143" width="1.140625" style="26" customWidth="1"/>
    <col min="16144" max="16144" width="15.7109375" style="26" customWidth="1"/>
    <col min="16145" max="16384" width="9.140625" style="26"/>
  </cols>
  <sheetData>
    <row r="1" spans="1:21" ht="18.95" customHeight="1">
      <c r="F1" s="22"/>
      <c r="G1" s="22"/>
      <c r="H1" s="22"/>
      <c r="I1" s="22"/>
      <c r="J1" s="22"/>
      <c r="K1" s="22"/>
      <c r="L1" s="22"/>
      <c r="M1" s="22"/>
      <c r="N1" s="22"/>
      <c r="P1" s="22"/>
      <c r="Q1" s="22"/>
      <c r="R1" s="22"/>
      <c r="S1" s="22"/>
      <c r="T1" s="19" t="s">
        <v>39</v>
      </c>
    </row>
    <row r="2" spans="1:21" s="27" customFormat="1" ht="18.95" customHeight="1">
      <c r="A2" s="4" t="s">
        <v>0</v>
      </c>
      <c r="B2" s="5"/>
      <c r="C2" s="5"/>
      <c r="D2" s="7"/>
      <c r="E2" s="5"/>
      <c r="F2" s="7"/>
      <c r="G2" s="8"/>
      <c r="H2" s="7"/>
      <c r="K2" s="5"/>
      <c r="O2" s="28"/>
    </row>
    <row r="3" spans="1:21" s="27" customFormat="1" ht="18.95" customHeight="1">
      <c r="A3" s="9" t="s">
        <v>117</v>
      </c>
      <c r="B3" s="5"/>
      <c r="C3" s="6"/>
      <c r="D3" s="7"/>
      <c r="E3" s="5"/>
      <c r="F3" s="7"/>
      <c r="G3" s="8"/>
      <c r="H3" s="7"/>
      <c r="K3" s="5"/>
      <c r="O3" s="28"/>
    </row>
    <row r="4" spans="1:21" ht="18.95" customHeight="1">
      <c r="A4" s="142" t="s">
        <v>209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</row>
    <row r="5" spans="1:21" ht="18.95" customHeight="1">
      <c r="F5" s="22"/>
      <c r="G5" s="22"/>
      <c r="H5" s="22"/>
      <c r="I5" s="22"/>
      <c r="J5" s="22"/>
      <c r="K5" s="22"/>
      <c r="L5" s="22"/>
      <c r="M5" s="22"/>
      <c r="N5" s="22"/>
      <c r="P5" s="22"/>
      <c r="Q5" s="22"/>
      <c r="R5" s="22"/>
      <c r="S5" s="22"/>
      <c r="T5" s="23" t="s">
        <v>1</v>
      </c>
    </row>
    <row r="6" spans="1:21" ht="18.95" customHeight="1">
      <c r="D6" s="21"/>
      <c r="E6" s="21"/>
      <c r="F6" s="143" t="s">
        <v>3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</row>
    <row r="7" spans="1:21" ht="21" customHeight="1">
      <c r="F7" s="24"/>
      <c r="G7" s="25"/>
      <c r="H7" s="25"/>
      <c r="I7" s="25"/>
      <c r="J7" s="25"/>
      <c r="K7" s="25"/>
      <c r="L7" s="25"/>
      <c r="M7" s="25"/>
      <c r="N7" s="25"/>
      <c r="O7" s="25"/>
      <c r="P7" s="144" t="s">
        <v>33</v>
      </c>
      <c r="Q7" s="144"/>
      <c r="R7" s="144"/>
      <c r="S7" s="25"/>
      <c r="T7" s="25"/>
    </row>
    <row r="8" spans="1:21" ht="21" customHeight="1">
      <c r="F8" s="24"/>
      <c r="G8" s="25"/>
      <c r="H8" s="25"/>
      <c r="I8" s="25"/>
      <c r="J8" s="25"/>
      <c r="K8" s="25"/>
      <c r="L8" s="25"/>
      <c r="M8" s="25"/>
      <c r="N8" s="25"/>
      <c r="O8" s="25"/>
      <c r="P8" s="21" t="s">
        <v>74</v>
      </c>
      <c r="Q8" s="25"/>
      <c r="R8" s="25"/>
      <c r="S8" s="25"/>
      <c r="T8" s="25"/>
    </row>
    <row r="9" spans="1:21" ht="21.2" customHeight="1">
      <c r="F9" s="24"/>
      <c r="G9" s="25"/>
      <c r="H9" s="25"/>
      <c r="I9" s="25"/>
      <c r="J9" s="25"/>
      <c r="K9" s="25"/>
      <c r="L9" s="25"/>
      <c r="M9" s="25"/>
      <c r="N9" s="25"/>
      <c r="O9" s="25"/>
      <c r="P9" s="59" t="s">
        <v>75</v>
      </c>
      <c r="Q9" s="25"/>
      <c r="R9" s="25"/>
      <c r="S9" s="25"/>
      <c r="T9" s="25"/>
    </row>
    <row r="10" spans="1:21" s="10" customFormat="1" ht="21.2" customHeight="1">
      <c r="O10" s="21"/>
      <c r="P10" s="21" t="s">
        <v>175</v>
      </c>
    </row>
    <row r="11" spans="1:21" s="10" customFormat="1" ht="21.2" customHeight="1">
      <c r="G11" s="26"/>
      <c r="H11" s="26"/>
      <c r="O11" s="21"/>
      <c r="P11" s="21" t="s">
        <v>146</v>
      </c>
    </row>
    <row r="12" spans="1:21" s="10" customFormat="1" ht="21.2" customHeight="1">
      <c r="F12" s="10" t="s">
        <v>76</v>
      </c>
      <c r="G12" s="26"/>
      <c r="H12" s="26"/>
      <c r="O12" s="21"/>
      <c r="P12" s="21" t="s">
        <v>183</v>
      </c>
      <c r="R12" s="10" t="s">
        <v>105</v>
      </c>
      <c r="T12" s="10" t="s">
        <v>82</v>
      </c>
    </row>
    <row r="13" spans="1:21" s="10" customFormat="1" ht="21.2" customHeight="1">
      <c r="F13" s="10" t="s">
        <v>77</v>
      </c>
      <c r="J13" s="21" t="s">
        <v>80</v>
      </c>
      <c r="K13" s="21"/>
      <c r="L13" s="141" t="s">
        <v>30</v>
      </c>
      <c r="M13" s="141"/>
      <c r="N13" s="141"/>
      <c r="O13" s="21"/>
      <c r="P13" s="21" t="s">
        <v>145</v>
      </c>
      <c r="Q13" s="21"/>
      <c r="R13" s="21" t="s">
        <v>106</v>
      </c>
      <c r="T13" s="10" t="s">
        <v>89</v>
      </c>
    </row>
    <row r="14" spans="1:21" s="10" customFormat="1" ht="21.2" customHeight="1">
      <c r="D14" s="12" t="s">
        <v>4</v>
      </c>
      <c r="F14" s="59" t="s">
        <v>79</v>
      </c>
      <c r="G14" s="21"/>
      <c r="H14" s="59" t="s">
        <v>29</v>
      </c>
      <c r="J14" s="59" t="s">
        <v>174</v>
      </c>
      <c r="K14" s="21"/>
      <c r="L14" s="59" t="s">
        <v>78</v>
      </c>
      <c r="M14" s="21"/>
      <c r="N14" s="59" t="s">
        <v>81</v>
      </c>
      <c r="O14" s="21"/>
      <c r="P14" s="59" t="s">
        <v>181</v>
      </c>
      <c r="Q14" s="21"/>
      <c r="R14" s="59" t="s">
        <v>107</v>
      </c>
      <c r="T14" s="59" t="s">
        <v>93</v>
      </c>
    </row>
    <row r="15" spans="1:21" ht="18.95" customHeight="1">
      <c r="A15" s="70" t="s">
        <v>160</v>
      </c>
      <c r="B15" s="70"/>
      <c r="C15" s="70"/>
      <c r="D15" s="10"/>
      <c r="E15" s="71"/>
      <c r="F15" s="30">
        <v>750000</v>
      </c>
      <c r="G15" s="30"/>
      <c r="H15" s="30">
        <v>879523</v>
      </c>
      <c r="I15" s="32"/>
      <c r="J15" s="30">
        <v>16676</v>
      </c>
      <c r="K15" s="30"/>
      <c r="L15" s="30">
        <v>90000</v>
      </c>
      <c r="M15" s="29"/>
      <c r="N15" s="30">
        <v>418441</v>
      </c>
      <c r="O15" s="31"/>
      <c r="P15" s="30">
        <v>1479</v>
      </c>
      <c r="Q15" s="32"/>
      <c r="R15" s="30">
        <v>1479</v>
      </c>
      <c r="S15" s="32"/>
      <c r="T15" s="29">
        <f>SUM(F15:N15,R15)</f>
        <v>2156119</v>
      </c>
    </row>
    <row r="16" spans="1:21" ht="18.95" customHeight="1">
      <c r="A16" s="26" t="s">
        <v>262</v>
      </c>
      <c r="B16" s="70"/>
      <c r="C16" s="70"/>
      <c r="D16" s="10"/>
      <c r="E16" s="71"/>
      <c r="F16" s="29">
        <v>0</v>
      </c>
      <c r="G16" s="29"/>
      <c r="H16" s="29">
        <v>0</v>
      </c>
      <c r="I16" s="31"/>
      <c r="J16" s="29">
        <v>0</v>
      </c>
      <c r="K16" s="29"/>
      <c r="L16" s="29">
        <v>0</v>
      </c>
      <c r="M16" s="29"/>
      <c r="N16" s="29">
        <f>'PL&amp;CS'!J112</f>
        <v>64410</v>
      </c>
      <c r="O16" s="31"/>
      <c r="P16" s="29">
        <v>0</v>
      </c>
      <c r="Q16" s="31"/>
      <c r="R16" s="29">
        <f>SUM(P16:P16)</f>
        <v>0</v>
      </c>
      <c r="S16" s="31"/>
      <c r="T16" s="29">
        <f>SUM(F16:N16,R16)</f>
        <v>64410</v>
      </c>
      <c r="U16" s="22"/>
    </row>
    <row r="17" spans="1:23" ht="18.95" customHeight="1">
      <c r="A17" s="26" t="s">
        <v>229</v>
      </c>
      <c r="B17" s="70"/>
      <c r="C17" s="70"/>
      <c r="D17" s="10"/>
      <c r="E17" s="71"/>
      <c r="F17" s="33">
        <v>0</v>
      </c>
      <c r="G17" s="29"/>
      <c r="H17" s="33">
        <v>0</v>
      </c>
      <c r="I17" s="31"/>
      <c r="J17" s="33">
        <v>0</v>
      </c>
      <c r="K17" s="29"/>
      <c r="L17" s="33">
        <v>0</v>
      </c>
      <c r="M17" s="29"/>
      <c r="N17" s="33">
        <v>20895</v>
      </c>
      <c r="O17" s="31"/>
      <c r="P17" s="33">
        <v>-47603</v>
      </c>
      <c r="Q17" s="31"/>
      <c r="R17" s="33">
        <f>SUM(P17:P17)</f>
        <v>-47603</v>
      </c>
      <c r="S17" s="31"/>
      <c r="T17" s="33">
        <f>SUM(F17:N17,R17)</f>
        <v>-26708</v>
      </c>
      <c r="U17" s="22"/>
    </row>
    <row r="18" spans="1:23" s="1" customFormat="1" ht="18.75" customHeight="1">
      <c r="A18" s="1" t="s">
        <v>230</v>
      </c>
      <c r="D18" s="74"/>
      <c r="E18" s="71"/>
      <c r="F18" s="75">
        <f>SUM(F16:F17)</f>
        <v>0</v>
      </c>
      <c r="G18" s="31"/>
      <c r="H18" s="75">
        <f>SUM(H16:H17)</f>
        <v>0</v>
      </c>
      <c r="I18" s="31"/>
      <c r="J18" s="75">
        <f>SUM(J16:J17)</f>
        <v>0</v>
      </c>
      <c r="K18" s="31"/>
      <c r="L18" s="75">
        <f>SUM(L16:L17)</f>
        <v>0</v>
      </c>
      <c r="M18" s="31"/>
      <c r="N18" s="75">
        <f>SUM(N16:N17)</f>
        <v>85305</v>
      </c>
      <c r="O18" s="31"/>
      <c r="P18" s="75">
        <f>SUM(P16:P17)</f>
        <v>-47603</v>
      </c>
      <c r="Q18" s="31"/>
      <c r="R18" s="75">
        <f>SUM(R16:R17)</f>
        <v>-47603</v>
      </c>
      <c r="S18" s="31"/>
      <c r="T18" s="75">
        <f>SUM(T16:T17)</f>
        <v>37702</v>
      </c>
    </row>
    <row r="19" spans="1:23" s="1" customFormat="1" ht="21.2" customHeight="1">
      <c r="A19" s="26" t="s">
        <v>205</v>
      </c>
      <c r="B19" s="26"/>
      <c r="C19" s="26"/>
      <c r="D19" s="72">
        <v>21</v>
      </c>
      <c r="E19" s="73"/>
      <c r="F19" s="75">
        <v>0</v>
      </c>
      <c r="G19" s="31"/>
      <c r="H19" s="75">
        <v>0</v>
      </c>
      <c r="I19" s="73"/>
      <c r="J19" s="75">
        <v>0</v>
      </c>
      <c r="K19" s="31"/>
      <c r="L19" s="75">
        <v>0</v>
      </c>
      <c r="M19" s="31"/>
      <c r="N19" s="75">
        <v>-75000</v>
      </c>
      <c r="O19" s="31"/>
      <c r="P19" s="30">
        <v>0</v>
      </c>
      <c r="Q19" s="31"/>
      <c r="R19" s="29">
        <f>SUM(P19)</f>
        <v>0</v>
      </c>
      <c r="S19" s="31"/>
      <c r="T19" s="75">
        <f>SUM(F19:N19,R19)</f>
        <v>-75000</v>
      </c>
      <c r="U19" s="31"/>
      <c r="V19" s="29"/>
    </row>
    <row r="20" spans="1:23" s="1" customFormat="1" ht="18.95" customHeight="1" thickBot="1">
      <c r="A20" s="70" t="s">
        <v>211</v>
      </c>
      <c r="B20" s="76"/>
      <c r="C20" s="76"/>
      <c r="D20" s="34"/>
      <c r="E20" s="77"/>
      <c r="F20" s="78">
        <f>SUM(F15:F15,F18:F19)</f>
        <v>750000</v>
      </c>
      <c r="G20" s="32"/>
      <c r="H20" s="78">
        <f>SUM(H15:H15,H18:H19)</f>
        <v>879523</v>
      </c>
      <c r="I20" s="32"/>
      <c r="J20" s="78">
        <f>SUM(J15:J15,J18:J19)</f>
        <v>16676</v>
      </c>
      <c r="K20" s="32"/>
      <c r="L20" s="78">
        <f>SUM(L15:L15,L18:L19)</f>
        <v>90000</v>
      </c>
      <c r="M20" s="32"/>
      <c r="N20" s="78">
        <f>SUM(N15:N15,N18:N19)</f>
        <v>428746</v>
      </c>
      <c r="O20" s="31"/>
      <c r="P20" s="78">
        <f>SUM(P15:P15,P18:P19)</f>
        <v>-46124</v>
      </c>
      <c r="Q20" s="32"/>
      <c r="R20" s="78">
        <f>SUM(R15:R15,R18:R19)</f>
        <v>-46124</v>
      </c>
      <c r="S20" s="32"/>
      <c r="T20" s="78">
        <f>SUM(T15:T15,T18:T19)</f>
        <v>2118821</v>
      </c>
    </row>
    <row r="21" spans="1:23" ht="18.95" customHeight="1" thickTop="1"/>
    <row r="22" spans="1:23" ht="18.95" customHeight="1">
      <c r="A22" s="70" t="s">
        <v>167</v>
      </c>
      <c r="B22" s="70"/>
      <c r="C22" s="70"/>
      <c r="D22" s="10"/>
      <c r="E22" s="71"/>
      <c r="F22" s="30">
        <v>750000</v>
      </c>
      <c r="G22" s="30"/>
      <c r="H22" s="30">
        <v>879523</v>
      </c>
      <c r="I22" s="32"/>
      <c r="J22" s="30">
        <v>16676</v>
      </c>
      <c r="K22" s="30"/>
      <c r="L22" s="30">
        <v>90000</v>
      </c>
      <c r="M22" s="29"/>
      <c r="N22" s="30">
        <v>476084</v>
      </c>
      <c r="O22" s="31"/>
      <c r="P22" s="30">
        <v>-83489</v>
      </c>
      <c r="Q22" s="32"/>
      <c r="R22" s="30">
        <v>-83489</v>
      </c>
      <c r="S22" s="32"/>
      <c r="T22" s="30">
        <v>2128794</v>
      </c>
    </row>
    <row r="23" spans="1:23" ht="20.100000000000001" customHeight="1">
      <c r="A23" s="26" t="s">
        <v>150</v>
      </c>
      <c r="C23" s="70"/>
      <c r="D23" s="29"/>
      <c r="E23" s="73"/>
      <c r="F23" s="30"/>
      <c r="G23" s="31"/>
      <c r="H23" s="30"/>
      <c r="I23" s="73"/>
      <c r="J23" s="30"/>
      <c r="K23" s="31"/>
      <c r="L23" s="30"/>
      <c r="M23" s="31"/>
      <c r="N23" s="30"/>
      <c r="O23" s="31"/>
      <c r="P23" s="30"/>
      <c r="Q23" s="31"/>
      <c r="R23" s="30"/>
      <c r="S23" s="31"/>
      <c r="T23" s="30"/>
      <c r="U23" s="31"/>
      <c r="V23" s="29"/>
      <c r="W23" s="31"/>
    </row>
    <row r="24" spans="1:23" ht="20.100000000000001" customHeight="1">
      <c r="A24" s="26" t="s">
        <v>153</v>
      </c>
      <c r="C24" s="70"/>
      <c r="D24" s="72">
        <v>3</v>
      </c>
      <c r="E24" s="73"/>
      <c r="F24" s="29">
        <v>0</v>
      </c>
      <c r="G24" s="31"/>
      <c r="H24" s="29">
        <v>0</v>
      </c>
      <c r="I24" s="73"/>
      <c r="J24" s="29">
        <v>0</v>
      </c>
      <c r="K24" s="31"/>
      <c r="L24" s="29">
        <v>0</v>
      </c>
      <c r="M24" s="31"/>
      <c r="N24" s="29">
        <v>-39515</v>
      </c>
      <c r="O24" s="31"/>
      <c r="P24" s="29">
        <v>0</v>
      </c>
      <c r="Q24" s="31"/>
      <c r="R24" s="29">
        <f>SUM(P24:P24)</f>
        <v>0</v>
      </c>
      <c r="S24" s="31"/>
      <c r="T24" s="29">
        <f>SUM(F24:N24,R24)</f>
        <v>-39515</v>
      </c>
      <c r="U24" s="31"/>
      <c r="V24" s="29"/>
      <c r="W24" s="31"/>
    </row>
    <row r="25" spans="1:23" ht="18.95" customHeight="1">
      <c r="A25" s="26" t="s">
        <v>143</v>
      </c>
      <c r="B25" s="70"/>
      <c r="C25" s="70"/>
      <c r="D25" s="21"/>
      <c r="E25" s="71"/>
      <c r="F25" s="61">
        <v>0</v>
      </c>
      <c r="G25" s="30"/>
      <c r="H25" s="61">
        <v>0</v>
      </c>
      <c r="I25" s="32"/>
      <c r="J25" s="61">
        <v>0</v>
      </c>
      <c r="K25" s="30"/>
      <c r="L25" s="61">
        <v>0</v>
      </c>
      <c r="M25" s="29"/>
      <c r="N25" s="61">
        <f>'PL&amp;CS'!H112</f>
        <v>127440</v>
      </c>
      <c r="O25" s="31"/>
      <c r="P25" s="61">
        <v>0</v>
      </c>
      <c r="Q25" s="32"/>
      <c r="R25" s="61">
        <f>SUM(P25:P25)</f>
        <v>0</v>
      </c>
      <c r="S25" s="32"/>
      <c r="T25" s="61">
        <f>SUM(F25:N25,R25)</f>
        <v>127440</v>
      </c>
    </row>
    <row r="26" spans="1:23" ht="18.95" customHeight="1">
      <c r="A26" s="26" t="s">
        <v>229</v>
      </c>
      <c r="B26" s="70"/>
      <c r="C26" s="70"/>
      <c r="D26" s="10"/>
      <c r="E26" s="71"/>
      <c r="F26" s="62">
        <v>0</v>
      </c>
      <c r="G26" s="30"/>
      <c r="H26" s="62">
        <v>0</v>
      </c>
      <c r="I26" s="32"/>
      <c r="J26" s="62">
        <v>0</v>
      </c>
      <c r="K26" s="30"/>
      <c r="L26" s="62">
        <v>0</v>
      </c>
      <c r="M26" s="29"/>
      <c r="N26" s="62">
        <v>0</v>
      </c>
      <c r="O26" s="32"/>
      <c r="P26" s="62">
        <v>-15965</v>
      </c>
      <c r="Q26" s="32"/>
      <c r="R26" s="62">
        <f>SUM(P26:P26)</f>
        <v>-15965</v>
      </c>
      <c r="S26" s="32"/>
      <c r="T26" s="62">
        <f>SUM(F26:N26,R26)</f>
        <v>-15965</v>
      </c>
    </row>
    <row r="27" spans="1:23" s="1" customFormat="1" ht="18.95" customHeight="1">
      <c r="A27" s="1" t="s">
        <v>230</v>
      </c>
      <c r="D27" s="74"/>
      <c r="E27" s="71"/>
      <c r="F27" s="75">
        <f>SUM(F25:F26)</f>
        <v>0</v>
      </c>
      <c r="G27" s="31"/>
      <c r="H27" s="75">
        <f>SUM(H25:H26)</f>
        <v>0</v>
      </c>
      <c r="I27" s="31"/>
      <c r="J27" s="75">
        <f>SUM(J25:J26)</f>
        <v>0</v>
      </c>
      <c r="K27" s="31"/>
      <c r="L27" s="75">
        <f>SUM(L25:L26)</f>
        <v>0</v>
      </c>
      <c r="M27" s="31"/>
      <c r="N27" s="75">
        <f>SUM(N25:N26)</f>
        <v>127440</v>
      </c>
      <c r="O27" s="31"/>
      <c r="P27" s="75">
        <f>SUM(P25:P26)</f>
        <v>-15965</v>
      </c>
      <c r="Q27" s="31"/>
      <c r="R27" s="75">
        <f>SUM(R25:R26)</f>
        <v>-15965</v>
      </c>
      <c r="S27" s="31"/>
      <c r="T27" s="75">
        <f>SUM(T25:T26)</f>
        <v>111475</v>
      </c>
    </row>
    <row r="28" spans="1:23" s="1" customFormat="1" ht="18.95" customHeight="1">
      <c r="A28" s="26" t="s">
        <v>205</v>
      </c>
      <c r="D28" s="72">
        <v>21</v>
      </c>
      <c r="E28" s="71"/>
      <c r="F28" s="75">
        <v>0</v>
      </c>
      <c r="G28" s="31"/>
      <c r="H28" s="75">
        <v>0</v>
      </c>
      <c r="I28" s="73"/>
      <c r="J28" s="75">
        <v>0</v>
      </c>
      <c r="K28" s="31"/>
      <c r="L28" s="75">
        <v>0</v>
      </c>
      <c r="M28" s="31"/>
      <c r="N28" s="75">
        <v>-90000</v>
      </c>
      <c r="O28" s="31"/>
      <c r="P28" s="30">
        <v>0</v>
      </c>
      <c r="Q28" s="31"/>
      <c r="R28" s="29">
        <f>SUM(P28)</f>
        <v>0</v>
      </c>
      <c r="S28" s="31"/>
      <c r="T28" s="75">
        <f>SUM(F28:N28,R28)</f>
        <v>-90000</v>
      </c>
    </row>
    <row r="29" spans="1:23" s="1" customFormat="1" ht="18.95" customHeight="1" thickBot="1">
      <c r="A29" s="70" t="s">
        <v>212</v>
      </c>
      <c r="B29" s="76"/>
      <c r="C29" s="76"/>
      <c r="D29" s="79"/>
      <c r="E29" s="77"/>
      <c r="F29" s="78">
        <f>SUM(F22:F24,F27:F28)</f>
        <v>750000</v>
      </c>
      <c r="G29" s="32"/>
      <c r="H29" s="78">
        <f>SUM(H22:H24,H27:H28)</f>
        <v>879523</v>
      </c>
      <c r="I29" s="32"/>
      <c r="J29" s="78">
        <f>SUM(J22:J24,J27:J28)</f>
        <v>16676</v>
      </c>
      <c r="K29" s="32"/>
      <c r="L29" s="78">
        <f>SUM(L22:L24,L27:L28)</f>
        <v>90000</v>
      </c>
      <c r="M29" s="32"/>
      <c r="N29" s="78">
        <f>SUM(N22:N24,N27:N28)</f>
        <v>474009</v>
      </c>
      <c r="O29" s="31"/>
      <c r="P29" s="78">
        <f>SUM(P22:P24,P27:P28)</f>
        <v>-99454</v>
      </c>
      <c r="Q29" s="32"/>
      <c r="R29" s="78">
        <f>SUM(R22:R24,R27:R28)</f>
        <v>-99454</v>
      </c>
      <c r="S29" s="32"/>
      <c r="T29" s="78">
        <f>SUM(T22:T24,T27:T28)</f>
        <v>2110754</v>
      </c>
    </row>
    <row r="30" spans="1:23" ht="18.95" customHeight="1" thickTop="1">
      <c r="F30" s="29">
        <f>F22-BS!J82</f>
        <v>0</v>
      </c>
      <c r="G30" s="32"/>
      <c r="H30" s="29">
        <f>H22-BS!J83-BS!J84</f>
        <v>0</v>
      </c>
      <c r="I30" s="32"/>
      <c r="J30" s="32">
        <f>J22-BS!J85</f>
        <v>0</v>
      </c>
      <c r="K30" s="32"/>
      <c r="L30" s="29">
        <f>L22-BS!J88</f>
        <v>0</v>
      </c>
      <c r="M30" s="32"/>
      <c r="N30" s="29">
        <f>N22-BS!J90</f>
        <v>0</v>
      </c>
      <c r="O30" s="31"/>
      <c r="P30" s="1"/>
      <c r="Q30" s="32"/>
      <c r="R30" s="32">
        <f>R22-BS!J91</f>
        <v>0</v>
      </c>
      <c r="S30" s="32"/>
      <c r="T30" s="32">
        <f>T22-BS!J94</f>
        <v>0</v>
      </c>
    </row>
    <row r="31" spans="1:23" ht="18.95" customHeight="1">
      <c r="B31" s="28"/>
      <c r="C31" s="28"/>
      <c r="E31" s="26"/>
      <c r="F31" s="32">
        <f>F29-BS!H82</f>
        <v>0</v>
      </c>
      <c r="G31" s="32"/>
      <c r="H31" s="32">
        <f>H29-BS!H83-BS!H84</f>
        <v>0</v>
      </c>
      <c r="J31" s="32">
        <f>J29-BS!H85</f>
        <v>0</v>
      </c>
      <c r="L31" s="32">
        <f>L29-BS!H88</f>
        <v>0</v>
      </c>
      <c r="N31" s="32">
        <f>N29-BS!H90</f>
        <v>0</v>
      </c>
      <c r="P31" s="32"/>
      <c r="R31" s="32">
        <f>R29-BS!H91</f>
        <v>0</v>
      </c>
      <c r="T31" s="32">
        <f>T29-BS!H94</f>
        <v>0</v>
      </c>
    </row>
    <row r="32" spans="1:23" ht="18.95" customHeight="1">
      <c r="A32" s="27" t="s">
        <v>263</v>
      </c>
    </row>
  </sheetData>
  <mergeCells count="4">
    <mergeCell ref="L13:N13"/>
    <mergeCell ref="A4:T4"/>
    <mergeCell ref="F6:T6"/>
    <mergeCell ref="P7:R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orientation="landscape" r:id="rId1"/>
  <rowBreaks count="6" manualBreakCount="6">
    <brk id="42" max="16383" man="1"/>
    <brk id="67" max="16383" man="1"/>
    <brk id="100" max="16383" man="1"/>
    <brk id="149" max="16383" man="1"/>
    <brk id="173" max="16383" man="1"/>
    <brk id="2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PL&amp;CS</vt:lpstr>
      <vt:lpstr>Consolidate</vt:lpstr>
      <vt:lpstr>Company</vt:lpstr>
      <vt:lpstr>BS!Print_Area</vt:lpstr>
      <vt:lpstr>Company!Print_Area</vt:lpstr>
      <vt:lpstr>'PL&amp;CS'!Print_Area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2020-08-13T11:24:46Z</cp:lastPrinted>
  <dcterms:created xsi:type="dcterms:W3CDTF">2012-03-08T04:22:20Z</dcterms:created>
  <dcterms:modified xsi:type="dcterms:W3CDTF">2020-08-13T11:28:12Z</dcterms:modified>
</cp:coreProperties>
</file>