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10" yWindow="-110" windowWidth="19420" windowHeight="11020" tabRatio="854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291"/>
  <c r="H26" i="300"/>
  <c r="H31"/>
  <c r="N21" i="295" l="1"/>
  <c r="I59" i="290"/>
  <c r="G75" i="299" l="1"/>
  <c r="I75"/>
  <c r="K75"/>
  <c r="M75"/>
  <c r="F12" i="295"/>
  <c r="F16" s="1"/>
  <c r="H9" i="300"/>
  <c r="A3" i="299" l="1"/>
  <c r="A3" i="296"/>
  <c r="R20" i="295"/>
  <c r="N9" i="300" l="1"/>
  <c r="N11" s="1"/>
  <c r="N14" s="1"/>
  <c r="N16" s="1"/>
  <c r="N18" s="1"/>
  <c r="L9"/>
  <c r="L11" s="1"/>
  <c r="L14" s="1"/>
  <c r="L16" s="1"/>
  <c r="L18" s="1"/>
  <c r="J9"/>
  <c r="J11" s="1"/>
  <c r="J14" s="1"/>
  <c r="J16" s="1"/>
  <c r="J18" s="1"/>
  <c r="H11"/>
  <c r="G9"/>
  <c r="G11" s="1"/>
  <c r="H14" l="1"/>
  <c r="H16" s="1"/>
  <c r="H18" s="1"/>
  <c r="J28"/>
  <c r="J26" s="1"/>
  <c r="J36" s="1"/>
  <c r="J23"/>
  <c r="J33" s="1"/>
  <c r="J31" s="1"/>
  <c r="L28"/>
  <c r="L23"/>
  <c r="N28"/>
  <c r="N23"/>
  <c r="H12" i="295"/>
  <c r="J12"/>
  <c r="L12"/>
  <c r="N12"/>
  <c r="N16" s="1"/>
  <c r="R12"/>
  <c r="H9" i="291"/>
  <c r="H23" i="300" l="1"/>
  <c r="H33" s="1"/>
  <c r="H28"/>
  <c r="H36" s="1"/>
  <c r="L33"/>
  <c r="L31" s="1"/>
  <c r="L26"/>
  <c r="L36" s="1"/>
  <c r="N33"/>
  <c r="N31" s="1"/>
  <c r="N26"/>
  <c r="N36" s="1"/>
  <c r="N9" i="291"/>
  <c r="L9"/>
  <c r="J9"/>
  <c r="K58" i="299" l="1"/>
  <c r="N12" i="296" l="1"/>
  <c r="L12"/>
  <c r="L15" s="1"/>
  <c r="J12"/>
  <c r="J15" s="1"/>
  <c r="H12"/>
  <c r="H15" s="1"/>
  <c r="H16" i="295"/>
  <c r="J16"/>
  <c r="O59" i="290"/>
  <c r="M59"/>
  <c r="K59"/>
  <c r="G58" i="299" l="1"/>
  <c r="P11" i="296"/>
  <c r="O15" i="290"/>
  <c r="M15"/>
  <c r="K15"/>
  <c r="I15"/>
  <c r="P11" i="295"/>
  <c r="P12" s="1"/>
  <c r="T11" l="1"/>
  <c r="T12" s="1"/>
  <c r="K74" i="290"/>
  <c r="P13" i="296"/>
  <c r="P13" i="295"/>
  <c r="T13" s="1"/>
  <c r="N11" i="291" l="1"/>
  <c r="N14" s="1"/>
  <c r="N16" s="1"/>
  <c r="J11"/>
  <c r="J14" s="1"/>
  <c r="J16" s="1"/>
  <c r="J18" s="1"/>
  <c r="J23" l="1"/>
  <c r="J33" s="1"/>
  <c r="J31" s="1"/>
  <c r="L20" i="295" s="1"/>
  <c r="I8" i="299"/>
  <c r="N18" i="291"/>
  <c r="J28"/>
  <c r="J26" s="1"/>
  <c r="J36" s="1"/>
  <c r="N28" l="1"/>
  <c r="M8" i="299"/>
  <c r="N23" i="291"/>
  <c r="N33" s="1"/>
  <c r="N31" s="1"/>
  <c r="N26" l="1"/>
  <c r="N36" s="1"/>
  <c r="A3" i="295"/>
  <c r="T19" l="1"/>
  <c r="P18"/>
  <c r="T18" s="1"/>
  <c r="O74" i="290"/>
  <c r="R15" i="295" l="1"/>
  <c r="R16" s="1"/>
  <c r="F21" l="1"/>
  <c r="H21"/>
  <c r="J21"/>
  <c r="R21"/>
  <c r="P9" i="296" l="1"/>
  <c r="P12" s="1"/>
  <c r="L19"/>
  <c r="J19"/>
  <c r="H19"/>
  <c r="P17"/>
  <c r="I53" i="290"/>
  <c r="K53"/>
  <c r="M53"/>
  <c r="O53"/>
  <c r="O27"/>
  <c r="P20" i="295" l="1"/>
  <c r="M25" i="299"/>
  <c r="M34" s="1"/>
  <c r="L21" i="295" l="1"/>
  <c r="T20"/>
  <c r="T21" s="1"/>
  <c r="P21"/>
  <c r="M58" i="299"/>
  <c r="I58"/>
  <c r="A44"/>
  <c r="L11" i="291" l="1"/>
  <c r="H11"/>
  <c r="H14" s="1"/>
  <c r="H16" s="1"/>
  <c r="M68" i="290"/>
  <c r="P14" i="295"/>
  <c r="G9" i="291"/>
  <c r="G11" s="1"/>
  <c r="K76" i="290"/>
  <c r="I70"/>
  <c r="A2" i="296"/>
  <c r="A1"/>
  <c r="A1" i="299" s="1"/>
  <c r="A42" s="1"/>
  <c r="A36" i="290"/>
  <c r="A34"/>
  <c r="I68"/>
  <c r="I25" i="299"/>
  <c r="I34" s="1"/>
  <c r="I27" i="290"/>
  <c r="M27"/>
  <c r="K27"/>
  <c r="O28"/>
  <c r="O76"/>
  <c r="I60"/>
  <c r="T14" i="295" l="1"/>
  <c r="L14" i="291"/>
  <c r="L16" s="1"/>
  <c r="N18" i="296"/>
  <c r="K60" i="290"/>
  <c r="K77" s="1"/>
  <c r="K28"/>
  <c r="O60"/>
  <c r="O77" s="1"/>
  <c r="M60"/>
  <c r="M28"/>
  <c r="I28"/>
  <c r="P18" i="296" l="1"/>
  <c r="P19" s="1"/>
  <c r="N19"/>
  <c r="M38" i="299"/>
  <c r="I38"/>
  <c r="I76" s="1"/>
  <c r="I78" s="1"/>
  <c r="H18" i="291"/>
  <c r="L18"/>
  <c r="M76" i="299" l="1"/>
  <c r="M78" s="1"/>
  <c r="L28" i="291"/>
  <c r="K8" i="299"/>
  <c r="K25" s="1"/>
  <c r="K34" s="1"/>
  <c r="K38" s="1"/>
  <c r="K76" s="1"/>
  <c r="K78" s="1"/>
  <c r="H28" i="291"/>
  <c r="H26" s="1"/>
  <c r="H36" s="1"/>
  <c r="G8" i="299"/>
  <c r="H23" i="291"/>
  <c r="H31" s="1"/>
  <c r="L15" i="295" s="1"/>
  <c r="L16" s="1"/>
  <c r="L23" i="291"/>
  <c r="L26" s="1"/>
  <c r="N14" i="296" s="1"/>
  <c r="N15" s="1"/>
  <c r="M71" i="290" s="1"/>
  <c r="G25" i="299" l="1"/>
  <c r="G34" s="1"/>
  <c r="G38" s="1"/>
  <c r="G76" s="1"/>
  <c r="G78" s="1"/>
  <c r="I71" i="290"/>
  <c r="I74" s="1"/>
  <c r="I76" s="1"/>
  <c r="P15" i="295"/>
  <c r="L36" i="291"/>
  <c r="L33"/>
  <c r="L31" s="1"/>
  <c r="T15" i="295" l="1"/>
  <c r="T16" s="1"/>
  <c r="P16"/>
  <c r="M74" i="290"/>
  <c r="M76" s="1"/>
  <c r="M77" s="1"/>
  <c r="P14" i="296"/>
  <c r="P15" s="1"/>
  <c r="I77" i="290" l="1"/>
</calcChain>
</file>

<file path=xl/sharedStrings.xml><?xml version="1.0" encoding="utf-8"?>
<sst xmlns="http://schemas.openxmlformats.org/spreadsheetml/2006/main" count="289" uniqueCount="187">
  <si>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</si>
  <si>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</si>
  <si>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</si>
  <si>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</si>
  <si>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</si>
  <si>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</si>
  <si>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</si>
  <si>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</si>
  <si>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</si>
  <si>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</si>
  <si>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</si>
  <si>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</si>
  <si>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</si>
  <si>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</si>
  <si>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</si>
  <si>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</si>
  <si>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</si>
  <si>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</si>
  <si>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</si>
  <si>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</si>
  <si>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</si>
  <si>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</si>
  <si>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</si>
  <si>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</si>
  <si>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</si>
  <si>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>Bank overdraft and short-term borrowings</t>
  </si>
  <si>
    <t>from financial institutions</t>
  </si>
  <si>
    <t>Trade and other current payables</t>
  </si>
  <si>
    <t xml:space="preserve">Current portion of long-term borrowings 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</si>
  <si>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</si>
  <si>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</si>
  <si>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</si>
  <si>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</si>
  <si>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</si>
  <si>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</si>
  <si>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</si>
  <si>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</si>
  <si>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</si>
  <si>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</si>
  <si>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</si>
  <si>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</si>
  <si>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</si>
  <si>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</si>
  <si>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</si>
  <si>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</si>
  <si>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</si>
  <si>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</si>
  <si>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</si>
  <si>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Total owners of the Parent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</si>
  <si>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</si>
  <si>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</si>
  <si>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</si>
  <si>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</si>
  <si>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</si>
  <si>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</si>
  <si>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</si>
  <si>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</si>
  <si>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</si>
  <si>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</si>
  <si>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</si>
  <si>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</si>
  <si>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Profit (loss) before income tax expense</t>
  </si>
  <si>
    <t>Tax (expense) income</t>
  </si>
  <si>
    <t>Other comprehensive income:</t>
  </si>
  <si>
    <t xml:space="preserve">          net of tax</t>
  </si>
  <si>
    <t xml:space="preserve">Other comprehensive income (expense) for the period, </t>
  </si>
  <si>
    <t>Total comprehensive income (expense) for the period</t>
  </si>
  <si>
    <t>Profit attributable to:</t>
  </si>
  <si>
    <t>Owners of the Parent</t>
  </si>
  <si>
    <t>Total comprehensive income attributable to:</t>
  </si>
  <si>
    <t>Basic earnings per share</t>
  </si>
  <si>
    <t>Profit attributable to owners of the Parent (Baht)</t>
  </si>
  <si>
    <t>Weighted average number of ordinary shares (Share)</t>
  </si>
  <si>
    <t>STATEMENTS OF CHANGES IN SHAREHOLDERS' EQUITY</t>
  </si>
  <si>
    <t>Consolidated financial statements  (Baht)</t>
  </si>
  <si>
    <t>Retained earnings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</si>
  <si>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</si>
  <si>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</si>
  <si>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</si>
  <si>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</si>
  <si>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</si>
  <si>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</si>
  <si>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Equity owners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</si>
  <si>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</si>
  <si>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</si>
  <si>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</si>
  <si>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</si>
  <si>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</si>
  <si>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</si>
  <si>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of the Parent</t>
  </si>
  <si>
    <t>interests</t>
  </si>
  <si>
    <t>shareholders' equity</t>
  </si>
  <si>
    <t>Dividend paid by subsidiaries to existing shareholders of subsidiaries</t>
  </si>
  <si>
    <t>Total comprehensive income for the period</t>
  </si>
  <si>
    <t>Balance as at January 1, 2019</t>
  </si>
  <si>
    <t>Separate financial statements  (Baht)</t>
  </si>
  <si>
    <t>Retained earnings (Deficit)</t>
  </si>
  <si>
    <t>STATEMENTS OF CASH FLOWS</t>
  </si>
  <si>
    <t>2019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</si>
  <si>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</si>
  <si>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</si>
  <si>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</si>
  <si>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</si>
  <si>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</si>
  <si>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</si>
  <si>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</si>
  <si>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</si>
  <si>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</si>
  <si>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</si>
  <si>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</si>
  <si>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</si>
  <si>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</si>
  <si>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</si>
  <si>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</si>
  <si>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</si>
  <si>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</si>
  <si>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</si>
  <si>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>STATEMENTS OF CASH FLOWS (Cont'd)</t>
  </si>
  <si>
    <t>Cash flows from investing activities</t>
  </si>
  <si>
    <t>Increase in fixed deposit with obligations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</si>
  <si>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</si>
  <si>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</si>
  <si>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</si>
  <si>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</si>
  <si>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Dividend received</t>
  </si>
  <si>
    <t>Cash flows from financing activities</t>
  </si>
  <si>
    <t xml:space="preserve">     borrowings from financial institutions</t>
  </si>
  <si>
    <t xml:space="preserve">     and parties</t>
  </si>
  <si>
    <t xml:space="preserve">Payments for short-term borrowings from related persons </t>
  </si>
  <si>
    <t xml:space="preserve">Repayments for long-term borrowings </t>
  </si>
  <si>
    <t xml:space="preserve">Proceeds from long-term borrowings 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</si>
  <si>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</si>
  <si>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</si>
  <si>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</si>
  <si>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</si>
  <si>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Profit (loss) for the period</t>
  </si>
  <si>
    <t>Net cash provided by (used in) investing activities</t>
  </si>
  <si>
    <t>(The accompanying notes are an integral part of these interim financial statements)</t>
  </si>
  <si>
    <t xml:space="preserve">Bank deposit with obligations </t>
  </si>
  <si>
    <t>Short-term borrowings from related party</t>
  </si>
  <si>
    <t>Advance received from related party</t>
  </si>
  <si>
    <t>December 31, 2019</t>
  </si>
  <si>
    <t>280,000,000 ordinary shares at Baht 0.50 each</t>
  </si>
  <si>
    <t>Current portion of financial lease liabilities</t>
  </si>
  <si>
    <t xml:space="preserve">Finance lease liabilities </t>
  </si>
  <si>
    <t>Balance as at January 1, 2020</t>
  </si>
  <si>
    <t>Ordinary shares increase</t>
  </si>
  <si>
    <t>2020</t>
  </si>
  <si>
    <t>Loss on write-off assets</t>
  </si>
  <si>
    <t xml:space="preserve">Payments for investment in subsidiaries acquisition </t>
  </si>
  <si>
    <t xml:space="preserve">Net cash provided by (used in) operating activities </t>
  </si>
  <si>
    <t>Right-of-use assets</t>
  </si>
  <si>
    <t>240,000,000 ordinary shares at Baht 0.50 each</t>
  </si>
  <si>
    <t>Advance to related parties</t>
  </si>
  <si>
    <t>Proceeds from advance payment to related parties</t>
  </si>
  <si>
    <t>Payments for advance payment to related parties</t>
  </si>
  <si>
    <t>Proceeds from share capital increase</t>
  </si>
  <si>
    <t>Proceeds from share premium on ordinary shares</t>
  </si>
  <si>
    <t>Proceeds from advance received from related parties</t>
  </si>
  <si>
    <t>Payments for advance received from related parties</t>
  </si>
  <si>
    <t>(Audited)</t>
  </si>
  <si>
    <t>(Unaudited/</t>
  </si>
  <si>
    <t>reviewed only)</t>
  </si>
  <si>
    <t>Profit (loss) from operating activities</t>
  </si>
  <si>
    <t>Cumulative effects of changes in accounting policy from adoption new TFRS</t>
  </si>
  <si>
    <t xml:space="preserve">Cumulative effects of changes in accounting policy </t>
  </si>
  <si>
    <t>from adoption new TFRS</t>
  </si>
  <si>
    <t xml:space="preserve">Balance as at January 1, 2020 - after restatement </t>
  </si>
  <si>
    <t xml:space="preserve">    Tax expense (income) </t>
  </si>
  <si>
    <t>(Reverse) loss on impairment of assets</t>
  </si>
  <si>
    <t>Payments for lease liabilities</t>
  </si>
  <si>
    <t>Balance as at January 1, 2020 - after restatement</t>
  </si>
  <si>
    <t>Unrealised loss on excange rate</t>
  </si>
  <si>
    <t>Proceeds from share capital increase of non-controlling interests</t>
  </si>
  <si>
    <t xml:space="preserve">Increase (Decrease) in bank overdrafts and short-term </t>
  </si>
  <si>
    <t xml:space="preserve">AS AT JUNE 30, 2020 </t>
  </si>
  <si>
    <t>June 30, 2020</t>
  </si>
  <si>
    <t>FOR THE SIX-MONTH PERIOD ENDED JUNE 30, 2020 (UNAUDITED/REVIEWED ONLY)</t>
  </si>
  <si>
    <t>FOR THE THREE-MONTH PERIOD ENDED JUNE 30, 2020 (UNAUDITED/REVIEWED ONLY)</t>
  </si>
  <si>
    <t>Balance as at June 30, 2020</t>
  </si>
  <si>
    <t>Balance as at June 30, 2019</t>
  </si>
  <si>
    <t>Cash and cash equivalents as June 30</t>
  </si>
  <si>
    <t>Loss on devaluation of goods</t>
  </si>
  <si>
    <t>Reversed liabilities from remuneration to be paid</t>
  </si>
  <si>
    <t>Employee benefit obligations</t>
  </si>
  <si>
    <t>Proceeds from short-term borrowings from related persons</t>
  </si>
  <si>
    <t>Difference from rental discount</t>
  </si>
</sst>
</file>

<file path=xl/styles.xml><?xml version="1.0" encoding="utf-8"?>
<styleSheet xmlns="http://schemas.openxmlformats.org/spreadsheetml/2006/main">
  <numFmts count="7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  <numFmt numFmtId="230" formatCode="_(* #,##0.0000_);_(* \(#,##0.0000\);_(* &quot;-&quot;??_);_(@_)"/>
    <numFmt numFmtId="231" formatCode="#,##0.00_);[Black]\(#,##0.00\)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546">
    <xf numFmtId="0" fontId="0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6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8" fillId="0" borderId="0" applyFont="0" applyFill="0" applyBorder="0" applyAlignment="0" applyProtection="0"/>
    <xf numFmtId="195" fontId="26" fillId="0" borderId="0" applyFont="0" applyFill="0" applyBorder="0" applyAlignment="0" applyProtection="0"/>
    <xf numFmtId="181" fontId="14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3" fontId="14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67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69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1" fontId="22" fillId="0" borderId="0" applyFill="0" applyBorder="0" applyAlignment="0"/>
    <xf numFmtId="184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205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184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4" fontId="22" fillId="0" borderId="0" applyFill="0" applyBorder="0" applyAlignment="0"/>
    <xf numFmtId="208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18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40" fontId="109" fillId="0" borderId="8" applyFont="0" applyFill="0" applyBorder="0" applyAlignment="0" applyProtection="0"/>
    <xf numFmtId="212" fontId="8" fillId="0" borderId="19" applyFont="0" applyBorder="0" applyAlignment="0">
      <alignment horizontal="center" vertical="center"/>
    </xf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7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53" fillId="0" borderId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67" fontId="12" fillId="0" borderId="0" applyNumberFormat="0" applyBorder="0"/>
    <xf numFmtId="21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9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</cellStyleXfs>
  <cellXfs count="170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7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74" fontId="11" fillId="0" borderId="0" xfId="2536" applyNumberFormat="1" applyFont="1" applyFill="1" applyAlignment="1"/>
    <xf numFmtId="174" fontId="10" fillId="0" borderId="0" xfId="2536" applyNumberFormat="1" applyFont="1" applyFill="1" applyAlignment="1" applyProtection="1">
      <alignment horizontal="left"/>
    </xf>
    <xf numFmtId="174" fontId="10" fillId="0" borderId="0" xfId="2536" applyNumberFormat="1" applyFont="1" applyFill="1"/>
    <xf numFmtId="169" fontId="92" fillId="0" borderId="0" xfId="2537" applyNumberFormat="1" applyFont="1" applyFill="1"/>
    <xf numFmtId="169" fontId="92" fillId="0" borderId="0" xfId="2536" applyNumberFormat="1" applyFont="1" applyFill="1"/>
    <xf numFmtId="43" fontId="92" fillId="0" borderId="0" xfId="2536" applyNumberFormat="1" applyFont="1" applyFill="1"/>
    <xf numFmtId="169" fontId="92" fillId="0" borderId="25" xfId="2537" applyNumberFormat="1" applyFont="1" applyFill="1" applyBorder="1"/>
    <xf numFmtId="169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7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69" fontId="92" fillId="0" borderId="18" xfId="2537" applyNumberFormat="1" applyFont="1" applyFill="1" applyBorder="1"/>
    <xf numFmtId="215" fontId="10" fillId="0" borderId="0" xfId="2536" applyNumberFormat="1" applyFont="1" applyFill="1" applyAlignment="1">
      <alignment horizontal="left"/>
    </xf>
    <xf numFmtId="169" fontId="92" fillId="0" borderId="0" xfId="2537" applyNumberFormat="1" applyFont="1" applyFill="1" applyBorder="1"/>
    <xf numFmtId="169" fontId="92" fillId="0" borderId="0" xfId="2536" applyNumberFormat="1" applyFont="1" applyFill="1" applyBorder="1"/>
    <xf numFmtId="169" fontId="92" fillId="0" borderId="14" xfId="2537" applyNumberFormat="1" applyFont="1" applyFill="1" applyBorder="1"/>
    <xf numFmtId="215" fontId="11" fillId="0" borderId="0" xfId="2536" applyNumberFormat="1" applyFont="1" applyFill="1" applyAlignment="1" applyProtection="1">
      <alignment horizontal="left"/>
    </xf>
    <xf numFmtId="174" fontId="111" fillId="0" borderId="0" xfId="2536" applyNumberFormat="1" applyFont="1" applyFill="1" applyAlignment="1"/>
    <xf numFmtId="169" fontId="92" fillId="0" borderId="0" xfId="2538" applyNumberFormat="1" applyFont="1" applyFill="1"/>
    <xf numFmtId="169" fontId="92" fillId="0" borderId="25" xfId="2538" applyNumberFormat="1" applyFont="1" applyFill="1" applyBorder="1"/>
    <xf numFmtId="169" fontId="92" fillId="0" borderId="14" xfId="2538" applyNumberFormat="1" applyFont="1" applyFill="1" applyBorder="1"/>
    <xf numFmtId="169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169" fontId="92" fillId="0" borderId="0" xfId="2539" applyNumberFormat="1" applyFont="1" applyFill="1"/>
    <xf numFmtId="169" fontId="92" fillId="0" borderId="0" xfId="2540" applyNumberFormat="1" applyFont="1" applyFill="1"/>
    <xf numFmtId="169" fontId="92" fillId="0" borderId="0" xfId="2541" applyNumberFormat="1" applyFont="1" applyFill="1"/>
    <xf numFmtId="169" fontId="92" fillId="0" borderId="0" xfId="2541" applyNumberFormat="1" applyFont="1" applyFill="1" applyBorder="1"/>
    <xf numFmtId="169" fontId="92" fillId="0" borderId="25" xfId="2541" applyNumberFormat="1" applyFont="1" applyFill="1" applyBorder="1"/>
    <xf numFmtId="169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67" fontId="92" fillId="0" borderId="0" xfId="1357" applyNumberFormat="1" applyFont="1" applyFill="1"/>
    <xf numFmtId="167" fontId="92" fillId="0" borderId="0" xfId="878" applyNumberFormat="1" applyFont="1" applyFill="1"/>
    <xf numFmtId="167" fontId="91" fillId="0" borderId="0" xfId="878" applyNumberFormat="1" applyFont="1" applyFill="1" applyAlignment="1">
      <alignment horizontal="center"/>
    </xf>
    <xf numFmtId="167" fontId="92" fillId="0" borderId="0" xfId="1357" applyNumberFormat="1" applyFont="1" applyFill="1" applyBorder="1"/>
    <xf numFmtId="167" fontId="92" fillId="0" borderId="0" xfId="878" applyNumberFormat="1" applyFont="1" applyFill="1" applyBorder="1"/>
    <xf numFmtId="167" fontId="92" fillId="0" borderId="18" xfId="1357" applyNumberFormat="1" applyFont="1" applyFill="1" applyBorder="1"/>
    <xf numFmtId="174" fontId="10" fillId="0" borderId="0" xfId="878" applyNumberFormat="1" applyFont="1" applyFill="1" applyAlignment="1"/>
    <xf numFmtId="169" fontId="92" fillId="0" borderId="0" xfId="2542" applyFont="1" applyFill="1" applyBorder="1"/>
    <xf numFmtId="169" fontId="92" fillId="0" borderId="0" xfId="2542" applyFont="1" applyFill="1"/>
    <xf numFmtId="169" fontId="92" fillId="0" borderId="14" xfId="2542" applyFont="1" applyFill="1" applyBorder="1"/>
    <xf numFmtId="169" fontId="92" fillId="0" borderId="16" xfId="2542" applyFont="1" applyFill="1" applyBorder="1"/>
    <xf numFmtId="169" fontId="92" fillId="0" borderId="18" xfId="2542" applyFont="1" applyFill="1" applyBorder="1"/>
    <xf numFmtId="169" fontId="92" fillId="0" borderId="0" xfId="2542" applyNumberFormat="1" applyFont="1" applyFill="1"/>
    <xf numFmtId="169" fontId="92" fillId="0" borderId="25" xfId="2542" applyNumberFormat="1" applyFont="1" applyFill="1" applyBorder="1"/>
    <xf numFmtId="169" fontId="92" fillId="0" borderId="16" xfId="2542" applyNumberFormat="1" applyFont="1" applyFill="1" applyBorder="1"/>
    <xf numFmtId="39" fontId="10" fillId="0" borderId="0" xfId="0" applyNumberFormat="1" applyFont="1" applyFill="1"/>
    <xf numFmtId="228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28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16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74" fontId="92" fillId="0" borderId="0" xfId="2536" applyNumberFormat="1" applyFont="1" applyFill="1"/>
    <xf numFmtId="174" fontId="94" fillId="0" borderId="0" xfId="2536" applyNumberFormat="1" applyFont="1" applyFill="1" applyAlignment="1"/>
    <xf numFmtId="167" fontId="92" fillId="0" borderId="0" xfId="2536" applyNumberFormat="1" applyFont="1" applyFill="1" applyBorder="1"/>
    <xf numFmtId="169" fontId="92" fillId="0" borderId="0" xfId="1412" applyFont="1" applyFill="1" applyBorder="1"/>
    <xf numFmtId="169" fontId="92" fillId="0" borderId="25" xfId="1412" applyFont="1" applyFill="1" applyBorder="1"/>
    <xf numFmtId="216" fontId="92" fillId="0" borderId="0" xfId="2536" applyNumberFormat="1" applyFont="1" applyFill="1" applyAlignment="1" applyProtection="1">
      <alignment horizontal="left"/>
    </xf>
    <xf numFmtId="169" fontId="92" fillId="0" borderId="0" xfId="1412" applyFont="1" applyFill="1"/>
    <xf numFmtId="216" fontId="92" fillId="0" borderId="0" xfId="2536" applyNumberFormat="1" applyFont="1" applyFill="1" applyAlignment="1">
      <alignment horizontal="left" indent="1"/>
    </xf>
    <xf numFmtId="216" fontId="92" fillId="0" borderId="0" xfId="2536" applyNumberFormat="1" applyFont="1" applyFill="1"/>
    <xf numFmtId="216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174" fontId="92" fillId="0" borderId="0" xfId="1412" applyNumberFormat="1" applyFont="1" applyFill="1"/>
    <xf numFmtId="0" fontId="92" fillId="0" borderId="0" xfId="2536" applyNumberFormat="1" applyFont="1" applyFill="1" applyAlignment="1"/>
    <xf numFmtId="169" fontId="92" fillId="0" borderId="0" xfId="1412" quotePrefix="1" applyFont="1" applyFill="1"/>
    <xf numFmtId="169" fontId="92" fillId="0" borderId="0" xfId="1412" quotePrefix="1" applyFont="1" applyFill="1" applyBorder="1"/>
    <xf numFmtId="39" fontId="92" fillId="0" borderId="0" xfId="2543" applyNumberFormat="1" applyFont="1" applyFill="1" applyAlignment="1" applyProtection="1">
      <alignment horizontal="left"/>
    </xf>
    <xf numFmtId="167" fontId="92" fillId="0" borderId="0" xfId="2536" applyNumberFormat="1" applyFont="1" applyFill="1"/>
    <xf numFmtId="174" fontId="92" fillId="0" borderId="0" xfId="1412" applyNumberFormat="1" applyFont="1" applyFill="1" applyBorder="1"/>
    <xf numFmtId="0" fontId="10" fillId="0" borderId="0" xfId="878" applyFont="1" applyFill="1"/>
    <xf numFmtId="17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69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169" fontId="92" fillId="0" borderId="0" xfId="2539" applyNumberFormat="1" applyFont="1" applyFill="1" applyAlignment="1">
      <alignment horizontal="center"/>
    </xf>
    <xf numFmtId="169" fontId="92" fillId="0" borderId="16" xfId="2539" applyNumberFormat="1" applyFont="1" applyFill="1" applyBorder="1"/>
    <xf numFmtId="169" fontId="92" fillId="0" borderId="0" xfId="2539" applyNumberFormat="1" applyFont="1" applyFill="1" applyBorder="1"/>
    <xf numFmtId="179" fontId="92" fillId="0" borderId="0" xfId="2539" applyNumberFormat="1" applyFont="1" applyFill="1"/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69" fontId="92" fillId="0" borderId="0" xfId="2540" applyNumberFormat="1" applyFont="1" applyFill="1" applyAlignment="1">
      <alignment horizontal="center"/>
    </xf>
    <xf numFmtId="169" fontId="92" fillId="0" borderId="0" xfId="2540" applyNumberFormat="1" applyFont="1" applyFill="1" applyBorder="1"/>
    <xf numFmtId="169" fontId="92" fillId="0" borderId="16" xfId="2540" applyNumberFormat="1" applyFont="1" applyFill="1" applyBorder="1"/>
    <xf numFmtId="17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69" fontId="91" fillId="0" borderId="0" xfId="2542" applyFont="1" applyFill="1" applyAlignment="1">
      <alignment horizontal="center"/>
    </xf>
    <xf numFmtId="174" fontId="11" fillId="0" borderId="0" xfId="878" applyNumberFormat="1" applyFont="1" applyFill="1" applyAlignment="1" applyProtection="1">
      <alignment horizontal="left"/>
    </xf>
    <xf numFmtId="175" fontId="92" fillId="0" borderId="18" xfId="1357" applyNumberFormat="1" applyFont="1" applyFill="1" applyBorder="1"/>
    <xf numFmtId="175" fontId="92" fillId="0" borderId="0" xfId="1357" applyNumberFormat="1" applyFont="1" applyFill="1" applyBorder="1"/>
    <xf numFmtId="39" fontId="10" fillId="0" borderId="0" xfId="2543" applyNumberFormat="1" applyFont="1" applyFill="1"/>
    <xf numFmtId="228" fontId="10" fillId="0" borderId="0" xfId="2543" applyNumberFormat="1" applyFont="1" applyFill="1"/>
    <xf numFmtId="0" fontId="10" fillId="0" borderId="0" xfId="2536" applyNumberFormat="1" applyFont="1" applyFill="1" applyAlignment="1"/>
    <xf numFmtId="169" fontId="92" fillId="0" borderId="0" xfId="2542" applyNumberFormat="1" applyFont="1" applyFill="1" applyBorder="1"/>
    <xf numFmtId="169" fontId="92" fillId="0" borderId="14" xfId="2542" applyNumberFormat="1" applyFont="1" applyFill="1" applyBorder="1"/>
    <xf numFmtId="169" fontId="92" fillId="0" borderId="0" xfId="2536" applyNumberFormat="1" applyFont="1" applyFill="1" applyAlignment="1">
      <alignment horizontal="center"/>
    </xf>
    <xf numFmtId="228" fontId="92" fillId="0" borderId="0" xfId="1412" applyNumberFormat="1" applyFont="1" applyFill="1"/>
    <xf numFmtId="228" fontId="92" fillId="0" borderId="14" xfId="1412" applyNumberFormat="1" applyFont="1" applyFill="1" applyBorder="1"/>
    <xf numFmtId="169" fontId="92" fillId="0" borderId="14" xfId="1412" applyFont="1" applyFill="1" applyBorder="1"/>
    <xf numFmtId="228" fontId="92" fillId="0" borderId="14" xfId="1412" quotePrefix="1" applyNumberFormat="1" applyFont="1" applyFill="1" applyBorder="1"/>
    <xf numFmtId="174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169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69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169" fontId="133" fillId="0" borderId="0" xfId="2537" applyNumberFormat="1" applyFont="1" applyFill="1" applyBorder="1"/>
    <xf numFmtId="169" fontId="133" fillId="0" borderId="0" xfId="2536" applyNumberFormat="1" applyFont="1" applyFill="1"/>
    <xf numFmtId="169" fontId="133" fillId="0" borderId="14" xfId="2537" applyNumberFormat="1" applyFont="1" applyFill="1" applyBorder="1"/>
    <xf numFmtId="0" fontId="12" fillId="0" borderId="0" xfId="2536" applyNumberFormat="1" applyFont="1" applyFill="1"/>
    <xf numFmtId="0" fontId="12" fillId="0" borderId="0" xfId="2536" applyFont="1" applyFill="1"/>
    <xf numFmtId="0" fontId="12" fillId="0" borderId="0" xfId="2536" applyNumberFormat="1" applyFont="1" applyFill="1" applyAlignment="1">
      <alignment vertical="center"/>
    </xf>
    <xf numFmtId="169" fontId="133" fillId="0" borderId="0" xfId="2539" applyNumberFormat="1" applyFont="1" applyFill="1"/>
    <xf numFmtId="169" fontId="133" fillId="0" borderId="0" xfId="1412" applyFont="1" applyFill="1" applyBorder="1"/>
    <xf numFmtId="169" fontId="133" fillId="0" borderId="0" xfId="1412" applyFont="1" applyFill="1"/>
    <xf numFmtId="169" fontId="91" fillId="0" borderId="0" xfId="2542" applyNumberFormat="1" applyFont="1" applyFill="1" applyBorder="1"/>
    <xf numFmtId="169" fontId="91" fillId="0" borderId="0" xfId="2537" applyNumberFormat="1" applyFont="1" applyFill="1"/>
    <xf numFmtId="10" fontId="92" fillId="0" borderId="0" xfId="2545" applyNumberFormat="1" applyFont="1" applyFill="1"/>
    <xf numFmtId="229" fontId="92" fillId="0" borderId="0" xfId="1412" quotePrefix="1" applyNumberFormat="1" applyFont="1" applyFill="1" applyBorder="1"/>
    <xf numFmtId="229" fontId="92" fillId="0" borderId="0" xfId="2541" applyNumberFormat="1" applyFont="1" applyFill="1"/>
    <xf numFmtId="169" fontId="133" fillId="0" borderId="0" xfId="2536" applyNumberFormat="1" applyFont="1" applyFill="1" applyBorder="1"/>
    <xf numFmtId="216" fontId="92" fillId="0" borderId="0" xfId="2536" applyNumberFormat="1" applyFont="1" applyFill="1" applyAlignment="1"/>
    <xf numFmtId="0" fontId="92" fillId="0" borderId="0" xfId="2536" applyFont="1" applyFill="1" applyAlignment="1">
      <alignment horizontal="left" indent="1"/>
    </xf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0" fontId="92" fillId="0" borderId="0" xfId="2536" applyFont="1" applyFill="1" applyBorder="1" applyAlignment="1">
      <alignment horizontal="right" wrapText="1"/>
    </xf>
    <xf numFmtId="229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169" fontId="133" fillId="0" borderId="14" xfId="2539" applyNumberFormat="1" applyFont="1" applyFill="1" applyBorder="1"/>
    <xf numFmtId="169" fontId="133" fillId="0" borderId="14" xfId="1412" applyFont="1" applyFill="1" applyBorder="1"/>
    <xf numFmtId="169" fontId="133" fillId="0" borderId="29" xfId="2539" applyNumberFormat="1" applyFont="1" applyFill="1" applyBorder="1"/>
    <xf numFmtId="169" fontId="92" fillId="0" borderId="14" xfId="2540" applyNumberFormat="1" applyFont="1" applyFill="1" applyBorder="1"/>
    <xf numFmtId="43" fontId="92" fillId="0" borderId="0" xfId="878" applyNumberFormat="1" applyFont="1" applyFill="1"/>
    <xf numFmtId="15" fontId="10" fillId="0" borderId="0" xfId="2536" quotePrefix="1" applyNumberFormat="1" applyFont="1" applyFill="1" applyBorder="1" applyAlignment="1">
      <alignment horizontal="center"/>
    </xf>
    <xf numFmtId="169" fontId="10" fillId="0" borderId="0" xfId="2542" quotePrefix="1" applyNumberFormat="1" applyFont="1" applyFill="1" applyBorder="1" applyAlignment="1">
      <alignment horizontal="center"/>
    </xf>
    <xf numFmtId="0" fontId="92" fillId="0" borderId="0" xfId="2536" applyFont="1" applyFill="1" applyBorder="1" applyAlignment="1"/>
    <xf numFmtId="167" fontId="92" fillId="0" borderId="18" xfId="2538" applyNumberFormat="1" applyFont="1" applyFill="1" applyBorder="1"/>
    <xf numFmtId="230" fontId="91" fillId="0" borderId="0" xfId="2542" applyNumberFormat="1" applyFont="1" applyFill="1" applyBorder="1"/>
    <xf numFmtId="229" fontId="92" fillId="0" borderId="14" xfId="1412" applyNumberFormat="1" applyFont="1" applyFill="1" applyBorder="1"/>
    <xf numFmtId="231" fontId="92" fillId="0" borderId="0" xfId="2541" applyNumberFormat="1" applyFont="1" applyFill="1"/>
    <xf numFmtId="0" fontId="92" fillId="0" borderId="14" xfId="2536" applyFont="1" applyFill="1" applyBorder="1" applyAlignment="1">
      <alignment horizontal="center"/>
    </xf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6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4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" xfId="1231" builtinId="21" customBuiltin="1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5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66FF33"/>
      <color rgb="FF00CC00"/>
      <color rgb="FFFFFF99"/>
      <color rgb="FF0000FF"/>
      <color rgb="FFFF3300"/>
      <color rgb="FFFF66CC"/>
      <color rgb="FFFF99FF"/>
      <color rgb="FF40E0E8"/>
      <color rgb="FFCC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P82"/>
  <sheetViews>
    <sheetView tabSelected="1" topLeftCell="A43" zoomScale="95" zoomScaleNormal="95" zoomScaleSheetLayoutView="100" workbookViewId="0">
      <selection activeCell="F84" sqref="F84"/>
    </sheetView>
  </sheetViews>
  <sheetFormatPr defaultColWidth="10.09765625" defaultRowHeight="22.5" customHeight="1"/>
  <cols>
    <col min="1" max="2" width="4.69921875" style="2" customWidth="1"/>
    <col min="3" max="6" width="9.09765625" style="2" customWidth="1"/>
    <col min="7" max="7" width="5.69921875" style="4" customWidth="1"/>
    <col min="8" max="8" width="1.69921875" style="2" customWidth="1"/>
    <col min="9" max="9" width="15.3984375" style="2" customWidth="1"/>
    <col min="10" max="10" width="1.296875" style="2" customWidth="1"/>
    <col min="11" max="11" width="15.296875" style="51" customWidth="1"/>
    <col min="12" max="12" width="1.296875" style="2" customWidth="1"/>
    <col min="13" max="13" width="14.69921875" style="2" customWidth="1"/>
    <col min="14" max="14" width="1.296875" style="2" customWidth="1"/>
    <col min="15" max="15" width="14.69921875" style="2" customWidth="1"/>
    <col min="16" max="16" width="1" style="2" customWidth="1"/>
    <col min="17" max="186" width="10.09765625" style="2"/>
    <col min="187" max="187" width="3" style="2" customWidth="1"/>
    <col min="188" max="188" width="2.09765625" style="2" customWidth="1"/>
    <col min="189" max="189" width="39.3984375" style="2" customWidth="1"/>
    <col min="190" max="190" width="0.8984375" style="2" customWidth="1"/>
    <col min="191" max="191" width="7.296875" style="2" customWidth="1"/>
    <col min="192" max="192" width="0.69921875" style="2" customWidth="1"/>
    <col min="193" max="193" width="16.8984375" style="2" customWidth="1"/>
    <col min="194" max="194" width="0.69921875" style="2" customWidth="1"/>
    <col min="195" max="195" width="17.296875" style="2" customWidth="1"/>
    <col min="196" max="196" width="1.09765625" style="2" customWidth="1"/>
    <col min="197" max="197" width="15.296875" style="2" customWidth="1"/>
    <col min="198" max="198" width="0.69921875" style="2" customWidth="1"/>
    <col min="199" max="199" width="16.69921875" style="2" customWidth="1"/>
    <col min="200" max="200" width="0.69921875" style="2" customWidth="1"/>
    <col min="201" max="201" width="17.3984375" style="2" customWidth="1"/>
    <col min="202" max="202" width="0.69921875" style="2" customWidth="1"/>
    <col min="203" max="203" width="15.296875" style="2" customWidth="1"/>
    <col min="204" max="204" width="4.09765625" style="2" customWidth="1"/>
    <col min="205" max="206" width="0" style="2" hidden="1" customWidth="1"/>
    <col min="207" max="442" width="10.09765625" style="2"/>
    <col min="443" max="443" width="3" style="2" customWidth="1"/>
    <col min="444" max="444" width="2.09765625" style="2" customWidth="1"/>
    <col min="445" max="445" width="39.3984375" style="2" customWidth="1"/>
    <col min="446" max="446" width="0.8984375" style="2" customWidth="1"/>
    <col min="447" max="447" width="7.296875" style="2" customWidth="1"/>
    <col min="448" max="448" width="0.69921875" style="2" customWidth="1"/>
    <col min="449" max="449" width="16.8984375" style="2" customWidth="1"/>
    <col min="450" max="450" width="0.69921875" style="2" customWidth="1"/>
    <col min="451" max="451" width="17.296875" style="2" customWidth="1"/>
    <col min="452" max="452" width="1.09765625" style="2" customWidth="1"/>
    <col min="453" max="453" width="15.296875" style="2" customWidth="1"/>
    <col min="454" max="454" width="0.69921875" style="2" customWidth="1"/>
    <col min="455" max="455" width="16.69921875" style="2" customWidth="1"/>
    <col min="456" max="456" width="0.69921875" style="2" customWidth="1"/>
    <col min="457" max="457" width="17.3984375" style="2" customWidth="1"/>
    <col min="458" max="458" width="0.69921875" style="2" customWidth="1"/>
    <col min="459" max="459" width="15.296875" style="2" customWidth="1"/>
    <col min="460" max="460" width="4.09765625" style="2" customWidth="1"/>
    <col min="461" max="462" width="0" style="2" hidden="1" customWidth="1"/>
    <col min="463" max="698" width="10.09765625" style="2"/>
    <col min="699" max="699" width="3" style="2" customWidth="1"/>
    <col min="700" max="700" width="2.09765625" style="2" customWidth="1"/>
    <col min="701" max="701" width="39.3984375" style="2" customWidth="1"/>
    <col min="702" max="702" width="0.8984375" style="2" customWidth="1"/>
    <col min="703" max="703" width="7.296875" style="2" customWidth="1"/>
    <col min="704" max="704" width="0.69921875" style="2" customWidth="1"/>
    <col min="705" max="705" width="16.8984375" style="2" customWidth="1"/>
    <col min="706" max="706" width="0.69921875" style="2" customWidth="1"/>
    <col min="707" max="707" width="17.296875" style="2" customWidth="1"/>
    <col min="708" max="708" width="1.09765625" style="2" customWidth="1"/>
    <col min="709" max="709" width="15.296875" style="2" customWidth="1"/>
    <col min="710" max="710" width="0.69921875" style="2" customWidth="1"/>
    <col min="711" max="711" width="16.69921875" style="2" customWidth="1"/>
    <col min="712" max="712" width="0.69921875" style="2" customWidth="1"/>
    <col min="713" max="713" width="17.3984375" style="2" customWidth="1"/>
    <col min="714" max="714" width="0.69921875" style="2" customWidth="1"/>
    <col min="715" max="715" width="15.296875" style="2" customWidth="1"/>
    <col min="716" max="716" width="4.09765625" style="2" customWidth="1"/>
    <col min="717" max="718" width="0" style="2" hidden="1" customWidth="1"/>
    <col min="719" max="954" width="10.09765625" style="2"/>
    <col min="955" max="955" width="3" style="2" customWidth="1"/>
    <col min="956" max="956" width="2.09765625" style="2" customWidth="1"/>
    <col min="957" max="957" width="39.3984375" style="2" customWidth="1"/>
    <col min="958" max="958" width="0.8984375" style="2" customWidth="1"/>
    <col min="959" max="959" width="7.296875" style="2" customWidth="1"/>
    <col min="960" max="960" width="0.69921875" style="2" customWidth="1"/>
    <col min="961" max="961" width="16.8984375" style="2" customWidth="1"/>
    <col min="962" max="962" width="0.69921875" style="2" customWidth="1"/>
    <col min="963" max="963" width="17.296875" style="2" customWidth="1"/>
    <col min="964" max="964" width="1.09765625" style="2" customWidth="1"/>
    <col min="965" max="965" width="15.296875" style="2" customWidth="1"/>
    <col min="966" max="966" width="0.69921875" style="2" customWidth="1"/>
    <col min="967" max="967" width="16.69921875" style="2" customWidth="1"/>
    <col min="968" max="968" width="0.69921875" style="2" customWidth="1"/>
    <col min="969" max="969" width="17.3984375" style="2" customWidth="1"/>
    <col min="970" max="970" width="0.69921875" style="2" customWidth="1"/>
    <col min="971" max="971" width="15.296875" style="2" customWidth="1"/>
    <col min="972" max="972" width="4.09765625" style="2" customWidth="1"/>
    <col min="973" max="974" width="0" style="2" hidden="1" customWidth="1"/>
    <col min="975" max="1210" width="10.09765625" style="2"/>
    <col min="1211" max="1211" width="3" style="2" customWidth="1"/>
    <col min="1212" max="1212" width="2.09765625" style="2" customWidth="1"/>
    <col min="1213" max="1213" width="39.3984375" style="2" customWidth="1"/>
    <col min="1214" max="1214" width="0.8984375" style="2" customWidth="1"/>
    <col min="1215" max="1215" width="7.296875" style="2" customWidth="1"/>
    <col min="1216" max="1216" width="0.69921875" style="2" customWidth="1"/>
    <col min="1217" max="1217" width="16.8984375" style="2" customWidth="1"/>
    <col min="1218" max="1218" width="0.69921875" style="2" customWidth="1"/>
    <col min="1219" max="1219" width="17.296875" style="2" customWidth="1"/>
    <col min="1220" max="1220" width="1.09765625" style="2" customWidth="1"/>
    <col min="1221" max="1221" width="15.296875" style="2" customWidth="1"/>
    <col min="1222" max="1222" width="0.69921875" style="2" customWidth="1"/>
    <col min="1223" max="1223" width="16.69921875" style="2" customWidth="1"/>
    <col min="1224" max="1224" width="0.69921875" style="2" customWidth="1"/>
    <col min="1225" max="1225" width="17.3984375" style="2" customWidth="1"/>
    <col min="1226" max="1226" width="0.69921875" style="2" customWidth="1"/>
    <col min="1227" max="1227" width="15.296875" style="2" customWidth="1"/>
    <col min="1228" max="1228" width="4.09765625" style="2" customWidth="1"/>
    <col min="1229" max="1230" width="0" style="2" hidden="1" customWidth="1"/>
    <col min="1231" max="1466" width="10.09765625" style="2"/>
    <col min="1467" max="1467" width="3" style="2" customWidth="1"/>
    <col min="1468" max="1468" width="2.09765625" style="2" customWidth="1"/>
    <col min="1469" max="1469" width="39.3984375" style="2" customWidth="1"/>
    <col min="1470" max="1470" width="0.8984375" style="2" customWidth="1"/>
    <col min="1471" max="1471" width="7.296875" style="2" customWidth="1"/>
    <col min="1472" max="1472" width="0.69921875" style="2" customWidth="1"/>
    <col min="1473" max="1473" width="16.8984375" style="2" customWidth="1"/>
    <col min="1474" max="1474" width="0.69921875" style="2" customWidth="1"/>
    <col min="1475" max="1475" width="17.296875" style="2" customWidth="1"/>
    <col min="1476" max="1476" width="1.09765625" style="2" customWidth="1"/>
    <col min="1477" max="1477" width="15.296875" style="2" customWidth="1"/>
    <col min="1478" max="1478" width="0.69921875" style="2" customWidth="1"/>
    <col min="1479" max="1479" width="16.69921875" style="2" customWidth="1"/>
    <col min="1480" max="1480" width="0.69921875" style="2" customWidth="1"/>
    <col min="1481" max="1481" width="17.3984375" style="2" customWidth="1"/>
    <col min="1482" max="1482" width="0.69921875" style="2" customWidth="1"/>
    <col min="1483" max="1483" width="15.296875" style="2" customWidth="1"/>
    <col min="1484" max="1484" width="4.09765625" style="2" customWidth="1"/>
    <col min="1485" max="1486" width="0" style="2" hidden="1" customWidth="1"/>
    <col min="1487" max="1722" width="10.09765625" style="2"/>
    <col min="1723" max="1723" width="3" style="2" customWidth="1"/>
    <col min="1724" max="1724" width="2.09765625" style="2" customWidth="1"/>
    <col min="1725" max="1725" width="39.3984375" style="2" customWidth="1"/>
    <col min="1726" max="1726" width="0.8984375" style="2" customWidth="1"/>
    <col min="1727" max="1727" width="7.296875" style="2" customWidth="1"/>
    <col min="1728" max="1728" width="0.69921875" style="2" customWidth="1"/>
    <col min="1729" max="1729" width="16.8984375" style="2" customWidth="1"/>
    <col min="1730" max="1730" width="0.69921875" style="2" customWidth="1"/>
    <col min="1731" max="1731" width="17.296875" style="2" customWidth="1"/>
    <col min="1732" max="1732" width="1.09765625" style="2" customWidth="1"/>
    <col min="1733" max="1733" width="15.296875" style="2" customWidth="1"/>
    <col min="1734" max="1734" width="0.69921875" style="2" customWidth="1"/>
    <col min="1735" max="1735" width="16.69921875" style="2" customWidth="1"/>
    <col min="1736" max="1736" width="0.69921875" style="2" customWidth="1"/>
    <col min="1737" max="1737" width="17.3984375" style="2" customWidth="1"/>
    <col min="1738" max="1738" width="0.69921875" style="2" customWidth="1"/>
    <col min="1739" max="1739" width="15.296875" style="2" customWidth="1"/>
    <col min="1740" max="1740" width="4.09765625" style="2" customWidth="1"/>
    <col min="1741" max="1742" width="0" style="2" hidden="1" customWidth="1"/>
    <col min="1743" max="1978" width="10.09765625" style="2"/>
    <col min="1979" max="1979" width="3" style="2" customWidth="1"/>
    <col min="1980" max="1980" width="2.09765625" style="2" customWidth="1"/>
    <col min="1981" max="1981" width="39.3984375" style="2" customWidth="1"/>
    <col min="1982" max="1982" width="0.8984375" style="2" customWidth="1"/>
    <col min="1983" max="1983" width="7.296875" style="2" customWidth="1"/>
    <col min="1984" max="1984" width="0.69921875" style="2" customWidth="1"/>
    <col min="1985" max="1985" width="16.8984375" style="2" customWidth="1"/>
    <col min="1986" max="1986" width="0.69921875" style="2" customWidth="1"/>
    <col min="1987" max="1987" width="17.296875" style="2" customWidth="1"/>
    <col min="1988" max="1988" width="1.09765625" style="2" customWidth="1"/>
    <col min="1989" max="1989" width="15.296875" style="2" customWidth="1"/>
    <col min="1990" max="1990" width="0.69921875" style="2" customWidth="1"/>
    <col min="1991" max="1991" width="16.69921875" style="2" customWidth="1"/>
    <col min="1992" max="1992" width="0.69921875" style="2" customWidth="1"/>
    <col min="1993" max="1993" width="17.3984375" style="2" customWidth="1"/>
    <col min="1994" max="1994" width="0.69921875" style="2" customWidth="1"/>
    <col min="1995" max="1995" width="15.296875" style="2" customWidth="1"/>
    <col min="1996" max="1996" width="4.09765625" style="2" customWidth="1"/>
    <col min="1997" max="1998" width="0" style="2" hidden="1" customWidth="1"/>
    <col min="1999" max="2234" width="10.09765625" style="2"/>
    <col min="2235" max="2235" width="3" style="2" customWidth="1"/>
    <col min="2236" max="2236" width="2.09765625" style="2" customWidth="1"/>
    <col min="2237" max="2237" width="39.3984375" style="2" customWidth="1"/>
    <col min="2238" max="2238" width="0.8984375" style="2" customWidth="1"/>
    <col min="2239" max="2239" width="7.296875" style="2" customWidth="1"/>
    <col min="2240" max="2240" width="0.69921875" style="2" customWidth="1"/>
    <col min="2241" max="2241" width="16.8984375" style="2" customWidth="1"/>
    <col min="2242" max="2242" width="0.69921875" style="2" customWidth="1"/>
    <col min="2243" max="2243" width="17.296875" style="2" customWidth="1"/>
    <col min="2244" max="2244" width="1.09765625" style="2" customWidth="1"/>
    <col min="2245" max="2245" width="15.296875" style="2" customWidth="1"/>
    <col min="2246" max="2246" width="0.69921875" style="2" customWidth="1"/>
    <col min="2247" max="2247" width="16.69921875" style="2" customWidth="1"/>
    <col min="2248" max="2248" width="0.69921875" style="2" customWidth="1"/>
    <col min="2249" max="2249" width="17.3984375" style="2" customWidth="1"/>
    <col min="2250" max="2250" width="0.69921875" style="2" customWidth="1"/>
    <col min="2251" max="2251" width="15.296875" style="2" customWidth="1"/>
    <col min="2252" max="2252" width="4.09765625" style="2" customWidth="1"/>
    <col min="2253" max="2254" width="0" style="2" hidden="1" customWidth="1"/>
    <col min="2255" max="2490" width="10.09765625" style="2"/>
    <col min="2491" max="2491" width="3" style="2" customWidth="1"/>
    <col min="2492" max="2492" width="2.09765625" style="2" customWidth="1"/>
    <col min="2493" max="2493" width="39.3984375" style="2" customWidth="1"/>
    <col min="2494" max="2494" width="0.8984375" style="2" customWidth="1"/>
    <col min="2495" max="2495" width="7.296875" style="2" customWidth="1"/>
    <col min="2496" max="2496" width="0.69921875" style="2" customWidth="1"/>
    <col min="2497" max="2497" width="16.8984375" style="2" customWidth="1"/>
    <col min="2498" max="2498" width="0.69921875" style="2" customWidth="1"/>
    <col min="2499" max="2499" width="17.296875" style="2" customWidth="1"/>
    <col min="2500" max="2500" width="1.09765625" style="2" customWidth="1"/>
    <col min="2501" max="2501" width="15.296875" style="2" customWidth="1"/>
    <col min="2502" max="2502" width="0.69921875" style="2" customWidth="1"/>
    <col min="2503" max="2503" width="16.69921875" style="2" customWidth="1"/>
    <col min="2504" max="2504" width="0.69921875" style="2" customWidth="1"/>
    <col min="2505" max="2505" width="17.3984375" style="2" customWidth="1"/>
    <col min="2506" max="2506" width="0.69921875" style="2" customWidth="1"/>
    <col min="2507" max="2507" width="15.296875" style="2" customWidth="1"/>
    <col min="2508" max="2508" width="4.09765625" style="2" customWidth="1"/>
    <col min="2509" max="2510" width="0" style="2" hidden="1" customWidth="1"/>
    <col min="2511" max="2746" width="10.09765625" style="2"/>
    <col min="2747" max="2747" width="3" style="2" customWidth="1"/>
    <col min="2748" max="2748" width="2.09765625" style="2" customWidth="1"/>
    <col min="2749" max="2749" width="39.3984375" style="2" customWidth="1"/>
    <col min="2750" max="2750" width="0.8984375" style="2" customWidth="1"/>
    <col min="2751" max="2751" width="7.296875" style="2" customWidth="1"/>
    <col min="2752" max="2752" width="0.69921875" style="2" customWidth="1"/>
    <col min="2753" max="2753" width="16.8984375" style="2" customWidth="1"/>
    <col min="2754" max="2754" width="0.69921875" style="2" customWidth="1"/>
    <col min="2755" max="2755" width="17.296875" style="2" customWidth="1"/>
    <col min="2756" max="2756" width="1.09765625" style="2" customWidth="1"/>
    <col min="2757" max="2757" width="15.296875" style="2" customWidth="1"/>
    <col min="2758" max="2758" width="0.69921875" style="2" customWidth="1"/>
    <col min="2759" max="2759" width="16.69921875" style="2" customWidth="1"/>
    <col min="2760" max="2760" width="0.69921875" style="2" customWidth="1"/>
    <col min="2761" max="2761" width="17.3984375" style="2" customWidth="1"/>
    <col min="2762" max="2762" width="0.69921875" style="2" customWidth="1"/>
    <col min="2763" max="2763" width="15.296875" style="2" customWidth="1"/>
    <col min="2764" max="2764" width="4.09765625" style="2" customWidth="1"/>
    <col min="2765" max="2766" width="0" style="2" hidden="1" customWidth="1"/>
    <col min="2767" max="3002" width="10.09765625" style="2"/>
    <col min="3003" max="3003" width="3" style="2" customWidth="1"/>
    <col min="3004" max="3004" width="2.09765625" style="2" customWidth="1"/>
    <col min="3005" max="3005" width="39.3984375" style="2" customWidth="1"/>
    <col min="3006" max="3006" width="0.8984375" style="2" customWidth="1"/>
    <col min="3007" max="3007" width="7.296875" style="2" customWidth="1"/>
    <col min="3008" max="3008" width="0.69921875" style="2" customWidth="1"/>
    <col min="3009" max="3009" width="16.8984375" style="2" customWidth="1"/>
    <col min="3010" max="3010" width="0.69921875" style="2" customWidth="1"/>
    <col min="3011" max="3011" width="17.296875" style="2" customWidth="1"/>
    <col min="3012" max="3012" width="1.09765625" style="2" customWidth="1"/>
    <col min="3013" max="3013" width="15.296875" style="2" customWidth="1"/>
    <col min="3014" max="3014" width="0.69921875" style="2" customWidth="1"/>
    <col min="3015" max="3015" width="16.69921875" style="2" customWidth="1"/>
    <col min="3016" max="3016" width="0.69921875" style="2" customWidth="1"/>
    <col min="3017" max="3017" width="17.3984375" style="2" customWidth="1"/>
    <col min="3018" max="3018" width="0.69921875" style="2" customWidth="1"/>
    <col min="3019" max="3019" width="15.296875" style="2" customWidth="1"/>
    <col min="3020" max="3020" width="4.09765625" style="2" customWidth="1"/>
    <col min="3021" max="3022" width="0" style="2" hidden="1" customWidth="1"/>
    <col min="3023" max="3258" width="10.09765625" style="2"/>
    <col min="3259" max="3259" width="3" style="2" customWidth="1"/>
    <col min="3260" max="3260" width="2.09765625" style="2" customWidth="1"/>
    <col min="3261" max="3261" width="39.3984375" style="2" customWidth="1"/>
    <col min="3262" max="3262" width="0.8984375" style="2" customWidth="1"/>
    <col min="3263" max="3263" width="7.296875" style="2" customWidth="1"/>
    <col min="3264" max="3264" width="0.69921875" style="2" customWidth="1"/>
    <col min="3265" max="3265" width="16.8984375" style="2" customWidth="1"/>
    <col min="3266" max="3266" width="0.69921875" style="2" customWidth="1"/>
    <col min="3267" max="3267" width="17.296875" style="2" customWidth="1"/>
    <col min="3268" max="3268" width="1.09765625" style="2" customWidth="1"/>
    <col min="3269" max="3269" width="15.296875" style="2" customWidth="1"/>
    <col min="3270" max="3270" width="0.69921875" style="2" customWidth="1"/>
    <col min="3271" max="3271" width="16.69921875" style="2" customWidth="1"/>
    <col min="3272" max="3272" width="0.69921875" style="2" customWidth="1"/>
    <col min="3273" max="3273" width="17.3984375" style="2" customWidth="1"/>
    <col min="3274" max="3274" width="0.69921875" style="2" customWidth="1"/>
    <col min="3275" max="3275" width="15.296875" style="2" customWidth="1"/>
    <col min="3276" max="3276" width="4.09765625" style="2" customWidth="1"/>
    <col min="3277" max="3278" width="0" style="2" hidden="1" customWidth="1"/>
    <col min="3279" max="3514" width="10.09765625" style="2"/>
    <col min="3515" max="3515" width="3" style="2" customWidth="1"/>
    <col min="3516" max="3516" width="2.09765625" style="2" customWidth="1"/>
    <col min="3517" max="3517" width="39.3984375" style="2" customWidth="1"/>
    <col min="3518" max="3518" width="0.8984375" style="2" customWidth="1"/>
    <col min="3519" max="3519" width="7.296875" style="2" customWidth="1"/>
    <col min="3520" max="3520" width="0.69921875" style="2" customWidth="1"/>
    <col min="3521" max="3521" width="16.8984375" style="2" customWidth="1"/>
    <col min="3522" max="3522" width="0.69921875" style="2" customWidth="1"/>
    <col min="3523" max="3523" width="17.296875" style="2" customWidth="1"/>
    <col min="3524" max="3524" width="1.09765625" style="2" customWidth="1"/>
    <col min="3525" max="3525" width="15.296875" style="2" customWidth="1"/>
    <col min="3526" max="3526" width="0.69921875" style="2" customWidth="1"/>
    <col min="3527" max="3527" width="16.69921875" style="2" customWidth="1"/>
    <col min="3528" max="3528" width="0.69921875" style="2" customWidth="1"/>
    <col min="3529" max="3529" width="17.3984375" style="2" customWidth="1"/>
    <col min="3530" max="3530" width="0.69921875" style="2" customWidth="1"/>
    <col min="3531" max="3531" width="15.296875" style="2" customWidth="1"/>
    <col min="3532" max="3532" width="4.09765625" style="2" customWidth="1"/>
    <col min="3533" max="3534" width="0" style="2" hidden="1" customWidth="1"/>
    <col min="3535" max="3770" width="10.09765625" style="2"/>
    <col min="3771" max="3771" width="3" style="2" customWidth="1"/>
    <col min="3772" max="3772" width="2.09765625" style="2" customWidth="1"/>
    <col min="3773" max="3773" width="39.3984375" style="2" customWidth="1"/>
    <col min="3774" max="3774" width="0.8984375" style="2" customWidth="1"/>
    <col min="3775" max="3775" width="7.296875" style="2" customWidth="1"/>
    <col min="3776" max="3776" width="0.69921875" style="2" customWidth="1"/>
    <col min="3777" max="3777" width="16.8984375" style="2" customWidth="1"/>
    <col min="3778" max="3778" width="0.69921875" style="2" customWidth="1"/>
    <col min="3779" max="3779" width="17.296875" style="2" customWidth="1"/>
    <col min="3780" max="3780" width="1.09765625" style="2" customWidth="1"/>
    <col min="3781" max="3781" width="15.296875" style="2" customWidth="1"/>
    <col min="3782" max="3782" width="0.69921875" style="2" customWidth="1"/>
    <col min="3783" max="3783" width="16.69921875" style="2" customWidth="1"/>
    <col min="3784" max="3784" width="0.69921875" style="2" customWidth="1"/>
    <col min="3785" max="3785" width="17.3984375" style="2" customWidth="1"/>
    <col min="3786" max="3786" width="0.69921875" style="2" customWidth="1"/>
    <col min="3787" max="3787" width="15.296875" style="2" customWidth="1"/>
    <col min="3788" max="3788" width="4.09765625" style="2" customWidth="1"/>
    <col min="3789" max="3790" width="0" style="2" hidden="1" customWidth="1"/>
    <col min="3791" max="4026" width="10.09765625" style="2"/>
    <col min="4027" max="4027" width="3" style="2" customWidth="1"/>
    <col min="4028" max="4028" width="2.09765625" style="2" customWidth="1"/>
    <col min="4029" max="4029" width="39.3984375" style="2" customWidth="1"/>
    <col min="4030" max="4030" width="0.8984375" style="2" customWidth="1"/>
    <col min="4031" max="4031" width="7.296875" style="2" customWidth="1"/>
    <col min="4032" max="4032" width="0.69921875" style="2" customWidth="1"/>
    <col min="4033" max="4033" width="16.8984375" style="2" customWidth="1"/>
    <col min="4034" max="4034" width="0.69921875" style="2" customWidth="1"/>
    <col min="4035" max="4035" width="17.296875" style="2" customWidth="1"/>
    <col min="4036" max="4036" width="1.09765625" style="2" customWidth="1"/>
    <col min="4037" max="4037" width="15.296875" style="2" customWidth="1"/>
    <col min="4038" max="4038" width="0.69921875" style="2" customWidth="1"/>
    <col min="4039" max="4039" width="16.69921875" style="2" customWidth="1"/>
    <col min="4040" max="4040" width="0.69921875" style="2" customWidth="1"/>
    <col min="4041" max="4041" width="17.3984375" style="2" customWidth="1"/>
    <col min="4042" max="4042" width="0.69921875" style="2" customWidth="1"/>
    <col min="4043" max="4043" width="15.296875" style="2" customWidth="1"/>
    <col min="4044" max="4044" width="4.09765625" style="2" customWidth="1"/>
    <col min="4045" max="4046" width="0" style="2" hidden="1" customWidth="1"/>
    <col min="4047" max="4282" width="10.09765625" style="2"/>
    <col min="4283" max="4283" width="3" style="2" customWidth="1"/>
    <col min="4284" max="4284" width="2.09765625" style="2" customWidth="1"/>
    <col min="4285" max="4285" width="39.3984375" style="2" customWidth="1"/>
    <col min="4286" max="4286" width="0.8984375" style="2" customWidth="1"/>
    <col min="4287" max="4287" width="7.296875" style="2" customWidth="1"/>
    <col min="4288" max="4288" width="0.69921875" style="2" customWidth="1"/>
    <col min="4289" max="4289" width="16.8984375" style="2" customWidth="1"/>
    <col min="4290" max="4290" width="0.69921875" style="2" customWidth="1"/>
    <col min="4291" max="4291" width="17.296875" style="2" customWidth="1"/>
    <col min="4292" max="4292" width="1.09765625" style="2" customWidth="1"/>
    <col min="4293" max="4293" width="15.296875" style="2" customWidth="1"/>
    <col min="4294" max="4294" width="0.69921875" style="2" customWidth="1"/>
    <col min="4295" max="4295" width="16.69921875" style="2" customWidth="1"/>
    <col min="4296" max="4296" width="0.69921875" style="2" customWidth="1"/>
    <col min="4297" max="4297" width="17.3984375" style="2" customWidth="1"/>
    <col min="4298" max="4298" width="0.69921875" style="2" customWidth="1"/>
    <col min="4299" max="4299" width="15.296875" style="2" customWidth="1"/>
    <col min="4300" max="4300" width="4.09765625" style="2" customWidth="1"/>
    <col min="4301" max="4302" width="0" style="2" hidden="1" customWidth="1"/>
    <col min="4303" max="4538" width="10.09765625" style="2"/>
    <col min="4539" max="4539" width="3" style="2" customWidth="1"/>
    <col min="4540" max="4540" width="2.09765625" style="2" customWidth="1"/>
    <col min="4541" max="4541" width="39.3984375" style="2" customWidth="1"/>
    <col min="4542" max="4542" width="0.8984375" style="2" customWidth="1"/>
    <col min="4543" max="4543" width="7.296875" style="2" customWidth="1"/>
    <col min="4544" max="4544" width="0.69921875" style="2" customWidth="1"/>
    <col min="4545" max="4545" width="16.8984375" style="2" customWidth="1"/>
    <col min="4546" max="4546" width="0.69921875" style="2" customWidth="1"/>
    <col min="4547" max="4547" width="17.296875" style="2" customWidth="1"/>
    <col min="4548" max="4548" width="1.09765625" style="2" customWidth="1"/>
    <col min="4549" max="4549" width="15.296875" style="2" customWidth="1"/>
    <col min="4550" max="4550" width="0.69921875" style="2" customWidth="1"/>
    <col min="4551" max="4551" width="16.69921875" style="2" customWidth="1"/>
    <col min="4552" max="4552" width="0.69921875" style="2" customWidth="1"/>
    <col min="4553" max="4553" width="17.3984375" style="2" customWidth="1"/>
    <col min="4554" max="4554" width="0.69921875" style="2" customWidth="1"/>
    <col min="4555" max="4555" width="15.296875" style="2" customWidth="1"/>
    <col min="4556" max="4556" width="4.09765625" style="2" customWidth="1"/>
    <col min="4557" max="4558" width="0" style="2" hidden="1" customWidth="1"/>
    <col min="4559" max="4794" width="10.09765625" style="2"/>
    <col min="4795" max="4795" width="3" style="2" customWidth="1"/>
    <col min="4796" max="4796" width="2.09765625" style="2" customWidth="1"/>
    <col min="4797" max="4797" width="39.3984375" style="2" customWidth="1"/>
    <col min="4798" max="4798" width="0.8984375" style="2" customWidth="1"/>
    <col min="4799" max="4799" width="7.296875" style="2" customWidth="1"/>
    <col min="4800" max="4800" width="0.69921875" style="2" customWidth="1"/>
    <col min="4801" max="4801" width="16.8984375" style="2" customWidth="1"/>
    <col min="4802" max="4802" width="0.69921875" style="2" customWidth="1"/>
    <col min="4803" max="4803" width="17.296875" style="2" customWidth="1"/>
    <col min="4804" max="4804" width="1.09765625" style="2" customWidth="1"/>
    <col min="4805" max="4805" width="15.296875" style="2" customWidth="1"/>
    <col min="4806" max="4806" width="0.69921875" style="2" customWidth="1"/>
    <col min="4807" max="4807" width="16.69921875" style="2" customWidth="1"/>
    <col min="4808" max="4808" width="0.69921875" style="2" customWidth="1"/>
    <col min="4809" max="4809" width="17.3984375" style="2" customWidth="1"/>
    <col min="4810" max="4810" width="0.69921875" style="2" customWidth="1"/>
    <col min="4811" max="4811" width="15.296875" style="2" customWidth="1"/>
    <col min="4812" max="4812" width="4.09765625" style="2" customWidth="1"/>
    <col min="4813" max="4814" width="0" style="2" hidden="1" customWidth="1"/>
    <col min="4815" max="5050" width="10.09765625" style="2"/>
    <col min="5051" max="5051" width="3" style="2" customWidth="1"/>
    <col min="5052" max="5052" width="2.09765625" style="2" customWidth="1"/>
    <col min="5053" max="5053" width="39.3984375" style="2" customWidth="1"/>
    <col min="5054" max="5054" width="0.8984375" style="2" customWidth="1"/>
    <col min="5055" max="5055" width="7.296875" style="2" customWidth="1"/>
    <col min="5056" max="5056" width="0.69921875" style="2" customWidth="1"/>
    <col min="5057" max="5057" width="16.8984375" style="2" customWidth="1"/>
    <col min="5058" max="5058" width="0.69921875" style="2" customWidth="1"/>
    <col min="5059" max="5059" width="17.296875" style="2" customWidth="1"/>
    <col min="5060" max="5060" width="1.09765625" style="2" customWidth="1"/>
    <col min="5061" max="5061" width="15.296875" style="2" customWidth="1"/>
    <col min="5062" max="5062" width="0.69921875" style="2" customWidth="1"/>
    <col min="5063" max="5063" width="16.69921875" style="2" customWidth="1"/>
    <col min="5064" max="5064" width="0.69921875" style="2" customWidth="1"/>
    <col min="5065" max="5065" width="17.3984375" style="2" customWidth="1"/>
    <col min="5066" max="5066" width="0.69921875" style="2" customWidth="1"/>
    <col min="5067" max="5067" width="15.296875" style="2" customWidth="1"/>
    <col min="5068" max="5068" width="4.09765625" style="2" customWidth="1"/>
    <col min="5069" max="5070" width="0" style="2" hidden="1" customWidth="1"/>
    <col min="5071" max="5306" width="10.09765625" style="2"/>
    <col min="5307" max="5307" width="3" style="2" customWidth="1"/>
    <col min="5308" max="5308" width="2.09765625" style="2" customWidth="1"/>
    <col min="5309" max="5309" width="39.3984375" style="2" customWidth="1"/>
    <col min="5310" max="5310" width="0.8984375" style="2" customWidth="1"/>
    <col min="5311" max="5311" width="7.296875" style="2" customWidth="1"/>
    <col min="5312" max="5312" width="0.69921875" style="2" customWidth="1"/>
    <col min="5313" max="5313" width="16.8984375" style="2" customWidth="1"/>
    <col min="5314" max="5314" width="0.69921875" style="2" customWidth="1"/>
    <col min="5315" max="5315" width="17.296875" style="2" customWidth="1"/>
    <col min="5316" max="5316" width="1.09765625" style="2" customWidth="1"/>
    <col min="5317" max="5317" width="15.296875" style="2" customWidth="1"/>
    <col min="5318" max="5318" width="0.69921875" style="2" customWidth="1"/>
    <col min="5319" max="5319" width="16.69921875" style="2" customWidth="1"/>
    <col min="5320" max="5320" width="0.69921875" style="2" customWidth="1"/>
    <col min="5321" max="5321" width="17.3984375" style="2" customWidth="1"/>
    <col min="5322" max="5322" width="0.69921875" style="2" customWidth="1"/>
    <col min="5323" max="5323" width="15.296875" style="2" customWidth="1"/>
    <col min="5324" max="5324" width="4.09765625" style="2" customWidth="1"/>
    <col min="5325" max="5326" width="0" style="2" hidden="1" customWidth="1"/>
    <col min="5327" max="5562" width="10.09765625" style="2"/>
    <col min="5563" max="5563" width="3" style="2" customWidth="1"/>
    <col min="5564" max="5564" width="2.09765625" style="2" customWidth="1"/>
    <col min="5565" max="5565" width="39.3984375" style="2" customWidth="1"/>
    <col min="5566" max="5566" width="0.8984375" style="2" customWidth="1"/>
    <col min="5567" max="5567" width="7.296875" style="2" customWidth="1"/>
    <col min="5568" max="5568" width="0.69921875" style="2" customWidth="1"/>
    <col min="5569" max="5569" width="16.8984375" style="2" customWidth="1"/>
    <col min="5570" max="5570" width="0.69921875" style="2" customWidth="1"/>
    <col min="5571" max="5571" width="17.296875" style="2" customWidth="1"/>
    <col min="5572" max="5572" width="1.09765625" style="2" customWidth="1"/>
    <col min="5573" max="5573" width="15.296875" style="2" customWidth="1"/>
    <col min="5574" max="5574" width="0.69921875" style="2" customWidth="1"/>
    <col min="5575" max="5575" width="16.69921875" style="2" customWidth="1"/>
    <col min="5576" max="5576" width="0.69921875" style="2" customWidth="1"/>
    <col min="5577" max="5577" width="17.3984375" style="2" customWidth="1"/>
    <col min="5578" max="5578" width="0.69921875" style="2" customWidth="1"/>
    <col min="5579" max="5579" width="15.296875" style="2" customWidth="1"/>
    <col min="5580" max="5580" width="4.09765625" style="2" customWidth="1"/>
    <col min="5581" max="5582" width="0" style="2" hidden="1" customWidth="1"/>
    <col min="5583" max="5818" width="10.09765625" style="2"/>
    <col min="5819" max="5819" width="3" style="2" customWidth="1"/>
    <col min="5820" max="5820" width="2.09765625" style="2" customWidth="1"/>
    <col min="5821" max="5821" width="39.3984375" style="2" customWidth="1"/>
    <col min="5822" max="5822" width="0.8984375" style="2" customWidth="1"/>
    <col min="5823" max="5823" width="7.296875" style="2" customWidth="1"/>
    <col min="5824" max="5824" width="0.69921875" style="2" customWidth="1"/>
    <col min="5825" max="5825" width="16.8984375" style="2" customWidth="1"/>
    <col min="5826" max="5826" width="0.69921875" style="2" customWidth="1"/>
    <col min="5827" max="5827" width="17.296875" style="2" customWidth="1"/>
    <col min="5828" max="5828" width="1.09765625" style="2" customWidth="1"/>
    <col min="5829" max="5829" width="15.296875" style="2" customWidth="1"/>
    <col min="5830" max="5830" width="0.69921875" style="2" customWidth="1"/>
    <col min="5831" max="5831" width="16.69921875" style="2" customWidth="1"/>
    <col min="5832" max="5832" width="0.69921875" style="2" customWidth="1"/>
    <col min="5833" max="5833" width="17.3984375" style="2" customWidth="1"/>
    <col min="5834" max="5834" width="0.69921875" style="2" customWidth="1"/>
    <col min="5835" max="5835" width="15.296875" style="2" customWidth="1"/>
    <col min="5836" max="5836" width="4.09765625" style="2" customWidth="1"/>
    <col min="5837" max="5838" width="0" style="2" hidden="1" customWidth="1"/>
    <col min="5839" max="6074" width="10.09765625" style="2"/>
    <col min="6075" max="6075" width="3" style="2" customWidth="1"/>
    <col min="6076" max="6076" width="2.09765625" style="2" customWidth="1"/>
    <col min="6077" max="6077" width="39.3984375" style="2" customWidth="1"/>
    <col min="6078" max="6078" width="0.8984375" style="2" customWidth="1"/>
    <col min="6079" max="6079" width="7.296875" style="2" customWidth="1"/>
    <col min="6080" max="6080" width="0.69921875" style="2" customWidth="1"/>
    <col min="6081" max="6081" width="16.8984375" style="2" customWidth="1"/>
    <col min="6082" max="6082" width="0.69921875" style="2" customWidth="1"/>
    <col min="6083" max="6083" width="17.296875" style="2" customWidth="1"/>
    <col min="6084" max="6084" width="1.09765625" style="2" customWidth="1"/>
    <col min="6085" max="6085" width="15.296875" style="2" customWidth="1"/>
    <col min="6086" max="6086" width="0.69921875" style="2" customWidth="1"/>
    <col min="6087" max="6087" width="16.69921875" style="2" customWidth="1"/>
    <col min="6088" max="6088" width="0.69921875" style="2" customWidth="1"/>
    <col min="6089" max="6089" width="17.3984375" style="2" customWidth="1"/>
    <col min="6090" max="6090" width="0.69921875" style="2" customWidth="1"/>
    <col min="6091" max="6091" width="15.296875" style="2" customWidth="1"/>
    <col min="6092" max="6092" width="4.09765625" style="2" customWidth="1"/>
    <col min="6093" max="6094" width="0" style="2" hidden="1" customWidth="1"/>
    <col min="6095" max="6330" width="10.09765625" style="2"/>
    <col min="6331" max="6331" width="3" style="2" customWidth="1"/>
    <col min="6332" max="6332" width="2.09765625" style="2" customWidth="1"/>
    <col min="6333" max="6333" width="39.3984375" style="2" customWidth="1"/>
    <col min="6334" max="6334" width="0.8984375" style="2" customWidth="1"/>
    <col min="6335" max="6335" width="7.296875" style="2" customWidth="1"/>
    <col min="6336" max="6336" width="0.69921875" style="2" customWidth="1"/>
    <col min="6337" max="6337" width="16.8984375" style="2" customWidth="1"/>
    <col min="6338" max="6338" width="0.69921875" style="2" customWidth="1"/>
    <col min="6339" max="6339" width="17.296875" style="2" customWidth="1"/>
    <col min="6340" max="6340" width="1.09765625" style="2" customWidth="1"/>
    <col min="6341" max="6341" width="15.296875" style="2" customWidth="1"/>
    <col min="6342" max="6342" width="0.69921875" style="2" customWidth="1"/>
    <col min="6343" max="6343" width="16.69921875" style="2" customWidth="1"/>
    <col min="6344" max="6344" width="0.69921875" style="2" customWidth="1"/>
    <col min="6345" max="6345" width="17.3984375" style="2" customWidth="1"/>
    <col min="6346" max="6346" width="0.69921875" style="2" customWidth="1"/>
    <col min="6347" max="6347" width="15.296875" style="2" customWidth="1"/>
    <col min="6348" max="6348" width="4.09765625" style="2" customWidth="1"/>
    <col min="6349" max="6350" width="0" style="2" hidden="1" customWidth="1"/>
    <col min="6351" max="6586" width="10.09765625" style="2"/>
    <col min="6587" max="6587" width="3" style="2" customWidth="1"/>
    <col min="6588" max="6588" width="2.09765625" style="2" customWidth="1"/>
    <col min="6589" max="6589" width="39.3984375" style="2" customWidth="1"/>
    <col min="6590" max="6590" width="0.8984375" style="2" customWidth="1"/>
    <col min="6591" max="6591" width="7.296875" style="2" customWidth="1"/>
    <col min="6592" max="6592" width="0.69921875" style="2" customWidth="1"/>
    <col min="6593" max="6593" width="16.8984375" style="2" customWidth="1"/>
    <col min="6594" max="6594" width="0.69921875" style="2" customWidth="1"/>
    <col min="6595" max="6595" width="17.296875" style="2" customWidth="1"/>
    <col min="6596" max="6596" width="1.09765625" style="2" customWidth="1"/>
    <col min="6597" max="6597" width="15.296875" style="2" customWidth="1"/>
    <col min="6598" max="6598" width="0.69921875" style="2" customWidth="1"/>
    <col min="6599" max="6599" width="16.69921875" style="2" customWidth="1"/>
    <col min="6600" max="6600" width="0.69921875" style="2" customWidth="1"/>
    <col min="6601" max="6601" width="17.3984375" style="2" customWidth="1"/>
    <col min="6602" max="6602" width="0.69921875" style="2" customWidth="1"/>
    <col min="6603" max="6603" width="15.296875" style="2" customWidth="1"/>
    <col min="6604" max="6604" width="4.09765625" style="2" customWidth="1"/>
    <col min="6605" max="6606" width="0" style="2" hidden="1" customWidth="1"/>
    <col min="6607" max="6842" width="10.09765625" style="2"/>
    <col min="6843" max="6843" width="3" style="2" customWidth="1"/>
    <col min="6844" max="6844" width="2.09765625" style="2" customWidth="1"/>
    <col min="6845" max="6845" width="39.3984375" style="2" customWidth="1"/>
    <col min="6846" max="6846" width="0.8984375" style="2" customWidth="1"/>
    <col min="6847" max="6847" width="7.296875" style="2" customWidth="1"/>
    <col min="6848" max="6848" width="0.69921875" style="2" customWidth="1"/>
    <col min="6849" max="6849" width="16.8984375" style="2" customWidth="1"/>
    <col min="6850" max="6850" width="0.69921875" style="2" customWidth="1"/>
    <col min="6851" max="6851" width="17.296875" style="2" customWidth="1"/>
    <col min="6852" max="6852" width="1.09765625" style="2" customWidth="1"/>
    <col min="6853" max="6853" width="15.296875" style="2" customWidth="1"/>
    <col min="6854" max="6854" width="0.69921875" style="2" customWidth="1"/>
    <col min="6855" max="6855" width="16.69921875" style="2" customWidth="1"/>
    <col min="6856" max="6856" width="0.69921875" style="2" customWidth="1"/>
    <col min="6857" max="6857" width="17.3984375" style="2" customWidth="1"/>
    <col min="6858" max="6858" width="0.69921875" style="2" customWidth="1"/>
    <col min="6859" max="6859" width="15.296875" style="2" customWidth="1"/>
    <col min="6860" max="6860" width="4.09765625" style="2" customWidth="1"/>
    <col min="6861" max="6862" width="0" style="2" hidden="1" customWidth="1"/>
    <col min="6863" max="7098" width="10.09765625" style="2"/>
    <col min="7099" max="7099" width="3" style="2" customWidth="1"/>
    <col min="7100" max="7100" width="2.09765625" style="2" customWidth="1"/>
    <col min="7101" max="7101" width="39.3984375" style="2" customWidth="1"/>
    <col min="7102" max="7102" width="0.8984375" style="2" customWidth="1"/>
    <col min="7103" max="7103" width="7.296875" style="2" customWidth="1"/>
    <col min="7104" max="7104" width="0.69921875" style="2" customWidth="1"/>
    <col min="7105" max="7105" width="16.8984375" style="2" customWidth="1"/>
    <col min="7106" max="7106" width="0.69921875" style="2" customWidth="1"/>
    <col min="7107" max="7107" width="17.296875" style="2" customWidth="1"/>
    <col min="7108" max="7108" width="1.09765625" style="2" customWidth="1"/>
    <col min="7109" max="7109" width="15.296875" style="2" customWidth="1"/>
    <col min="7110" max="7110" width="0.69921875" style="2" customWidth="1"/>
    <col min="7111" max="7111" width="16.69921875" style="2" customWidth="1"/>
    <col min="7112" max="7112" width="0.69921875" style="2" customWidth="1"/>
    <col min="7113" max="7113" width="17.3984375" style="2" customWidth="1"/>
    <col min="7114" max="7114" width="0.69921875" style="2" customWidth="1"/>
    <col min="7115" max="7115" width="15.296875" style="2" customWidth="1"/>
    <col min="7116" max="7116" width="4.09765625" style="2" customWidth="1"/>
    <col min="7117" max="7118" width="0" style="2" hidden="1" customWidth="1"/>
    <col min="7119" max="7354" width="10.09765625" style="2"/>
    <col min="7355" max="7355" width="3" style="2" customWidth="1"/>
    <col min="7356" max="7356" width="2.09765625" style="2" customWidth="1"/>
    <col min="7357" max="7357" width="39.3984375" style="2" customWidth="1"/>
    <col min="7358" max="7358" width="0.8984375" style="2" customWidth="1"/>
    <col min="7359" max="7359" width="7.296875" style="2" customWidth="1"/>
    <col min="7360" max="7360" width="0.69921875" style="2" customWidth="1"/>
    <col min="7361" max="7361" width="16.8984375" style="2" customWidth="1"/>
    <col min="7362" max="7362" width="0.69921875" style="2" customWidth="1"/>
    <col min="7363" max="7363" width="17.296875" style="2" customWidth="1"/>
    <col min="7364" max="7364" width="1.09765625" style="2" customWidth="1"/>
    <col min="7365" max="7365" width="15.296875" style="2" customWidth="1"/>
    <col min="7366" max="7366" width="0.69921875" style="2" customWidth="1"/>
    <col min="7367" max="7367" width="16.69921875" style="2" customWidth="1"/>
    <col min="7368" max="7368" width="0.69921875" style="2" customWidth="1"/>
    <col min="7369" max="7369" width="17.3984375" style="2" customWidth="1"/>
    <col min="7370" max="7370" width="0.69921875" style="2" customWidth="1"/>
    <col min="7371" max="7371" width="15.296875" style="2" customWidth="1"/>
    <col min="7372" max="7372" width="4.09765625" style="2" customWidth="1"/>
    <col min="7373" max="7374" width="0" style="2" hidden="1" customWidth="1"/>
    <col min="7375" max="7610" width="10.09765625" style="2"/>
    <col min="7611" max="7611" width="3" style="2" customWidth="1"/>
    <col min="7612" max="7612" width="2.09765625" style="2" customWidth="1"/>
    <col min="7613" max="7613" width="39.3984375" style="2" customWidth="1"/>
    <col min="7614" max="7614" width="0.8984375" style="2" customWidth="1"/>
    <col min="7615" max="7615" width="7.296875" style="2" customWidth="1"/>
    <col min="7616" max="7616" width="0.69921875" style="2" customWidth="1"/>
    <col min="7617" max="7617" width="16.8984375" style="2" customWidth="1"/>
    <col min="7618" max="7618" width="0.69921875" style="2" customWidth="1"/>
    <col min="7619" max="7619" width="17.296875" style="2" customWidth="1"/>
    <col min="7620" max="7620" width="1.09765625" style="2" customWidth="1"/>
    <col min="7621" max="7621" width="15.296875" style="2" customWidth="1"/>
    <col min="7622" max="7622" width="0.69921875" style="2" customWidth="1"/>
    <col min="7623" max="7623" width="16.69921875" style="2" customWidth="1"/>
    <col min="7624" max="7624" width="0.69921875" style="2" customWidth="1"/>
    <col min="7625" max="7625" width="17.3984375" style="2" customWidth="1"/>
    <col min="7626" max="7626" width="0.69921875" style="2" customWidth="1"/>
    <col min="7627" max="7627" width="15.296875" style="2" customWidth="1"/>
    <col min="7628" max="7628" width="4.09765625" style="2" customWidth="1"/>
    <col min="7629" max="7630" width="0" style="2" hidden="1" customWidth="1"/>
    <col min="7631" max="7866" width="10.09765625" style="2"/>
    <col min="7867" max="7867" width="3" style="2" customWidth="1"/>
    <col min="7868" max="7868" width="2.09765625" style="2" customWidth="1"/>
    <col min="7869" max="7869" width="39.3984375" style="2" customWidth="1"/>
    <col min="7870" max="7870" width="0.8984375" style="2" customWidth="1"/>
    <col min="7871" max="7871" width="7.296875" style="2" customWidth="1"/>
    <col min="7872" max="7872" width="0.69921875" style="2" customWidth="1"/>
    <col min="7873" max="7873" width="16.8984375" style="2" customWidth="1"/>
    <col min="7874" max="7874" width="0.69921875" style="2" customWidth="1"/>
    <col min="7875" max="7875" width="17.296875" style="2" customWidth="1"/>
    <col min="7876" max="7876" width="1.09765625" style="2" customWidth="1"/>
    <col min="7877" max="7877" width="15.296875" style="2" customWidth="1"/>
    <col min="7878" max="7878" width="0.69921875" style="2" customWidth="1"/>
    <col min="7879" max="7879" width="16.69921875" style="2" customWidth="1"/>
    <col min="7880" max="7880" width="0.69921875" style="2" customWidth="1"/>
    <col min="7881" max="7881" width="17.3984375" style="2" customWidth="1"/>
    <col min="7882" max="7882" width="0.69921875" style="2" customWidth="1"/>
    <col min="7883" max="7883" width="15.296875" style="2" customWidth="1"/>
    <col min="7884" max="7884" width="4.09765625" style="2" customWidth="1"/>
    <col min="7885" max="7886" width="0" style="2" hidden="1" customWidth="1"/>
    <col min="7887" max="8122" width="10.09765625" style="2"/>
    <col min="8123" max="8123" width="3" style="2" customWidth="1"/>
    <col min="8124" max="8124" width="2.09765625" style="2" customWidth="1"/>
    <col min="8125" max="8125" width="39.3984375" style="2" customWidth="1"/>
    <col min="8126" max="8126" width="0.8984375" style="2" customWidth="1"/>
    <col min="8127" max="8127" width="7.296875" style="2" customWidth="1"/>
    <col min="8128" max="8128" width="0.69921875" style="2" customWidth="1"/>
    <col min="8129" max="8129" width="16.8984375" style="2" customWidth="1"/>
    <col min="8130" max="8130" width="0.69921875" style="2" customWidth="1"/>
    <col min="8131" max="8131" width="17.296875" style="2" customWidth="1"/>
    <col min="8132" max="8132" width="1.09765625" style="2" customWidth="1"/>
    <col min="8133" max="8133" width="15.296875" style="2" customWidth="1"/>
    <col min="8134" max="8134" width="0.69921875" style="2" customWidth="1"/>
    <col min="8135" max="8135" width="16.69921875" style="2" customWidth="1"/>
    <col min="8136" max="8136" width="0.69921875" style="2" customWidth="1"/>
    <col min="8137" max="8137" width="17.3984375" style="2" customWidth="1"/>
    <col min="8138" max="8138" width="0.69921875" style="2" customWidth="1"/>
    <col min="8139" max="8139" width="15.296875" style="2" customWidth="1"/>
    <col min="8140" max="8140" width="4.09765625" style="2" customWidth="1"/>
    <col min="8141" max="8142" width="0" style="2" hidden="1" customWidth="1"/>
    <col min="8143" max="8378" width="10.09765625" style="2"/>
    <col min="8379" max="8379" width="3" style="2" customWidth="1"/>
    <col min="8380" max="8380" width="2.09765625" style="2" customWidth="1"/>
    <col min="8381" max="8381" width="39.3984375" style="2" customWidth="1"/>
    <col min="8382" max="8382" width="0.8984375" style="2" customWidth="1"/>
    <col min="8383" max="8383" width="7.296875" style="2" customWidth="1"/>
    <col min="8384" max="8384" width="0.69921875" style="2" customWidth="1"/>
    <col min="8385" max="8385" width="16.8984375" style="2" customWidth="1"/>
    <col min="8386" max="8386" width="0.69921875" style="2" customWidth="1"/>
    <col min="8387" max="8387" width="17.296875" style="2" customWidth="1"/>
    <col min="8388" max="8388" width="1.09765625" style="2" customWidth="1"/>
    <col min="8389" max="8389" width="15.296875" style="2" customWidth="1"/>
    <col min="8390" max="8390" width="0.69921875" style="2" customWidth="1"/>
    <col min="8391" max="8391" width="16.69921875" style="2" customWidth="1"/>
    <col min="8392" max="8392" width="0.69921875" style="2" customWidth="1"/>
    <col min="8393" max="8393" width="17.3984375" style="2" customWidth="1"/>
    <col min="8394" max="8394" width="0.69921875" style="2" customWidth="1"/>
    <col min="8395" max="8395" width="15.296875" style="2" customWidth="1"/>
    <col min="8396" max="8396" width="4.09765625" style="2" customWidth="1"/>
    <col min="8397" max="8398" width="0" style="2" hidden="1" customWidth="1"/>
    <col min="8399" max="8634" width="10.09765625" style="2"/>
    <col min="8635" max="8635" width="3" style="2" customWidth="1"/>
    <col min="8636" max="8636" width="2.09765625" style="2" customWidth="1"/>
    <col min="8637" max="8637" width="39.3984375" style="2" customWidth="1"/>
    <col min="8638" max="8638" width="0.8984375" style="2" customWidth="1"/>
    <col min="8639" max="8639" width="7.296875" style="2" customWidth="1"/>
    <col min="8640" max="8640" width="0.69921875" style="2" customWidth="1"/>
    <col min="8641" max="8641" width="16.8984375" style="2" customWidth="1"/>
    <col min="8642" max="8642" width="0.69921875" style="2" customWidth="1"/>
    <col min="8643" max="8643" width="17.296875" style="2" customWidth="1"/>
    <col min="8644" max="8644" width="1.09765625" style="2" customWidth="1"/>
    <col min="8645" max="8645" width="15.296875" style="2" customWidth="1"/>
    <col min="8646" max="8646" width="0.69921875" style="2" customWidth="1"/>
    <col min="8647" max="8647" width="16.69921875" style="2" customWidth="1"/>
    <col min="8648" max="8648" width="0.69921875" style="2" customWidth="1"/>
    <col min="8649" max="8649" width="17.3984375" style="2" customWidth="1"/>
    <col min="8650" max="8650" width="0.69921875" style="2" customWidth="1"/>
    <col min="8651" max="8651" width="15.296875" style="2" customWidth="1"/>
    <col min="8652" max="8652" width="4.09765625" style="2" customWidth="1"/>
    <col min="8653" max="8654" width="0" style="2" hidden="1" customWidth="1"/>
    <col min="8655" max="8890" width="10.09765625" style="2"/>
    <col min="8891" max="8891" width="3" style="2" customWidth="1"/>
    <col min="8892" max="8892" width="2.09765625" style="2" customWidth="1"/>
    <col min="8893" max="8893" width="39.3984375" style="2" customWidth="1"/>
    <col min="8894" max="8894" width="0.8984375" style="2" customWidth="1"/>
    <col min="8895" max="8895" width="7.296875" style="2" customWidth="1"/>
    <col min="8896" max="8896" width="0.69921875" style="2" customWidth="1"/>
    <col min="8897" max="8897" width="16.8984375" style="2" customWidth="1"/>
    <col min="8898" max="8898" width="0.69921875" style="2" customWidth="1"/>
    <col min="8899" max="8899" width="17.296875" style="2" customWidth="1"/>
    <col min="8900" max="8900" width="1.09765625" style="2" customWidth="1"/>
    <col min="8901" max="8901" width="15.296875" style="2" customWidth="1"/>
    <col min="8902" max="8902" width="0.69921875" style="2" customWidth="1"/>
    <col min="8903" max="8903" width="16.69921875" style="2" customWidth="1"/>
    <col min="8904" max="8904" width="0.69921875" style="2" customWidth="1"/>
    <col min="8905" max="8905" width="17.3984375" style="2" customWidth="1"/>
    <col min="8906" max="8906" width="0.69921875" style="2" customWidth="1"/>
    <col min="8907" max="8907" width="15.296875" style="2" customWidth="1"/>
    <col min="8908" max="8908" width="4.09765625" style="2" customWidth="1"/>
    <col min="8909" max="8910" width="0" style="2" hidden="1" customWidth="1"/>
    <col min="8911" max="9146" width="10.09765625" style="2"/>
    <col min="9147" max="9147" width="3" style="2" customWidth="1"/>
    <col min="9148" max="9148" width="2.09765625" style="2" customWidth="1"/>
    <col min="9149" max="9149" width="39.3984375" style="2" customWidth="1"/>
    <col min="9150" max="9150" width="0.8984375" style="2" customWidth="1"/>
    <col min="9151" max="9151" width="7.296875" style="2" customWidth="1"/>
    <col min="9152" max="9152" width="0.69921875" style="2" customWidth="1"/>
    <col min="9153" max="9153" width="16.8984375" style="2" customWidth="1"/>
    <col min="9154" max="9154" width="0.69921875" style="2" customWidth="1"/>
    <col min="9155" max="9155" width="17.296875" style="2" customWidth="1"/>
    <col min="9156" max="9156" width="1.09765625" style="2" customWidth="1"/>
    <col min="9157" max="9157" width="15.296875" style="2" customWidth="1"/>
    <col min="9158" max="9158" width="0.69921875" style="2" customWidth="1"/>
    <col min="9159" max="9159" width="16.69921875" style="2" customWidth="1"/>
    <col min="9160" max="9160" width="0.69921875" style="2" customWidth="1"/>
    <col min="9161" max="9161" width="17.3984375" style="2" customWidth="1"/>
    <col min="9162" max="9162" width="0.69921875" style="2" customWidth="1"/>
    <col min="9163" max="9163" width="15.296875" style="2" customWidth="1"/>
    <col min="9164" max="9164" width="4.09765625" style="2" customWidth="1"/>
    <col min="9165" max="9166" width="0" style="2" hidden="1" customWidth="1"/>
    <col min="9167" max="9402" width="10.09765625" style="2"/>
    <col min="9403" max="9403" width="3" style="2" customWidth="1"/>
    <col min="9404" max="9404" width="2.09765625" style="2" customWidth="1"/>
    <col min="9405" max="9405" width="39.3984375" style="2" customWidth="1"/>
    <col min="9406" max="9406" width="0.8984375" style="2" customWidth="1"/>
    <col min="9407" max="9407" width="7.296875" style="2" customWidth="1"/>
    <col min="9408" max="9408" width="0.69921875" style="2" customWidth="1"/>
    <col min="9409" max="9409" width="16.8984375" style="2" customWidth="1"/>
    <col min="9410" max="9410" width="0.69921875" style="2" customWidth="1"/>
    <col min="9411" max="9411" width="17.296875" style="2" customWidth="1"/>
    <col min="9412" max="9412" width="1.09765625" style="2" customWidth="1"/>
    <col min="9413" max="9413" width="15.296875" style="2" customWidth="1"/>
    <col min="9414" max="9414" width="0.69921875" style="2" customWidth="1"/>
    <col min="9415" max="9415" width="16.69921875" style="2" customWidth="1"/>
    <col min="9416" max="9416" width="0.69921875" style="2" customWidth="1"/>
    <col min="9417" max="9417" width="17.3984375" style="2" customWidth="1"/>
    <col min="9418" max="9418" width="0.69921875" style="2" customWidth="1"/>
    <col min="9419" max="9419" width="15.296875" style="2" customWidth="1"/>
    <col min="9420" max="9420" width="4.09765625" style="2" customWidth="1"/>
    <col min="9421" max="9422" width="0" style="2" hidden="1" customWidth="1"/>
    <col min="9423" max="9658" width="10.09765625" style="2"/>
    <col min="9659" max="9659" width="3" style="2" customWidth="1"/>
    <col min="9660" max="9660" width="2.09765625" style="2" customWidth="1"/>
    <col min="9661" max="9661" width="39.3984375" style="2" customWidth="1"/>
    <col min="9662" max="9662" width="0.8984375" style="2" customWidth="1"/>
    <col min="9663" max="9663" width="7.296875" style="2" customWidth="1"/>
    <col min="9664" max="9664" width="0.69921875" style="2" customWidth="1"/>
    <col min="9665" max="9665" width="16.8984375" style="2" customWidth="1"/>
    <col min="9666" max="9666" width="0.69921875" style="2" customWidth="1"/>
    <col min="9667" max="9667" width="17.296875" style="2" customWidth="1"/>
    <col min="9668" max="9668" width="1.09765625" style="2" customWidth="1"/>
    <col min="9669" max="9669" width="15.296875" style="2" customWidth="1"/>
    <col min="9670" max="9670" width="0.69921875" style="2" customWidth="1"/>
    <col min="9671" max="9671" width="16.69921875" style="2" customWidth="1"/>
    <col min="9672" max="9672" width="0.69921875" style="2" customWidth="1"/>
    <col min="9673" max="9673" width="17.3984375" style="2" customWidth="1"/>
    <col min="9674" max="9674" width="0.69921875" style="2" customWidth="1"/>
    <col min="9675" max="9675" width="15.296875" style="2" customWidth="1"/>
    <col min="9676" max="9676" width="4.09765625" style="2" customWidth="1"/>
    <col min="9677" max="9678" width="0" style="2" hidden="1" customWidth="1"/>
    <col min="9679" max="9914" width="10.09765625" style="2"/>
    <col min="9915" max="9915" width="3" style="2" customWidth="1"/>
    <col min="9916" max="9916" width="2.09765625" style="2" customWidth="1"/>
    <col min="9917" max="9917" width="39.3984375" style="2" customWidth="1"/>
    <col min="9918" max="9918" width="0.8984375" style="2" customWidth="1"/>
    <col min="9919" max="9919" width="7.296875" style="2" customWidth="1"/>
    <col min="9920" max="9920" width="0.69921875" style="2" customWidth="1"/>
    <col min="9921" max="9921" width="16.8984375" style="2" customWidth="1"/>
    <col min="9922" max="9922" width="0.69921875" style="2" customWidth="1"/>
    <col min="9923" max="9923" width="17.296875" style="2" customWidth="1"/>
    <col min="9924" max="9924" width="1.09765625" style="2" customWidth="1"/>
    <col min="9925" max="9925" width="15.296875" style="2" customWidth="1"/>
    <col min="9926" max="9926" width="0.69921875" style="2" customWidth="1"/>
    <col min="9927" max="9927" width="16.69921875" style="2" customWidth="1"/>
    <col min="9928" max="9928" width="0.69921875" style="2" customWidth="1"/>
    <col min="9929" max="9929" width="17.3984375" style="2" customWidth="1"/>
    <col min="9930" max="9930" width="0.69921875" style="2" customWidth="1"/>
    <col min="9931" max="9931" width="15.296875" style="2" customWidth="1"/>
    <col min="9932" max="9932" width="4.09765625" style="2" customWidth="1"/>
    <col min="9933" max="9934" width="0" style="2" hidden="1" customWidth="1"/>
    <col min="9935" max="10170" width="10.09765625" style="2"/>
    <col min="10171" max="10171" width="3" style="2" customWidth="1"/>
    <col min="10172" max="10172" width="2.09765625" style="2" customWidth="1"/>
    <col min="10173" max="10173" width="39.3984375" style="2" customWidth="1"/>
    <col min="10174" max="10174" width="0.8984375" style="2" customWidth="1"/>
    <col min="10175" max="10175" width="7.296875" style="2" customWidth="1"/>
    <col min="10176" max="10176" width="0.69921875" style="2" customWidth="1"/>
    <col min="10177" max="10177" width="16.8984375" style="2" customWidth="1"/>
    <col min="10178" max="10178" width="0.69921875" style="2" customWidth="1"/>
    <col min="10179" max="10179" width="17.296875" style="2" customWidth="1"/>
    <col min="10180" max="10180" width="1.09765625" style="2" customWidth="1"/>
    <col min="10181" max="10181" width="15.296875" style="2" customWidth="1"/>
    <col min="10182" max="10182" width="0.69921875" style="2" customWidth="1"/>
    <col min="10183" max="10183" width="16.69921875" style="2" customWidth="1"/>
    <col min="10184" max="10184" width="0.69921875" style="2" customWidth="1"/>
    <col min="10185" max="10185" width="17.3984375" style="2" customWidth="1"/>
    <col min="10186" max="10186" width="0.69921875" style="2" customWidth="1"/>
    <col min="10187" max="10187" width="15.296875" style="2" customWidth="1"/>
    <col min="10188" max="10188" width="4.09765625" style="2" customWidth="1"/>
    <col min="10189" max="10190" width="0" style="2" hidden="1" customWidth="1"/>
    <col min="10191" max="10426" width="10.09765625" style="2"/>
    <col min="10427" max="10427" width="3" style="2" customWidth="1"/>
    <col min="10428" max="10428" width="2.09765625" style="2" customWidth="1"/>
    <col min="10429" max="10429" width="39.3984375" style="2" customWidth="1"/>
    <col min="10430" max="10430" width="0.8984375" style="2" customWidth="1"/>
    <col min="10431" max="10431" width="7.296875" style="2" customWidth="1"/>
    <col min="10432" max="10432" width="0.69921875" style="2" customWidth="1"/>
    <col min="10433" max="10433" width="16.8984375" style="2" customWidth="1"/>
    <col min="10434" max="10434" width="0.69921875" style="2" customWidth="1"/>
    <col min="10435" max="10435" width="17.296875" style="2" customWidth="1"/>
    <col min="10436" max="10436" width="1.09765625" style="2" customWidth="1"/>
    <col min="10437" max="10437" width="15.296875" style="2" customWidth="1"/>
    <col min="10438" max="10438" width="0.69921875" style="2" customWidth="1"/>
    <col min="10439" max="10439" width="16.69921875" style="2" customWidth="1"/>
    <col min="10440" max="10440" width="0.69921875" style="2" customWidth="1"/>
    <col min="10441" max="10441" width="17.3984375" style="2" customWidth="1"/>
    <col min="10442" max="10442" width="0.69921875" style="2" customWidth="1"/>
    <col min="10443" max="10443" width="15.296875" style="2" customWidth="1"/>
    <col min="10444" max="10444" width="4.09765625" style="2" customWidth="1"/>
    <col min="10445" max="10446" width="0" style="2" hidden="1" customWidth="1"/>
    <col min="10447" max="10682" width="10.09765625" style="2"/>
    <col min="10683" max="10683" width="3" style="2" customWidth="1"/>
    <col min="10684" max="10684" width="2.09765625" style="2" customWidth="1"/>
    <col min="10685" max="10685" width="39.3984375" style="2" customWidth="1"/>
    <col min="10686" max="10686" width="0.8984375" style="2" customWidth="1"/>
    <col min="10687" max="10687" width="7.296875" style="2" customWidth="1"/>
    <col min="10688" max="10688" width="0.69921875" style="2" customWidth="1"/>
    <col min="10689" max="10689" width="16.8984375" style="2" customWidth="1"/>
    <col min="10690" max="10690" width="0.69921875" style="2" customWidth="1"/>
    <col min="10691" max="10691" width="17.296875" style="2" customWidth="1"/>
    <col min="10692" max="10692" width="1.09765625" style="2" customWidth="1"/>
    <col min="10693" max="10693" width="15.296875" style="2" customWidth="1"/>
    <col min="10694" max="10694" width="0.69921875" style="2" customWidth="1"/>
    <col min="10695" max="10695" width="16.69921875" style="2" customWidth="1"/>
    <col min="10696" max="10696" width="0.69921875" style="2" customWidth="1"/>
    <col min="10697" max="10697" width="17.3984375" style="2" customWidth="1"/>
    <col min="10698" max="10698" width="0.69921875" style="2" customWidth="1"/>
    <col min="10699" max="10699" width="15.296875" style="2" customWidth="1"/>
    <col min="10700" max="10700" width="4.09765625" style="2" customWidth="1"/>
    <col min="10701" max="10702" width="0" style="2" hidden="1" customWidth="1"/>
    <col min="10703" max="10938" width="10.09765625" style="2"/>
    <col min="10939" max="10939" width="3" style="2" customWidth="1"/>
    <col min="10940" max="10940" width="2.09765625" style="2" customWidth="1"/>
    <col min="10941" max="10941" width="39.3984375" style="2" customWidth="1"/>
    <col min="10942" max="10942" width="0.8984375" style="2" customWidth="1"/>
    <col min="10943" max="10943" width="7.296875" style="2" customWidth="1"/>
    <col min="10944" max="10944" width="0.69921875" style="2" customWidth="1"/>
    <col min="10945" max="10945" width="16.8984375" style="2" customWidth="1"/>
    <col min="10946" max="10946" width="0.69921875" style="2" customWidth="1"/>
    <col min="10947" max="10947" width="17.296875" style="2" customWidth="1"/>
    <col min="10948" max="10948" width="1.09765625" style="2" customWidth="1"/>
    <col min="10949" max="10949" width="15.296875" style="2" customWidth="1"/>
    <col min="10950" max="10950" width="0.69921875" style="2" customWidth="1"/>
    <col min="10951" max="10951" width="16.69921875" style="2" customWidth="1"/>
    <col min="10952" max="10952" width="0.69921875" style="2" customWidth="1"/>
    <col min="10953" max="10953" width="17.3984375" style="2" customWidth="1"/>
    <col min="10954" max="10954" width="0.69921875" style="2" customWidth="1"/>
    <col min="10955" max="10955" width="15.296875" style="2" customWidth="1"/>
    <col min="10956" max="10956" width="4.09765625" style="2" customWidth="1"/>
    <col min="10957" max="10958" width="0" style="2" hidden="1" customWidth="1"/>
    <col min="10959" max="11194" width="10.09765625" style="2"/>
    <col min="11195" max="11195" width="3" style="2" customWidth="1"/>
    <col min="11196" max="11196" width="2.09765625" style="2" customWidth="1"/>
    <col min="11197" max="11197" width="39.3984375" style="2" customWidth="1"/>
    <col min="11198" max="11198" width="0.8984375" style="2" customWidth="1"/>
    <col min="11199" max="11199" width="7.296875" style="2" customWidth="1"/>
    <col min="11200" max="11200" width="0.69921875" style="2" customWidth="1"/>
    <col min="11201" max="11201" width="16.8984375" style="2" customWidth="1"/>
    <col min="11202" max="11202" width="0.69921875" style="2" customWidth="1"/>
    <col min="11203" max="11203" width="17.296875" style="2" customWidth="1"/>
    <col min="11204" max="11204" width="1.09765625" style="2" customWidth="1"/>
    <col min="11205" max="11205" width="15.296875" style="2" customWidth="1"/>
    <col min="11206" max="11206" width="0.69921875" style="2" customWidth="1"/>
    <col min="11207" max="11207" width="16.69921875" style="2" customWidth="1"/>
    <col min="11208" max="11208" width="0.69921875" style="2" customWidth="1"/>
    <col min="11209" max="11209" width="17.3984375" style="2" customWidth="1"/>
    <col min="11210" max="11210" width="0.69921875" style="2" customWidth="1"/>
    <col min="11211" max="11211" width="15.296875" style="2" customWidth="1"/>
    <col min="11212" max="11212" width="4.09765625" style="2" customWidth="1"/>
    <col min="11213" max="11214" width="0" style="2" hidden="1" customWidth="1"/>
    <col min="11215" max="11450" width="10.09765625" style="2"/>
    <col min="11451" max="11451" width="3" style="2" customWidth="1"/>
    <col min="11452" max="11452" width="2.09765625" style="2" customWidth="1"/>
    <col min="11453" max="11453" width="39.3984375" style="2" customWidth="1"/>
    <col min="11454" max="11454" width="0.8984375" style="2" customWidth="1"/>
    <col min="11455" max="11455" width="7.296875" style="2" customWidth="1"/>
    <col min="11456" max="11456" width="0.69921875" style="2" customWidth="1"/>
    <col min="11457" max="11457" width="16.8984375" style="2" customWidth="1"/>
    <col min="11458" max="11458" width="0.69921875" style="2" customWidth="1"/>
    <col min="11459" max="11459" width="17.296875" style="2" customWidth="1"/>
    <col min="11460" max="11460" width="1.09765625" style="2" customWidth="1"/>
    <col min="11461" max="11461" width="15.296875" style="2" customWidth="1"/>
    <col min="11462" max="11462" width="0.69921875" style="2" customWidth="1"/>
    <col min="11463" max="11463" width="16.69921875" style="2" customWidth="1"/>
    <col min="11464" max="11464" width="0.69921875" style="2" customWidth="1"/>
    <col min="11465" max="11465" width="17.3984375" style="2" customWidth="1"/>
    <col min="11466" max="11466" width="0.69921875" style="2" customWidth="1"/>
    <col min="11467" max="11467" width="15.296875" style="2" customWidth="1"/>
    <col min="11468" max="11468" width="4.09765625" style="2" customWidth="1"/>
    <col min="11469" max="11470" width="0" style="2" hidden="1" customWidth="1"/>
    <col min="11471" max="11706" width="10.09765625" style="2"/>
    <col min="11707" max="11707" width="3" style="2" customWidth="1"/>
    <col min="11708" max="11708" width="2.09765625" style="2" customWidth="1"/>
    <col min="11709" max="11709" width="39.3984375" style="2" customWidth="1"/>
    <col min="11710" max="11710" width="0.8984375" style="2" customWidth="1"/>
    <col min="11711" max="11711" width="7.296875" style="2" customWidth="1"/>
    <col min="11712" max="11712" width="0.69921875" style="2" customWidth="1"/>
    <col min="11713" max="11713" width="16.8984375" style="2" customWidth="1"/>
    <col min="11714" max="11714" width="0.69921875" style="2" customWidth="1"/>
    <col min="11715" max="11715" width="17.296875" style="2" customWidth="1"/>
    <col min="11716" max="11716" width="1.09765625" style="2" customWidth="1"/>
    <col min="11717" max="11717" width="15.296875" style="2" customWidth="1"/>
    <col min="11718" max="11718" width="0.69921875" style="2" customWidth="1"/>
    <col min="11719" max="11719" width="16.69921875" style="2" customWidth="1"/>
    <col min="11720" max="11720" width="0.69921875" style="2" customWidth="1"/>
    <col min="11721" max="11721" width="17.3984375" style="2" customWidth="1"/>
    <col min="11722" max="11722" width="0.69921875" style="2" customWidth="1"/>
    <col min="11723" max="11723" width="15.296875" style="2" customWidth="1"/>
    <col min="11724" max="11724" width="4.09765625" style="2" customWidth="1"/>
    <col min="11725" max="11726" width="0" style="2" hidden="1" customWidth="1"/>
    <col min="11727" max="11962" width="10.09765625" style="2"/>
    <col min="11963" max="11963" width="3" style="2" customWidth="1"/>
    <col min="11964" max="11964" width="2.09765625" style="2" customWidth="1"/>
    <col min="11965" max="11965" width="39.3984375" style="2" customWidth="1"/>
    <col min="11966" max="11966" width="0.8984375" style="2" customWidth="1"/>
    <col min="11967" max="11967" width="7.296875" style="2" customWidth="1"/>
    <col min="11968" max="11968" width="0.69921875" style="2" customWidth="1"/>
    <col min="11969" max="11969" width="16.8984375" style="2" customWidth="1"/>
    <col min="11970" max="11970" width="0.69921875" style="2" customWidth="1"/>
    <col min="11971" max="11971" width="17.296875" style="2" customWidth="1"/>
    <col min="11972" max="11972" width="1.09765625" style="2" customWidth="1"/>
    <col min="11973" max="11973" width="15.296875" style="2" customWidth="1"/>
    <col min="11974" max="11974" width="0.69921875" style="2" customWidth="1"/>
    <col min="11975" max="11975" width="16.69921875" style="2" customWidth="1"/>
    <col min="11976" max="11976" width="0.69921875" style="2" customWidth="1"/>
    <col min="11977" max="11977" width="17.3984375" style="2" customWidth="1"/>
    <col min="11978" max="11978" width="0.69921875" style="2" customWidth="1"/>
    <col min="11979" max="11979" width="15.296875" style="2" customWidth="1"/>
    <col min="11980" max="11980" width="4.09765625" style="2" customWidth="1"/>
    <col min="11981" max="11982" width="0" style="2" hidden="1" customWidth="1"/>
    <col min="11983" max="12218" width="10.09765625" style="2"/>
    <col min="12219" max="12219" width="3" style="2" customWidth="1"/>
    <col min="12220" max="12220" width="2.09765625" style="2" customWidth="1"/>
    <col min="12221" max="12221" width="39.3984375" style="2" customWidth="1"/>
    <col min="12222" max="12222" width="0.8984375" style="2" customWidth="1"/>
    <col min="12223" max="12223" width="7.296875" style="2" customWidth="1"/>
    <col min="12224" max="12224" width="0.69921875" style="2" customWidth="1"/>
    <col min="12225" max="12225" width="16.8984375" style="2" customWidth="1"/>
    <col min="12226" max="12226" width="0.69921875" style="2" customWidth="1"/>
    <col min="12227" max="12227" width="17.296875" style="2" customWidth="1"/>
    <col min="12228" max="12228" width="1.09765625" style="2" customWidth="1"/>
    <col min="12229" max="12229" width="15.296875" style="2" customWidth="1"/>
    <col min="12230" max="12230" width="0.69921875" style="2" customWidth="1"/>
    <col min="12231" max="12231" width="16.69921875" style="2" customWidth="1"/>
    <col min="12232" max="12232" width="0.69921875" style="2" customWidth="1"/>
    <col min="12233" max="12233" width="17.3984375" style="2" customWidth="1"/>
    <col min="12234" max="12234" width="0.69921875" style="2" customWidth="1"/>
    <col min="12235" max="12235" width="15.296875" style="2" customWidth="1"/>
    <col min="12236" max="12236" width="4.09765625" style="2" customWidth="1"/>
    <col min="12237" max="12238" width="0" style="2" hidden="1" customWidth="1"/>
    <col min="12239" max="12474" width="10.09765625" style="2"/>
    <col min="12475" max="12475" width="3" style="2" customWidth="1"/>
    <col min="12476" max="12476" width="2.09765625" style="2" customWidth="1"/>
    <col min="12477" max="12477" width="39.3984375" style="2" customWidth="1"/>
    <col min="12478" max="12478" width="0.8984375" style="2" customWidth="1"/>
    <col min="12479" max="12479" width="7.296875" style="2" customWidth="1"/>
    <col min="12480" max="12480" width="0.69921875" style="2" customWidth="1"/>
    <col min="12481" max="12481" width="16.8984375" style="2" customWidth="1"/>
    <col min="12482" max="12482" width="0.69921875" style="2" customWidth="1"/>
    <col min="12483" max="12483" width="17.296875" style="2" customWidth="1"/>
    <col min="12484" max="12484" width="1.09765625" style="2" customWidth="1"/>
    <col min="12485" max="12485" width="15.296875" style="2" customWidth="1"/>
    <col min="12486" max="12486" width="0.69921875" style="2" customWidth="1"/>
    <col min="12487" max="12487" width="16.69921875" style="2" customWidth="1"/>
    <col min="12488" max="12488" width="0.69921875" style="2" customWidth="1"/>
    <col min="12489" max="12489" width="17.3984375" style="2" customWidth="1"/>
    <col min="12490" max="12490" width="0.69921875" style="2" customWidth="1"/>
    <col min="12491" max="12491" width="15.296875" style="2" customWidth="1"/>
    <col min="12492" max="12492" width="4.09765625" style="2" customWidth="1"/>
    <col min="12493" max="12494" width="0" style="2" hidden="1" customWidth="1"/>
    <col min="12495" max="12730" width="10.09765625" style="2"/>
    <col min="12731" max="12731" width="3" style="2" customWidth="1"/>
    <col min="12732" max="12732" width="2.09765625" style="2" customWidth="1"/>
    <col min="12733" max="12733" width="39.3984375" style="2" customWidth="1"/>
    <col min="12734" max="12734" width="0.8984375" style="2" customWidth="1"/>
    <col min="12735" max="12735" width="7.296875" style="2" customWidth="1"/>
    <col min="12736" max="12736" width="0.69921875" style="2" customWidth="1"/>
    <col min="12737" max="12737" width="16.8984375" style="2" customWidth="1"/>
    <col min="12738" max="12738" width="0.69921875" style="2" customWidth="1"/>
    <col min="12739" max="12739" width="17.296875" style="2" customWidth="1"/>
    <col min="12740" max="12740" width="1.09765625" style="2" customWidth="1"/>
    <col min="12741" max="12741" width="15.296875" style="2" customWidth="1"/>
    <col min="12742" max="12742" width="0.69921875" style="2" customWidth="1"/>
    <col min="12743" max="12743" width="16.69921875" style="2" customWidth="1"/>
    <col min="12744" max="12744" width="0.69921875" style="2" customWidth="1"/>
    <col min="12745" max="12745" width="17.3984375" style="2" customWidth="1"/>
    <col min="12746" max="12746" width="0.69921875" style="2" customWidth="1"/>
    <col min="12747" max="12747" width="15.296875" style="2" customWidth="1"/>
    <col min="12748" max="12748" width="4.09765625" style="2" customWidth="1"/>
    <col min="12749" max="12750" width="0" style="2" hidden="1" customWidth="1"/>
    <col min="12751" max="12986" width="10.09765625" style="2"/>
    <col min="12987" max="12987" width="3" style="2" customWidth="1"/>
    <col min="12988" max="12988" width="2.09765625" style="2" customWidth="1"/>
    <col min="12989" max="12989" width="39.3984375" style="2" customWidth="1"/>
    <col min="12990" max="12990" width="0.8984375" style="2" customWidth="1"/>
    <col min="12991" max="12991" width="7.296875" style="2" customWidth="1"/>
    <col min="12992" max="12992" width="0.69921875" style="2" customWidth="1"/>
    <col min="12993" max="12993" width="16.8984375" style="2" customWidth="1"/>
    <col min="12994" max="12994" width="0.69921875" style="2" customWidth="1"/>
    <col min="12995" max="12995" width="17.296875" style="2" customWidth="1"/>
    <col min="12996" max="12996" width="1.09765625" style="2" customWidth="1"/>
    <col min="12997" max="12997" width="15.296875" style="2" customWidth="1"/>
    <col min="12998" max="12998" width="0.69921875" style="2" customWidth="1"/>
    <col min="12999" max="12999" width="16.69921875" style="2" customWidth="1"/>
    <col min="13000" max="13000" width="0.69921875" style="2" customWidth="1"/>
    <col min="13001" max="13001" width="17.3984375" style="2" customWidth="1"/>
    <col min="13002" max="13002" width="0.69921875" style="2" customWidth="1"/>
    <col min="13003" max="13003" width="15.296875" style="2" customWidth="1"/>
    <col min="13004" max="13004" width="4.09765625" style="2" customWidth="1"/>
    <col min="13005" max="13006" width="0" style="2" hidden="1" customWidth="1"/>
    <col min="13007" max="13242" width="10.09765625" style="2"/>
    <col min="13243" max="13243" width="3" style="2" customWidth="1"/>
    <col min="13244" max="13244" width="2.09765625" style="2" customWidth="1"/>
    <col min="13245" max="13245" width="39.3984375" style="2" customWidth="1"/>
    <col min="13246" max="13246" width="0.8984375" style="2" customWidth="1"/>
    <col min="13247" max="13247" width="7.296875" style="2" customWidth="1"/>
    <col min="13248" max="13248" width="0.69921875" style="2" customWidth="1"/>
    <col min="13249" max="13249" width="16.8984375" style="2" customWidth="1"/>
    <col min="13250" max="13250" width="0.69921875" style="2" customWidth="1"/>
    <col min="13251" max="13251" width="17.296875" style="2" customWidth="1"/>
    <col min="13252" max="13252" width="1.09765625" style="2" customWidth="1"/>
    <col min="13253" max="13253" width="15.296875" style="2" customWidth="1"/>
    <col min="13254" max="13254" width="0.69921875" style="2" customWidth="1"/>
    <col min="13255" max="13255" width="16.69921875" style="2" customWidth="1"/>
    <col min="13256" max="13256" width="0.69921875" style="2" customWidth="1"/>
    <col min="13257" max="13257" width="17.3984375" style="2" customWidth="1"/>
    <col min="13258" max="13258" width="0.69921875" style="2" customWidth="1"/>
    <col min="13259" max="13259" width="15.296875" style="2" customWidth="1"/>
    <col min="13260" max="13260" width="4.09765625" style="2" customWidth="1"/>
    <col min="13261" max="13262" width="0" style="2" hidden="1" customWidth="1"/>
    <col min="13263" max="13498" width="10.09765625" style="2"/>
    <col min="13499" max="13499" width="3" style="2" customWidth="1"/>
    <col min="13500" max="13500" width="2.09765625" style="2" customWidth="1"/>
    <col min="13501" max="13501" width="39.3984375" style="2" customWidth="1"/>
    <col min="13502" max="13502" width="0.8984375" style="2" customWidth="1"/>
    <col min="13503" max="13503" width="7.296875" style="2" customWidth="1"/>
    <col min="13504" max="13504" width="0.69921875" style="2" customWidth="1"/>
    <col min="13505" max="13505" width="16.8984375" style="2" customWidth="1"/>
    <col min="13506" max="13506" width="0.69921875" style="2" customWidth="1"/>
    <col min="13507" max="13507" width="17.296875" style="2" customWidth="1"/>
    <col min="13508" max="13508" width="1.09765625" style="2" customWidth="1"/>
    <col min="13509" max="13509" width="15.296875" style="2" customWidth="1"/>
    <col min="13510" max="13510" width="0.69921875" style="2" customWidth="1"/>
    <col min="13511" max="13511" width="16.69921875" style="2" customWidth="1"/>
    <col min="13512" max="13512" width="0.69921875" style="2" customWidth="1"/>
    <col min="13513" max="13513" width="17.3984375" style="2" customWidth="1"/>
    <col min="13514" max="13514" width="0.69921875" style="2" customWidth="1"/>
    <col min="13515" max="13515" width="15.296875" style="2" customWidth="1"/>
    <col min="13516" max="13516" width="4.09765625" style="2" customWidth="1"/>
    <col min="13517" max="13518" width="0" style="2" hidden="1" customWidth="1"/>
    <col min="13519" max="13754" width="10.09765625" style="2"/>
    <col min="13755" max="13755" width="3" style="2" customWidth="1"/>
    <col min="13756" max="13756" width="2.09765625" style="2" customWidth="1"/>
    <col min="13757" max="13757" width="39.3984375" style="2" customWidth="1"/>
    <col min="13758" max="13758" width="0.8984375" style="2" customWidth="1"/>
    <col min="13759" max="13759" width="7.296875" style="2" customWidth="1"/>
    <col min="13760" max="13760" width="0.69921875" style="2" customWidth="1"/>
    <col min="13761" max="13761" width="16.8984375" style="2" customWidth="1"/>
    <col min="13762" max="13762" width="0.69921875" style="2" customWidth="1"/>
    <col min="13763" max="13763" width="17.296875" style="2" customWidth="1"/>
    <col min="13764" max="13764" width="1.09765625" style="2" customWidth="1"/>
    <col min="13765" max="13765" width="15.296875" style="2" customWidth="1"/>
    <col min="13766" max="13766" width="0.69921875" style="2" customWidth="1"/>
    <col min="13767" max="13767" width="16.69921875" style="2" customWidth="1"/>
    <col min="13768" max="13768" width="0.69921875" style="2" customWidth="1"/>
    <col min="13769" max="13769" width="17.3984375" style="2" customWidth="1"/>
    <col min="13770" max="13770" width="0.69921875" style="2" customWidth="1"/>
    <col min="13771" max="13771" width="15.296875" style="2" customWidth="1"/>
    <col min="13772" max="13772" width="4.09765625" style="2" customWidth="1"/>
    <col min="13773" max="13774" width="0" style="2" hidden="1" customWidth="1"/>
    <col min="13775" max="14010" width="10.09765625" style="2"/>
    <col min="14011" max="14011" width="3" style="2" customWidth="1"/>
    <col min="14012" max="14012" width="2.09765625" style="2" customWidth="1"/>
    <col min="14013" max="14013" width="39.3984375" style="2" customWidth="1"/>
    <col min="14014" max="14014" width="0.8984375" style="2" customWidth="1"/>
    <col min="14015" max="14015" width="7.296875" style="2" customWidth="1"/>
    <col min="14016" max="14016" width="0.69921875" style="2" customWidth="1"/>
    <col min="14017" max="14017" width="16.8984375" style="2" customWidth="1"/>
    <col min="14018" max="14018" width="0.69921875" style="2" customWidth="1"/>
    <col min="14019" max="14019" width="17.296875" style="2" customWidth="1"/>
    <col min="14020" max="14020" width="1.09765625" style="2" customWidth="1"/>
    <col min="14021" max="14021" width="15.296875" style="2" customWidth="1"/>
    <col min="14022" max="14022" width="0.69921875" style="2" customWidth="1"/>
    <col min="14023" max="14023" width="16.69921875" style="2" customWidth="1"/>
    <col min="14024" max="14024" width="0.69921875" style="2" customWidth="1"/>
    <col min="14025" max="14025" width="17.3984375" style="2" customWidth="1"/>
    <col min="14026" max="14026" width="0.69921875" style="2" customWidth="1"/>
    <col min="14027" max="14027" width="15.296875" style="2" customWidth="1"/>
    <col min="14028" max="14028" width="4.09765625" style="2" customWidth="1"/>
    <col min="14029" max="14030" width="0" style="2" hidden="1" customWidth="1"/>
    <col min="14031" max="14266" width="10.09765625" style="2"/>
    <col min="14267" max="14267" width="3" style="2" customWidth="1"/>
    <col min="14268" max="14268" width="2.09765625" style="2" customWidth="1"/>
    <col min="14269" max="14269" width="39.3984375" style="2" customWidth="1"/>
    <col min="14270" max="14270" width="0.8984375" style="2" customWidth="1"/>
    <col min="14271" max="14271" width="7.296875" style="2" customWidth="1"/>
    <col min="14272" max="14272" width="0.69921875" style="2" customWidth="1"/>
    <col min="14273" max="14273" width="16.8984375" style="2" customWidth="1"/>
    <col min="14274" max="14274" width="0.69921875" style="2" customWidth="1"/>
    <col min="14275" max="14275" width="17.296875" style="2" customWidth="1"/>
    <col min="14276" max="14276" width="1.09765625" style="2" customWidth="1"/>
    <col min="14277" max="14277" width="15.296875" style="2" customWidth="1"/>
    <col min="14278" max="14278" width="0.69921875" style="2" customWidth="1"/>
    <col min="14279" max="14279" width="16.69921875" style="2" customWidth="1"/>
    <col min="14280" max="14280" width="0.69921875" style="2" customWidth="1"/>
    <col min="14281" max="14281" width="17.3984375" style="2" customWidth="1"/>
    <col min="14282" max="14282" width="0.69921875" style="2" customWidth="1"/>
    <col min="14283" max="14283" width="15.296875" style="2" customWidth="1"/>
    <col min="14284" max="14284" width="4.09765625" style="2" customWidth="1"/>
    <col min="14285" max="14286" width="0" style="2" hidden="1" customWidth="1"/>
    <col min="14287" max="14522" width="10.09765625" style="2"/>
    <col min="14523" max="14523" width="3" style="2" customWidth="1"/>
    <col min="14524" max="14524" width="2.09765625" style="2" customWidth="1"/>
    <col min="14525" max="14525" width="39.3984375" style="2" customWidth="1"/>
    <col min="14526" max="14526" width="0.8984375" style="2" customWidth="1"/>
    <col min="14527" max="14527" width="7.296875" style="2" customWidth="1"/>
    <col min="14528" max="14528" width="0.69921875" style="2" customWidth="1"/>
    <col min="14529" max="14529" width="16.8984375" style="2" customWidth="1"/>
    <col min="14530" max="14530" width="0.69921875" style="2" customWidth="1"/>
    <col min="14531" max="14531" width="17.296875" style="2" customWidth="1"/>
    <col min="14532" max="14532" width="1.09765625" style="2" customWidth="1"/>
    <col min="14533" max="14533" width="15.296875" style="2" customWidth="1"/>
    <col min="14534" max="14534" width="0.69921875" style="2" customWidth="1"/>
    <col min="14535" max="14535" width="16.69921875" style="2" customWidth="1"/>
    <col min="14536" max="14536" width="0.69921875" style="2" customWidth="1"/>
    <col min="14537" max="14537" width="17.3984375" style="2" customWidth="1"/>
    <col min="14538" max="14538" width="0.69921875" style="2" customWidth="1"/>
    <col min="14539" max="14539" width="15.296875" style="2" customWidth="1"/>
    <col min="14540" max="14540" width="4.09765625" style="2" customWidth="1"/>
    <col min="14541" max="14542" width="0" style="2" hidden="1" customWidth="1"/>
    <col min="14543" max="14778" width="10.09765625" style="2"/>
    <col min="14779" max="14779" width="3" style="2" customWidth="1"/>
    <col min="14780" max="14780" width="2.09765625" style="2" customWidth="1"/>
    <col min="14781" max="14781" width="39.3984375" style="2" customWidth="1"/>
    <col min="14782" max="14782" width="0.8984375" style="2" customWidth="1"/>
    <col min="14783" max="14783" width="7.296875" style="2" customWidth="1"/>
    <col min="14784" max="14784" width="0.69921875" style="2" customWidth="1"/>
    <col min="14785" max="14785" width="16.8984375" style="2" customWidth="1"/>
    <col min="14786" max="14786" width="0.69921875" style="2" customWidth="1"/>
    <col min="14787" max="14787" width="17.296875" style="2" customWidth="1"/>
    <col min="14788" max="14788" width="1.09765625" style="2" customWidth="1"/>
    <col min="14789" max="14789" width="15.296875" style="2" customWidth="1"/>
    <col min="14790" max="14790" width="0.69921875" style="2" customWidth="1"/>
    <col min="14791" max="14791" width="16.69921875" style="2" customWidth="1"/>
    <col min="14792" max="14792" width="0.69921875" style="2" customWidth="1"/>
    <col min="14793" max="14793" width="17.3984375" style="2" customWidth="1"/>
    <col min="14794" max="14794" width="0.69921875" style="2" customWidth="1"/>
    <col min="14795" max="14795" width="15.296875" style="2" customWidth="1"/>
    <col min="14796" max="14796" width="4.09765625" style="2" customWidth="1"/>
    <col min="14797" max="14798" width="0" style="2" hidden="1" customWidth="1"/>
    <col min="14799" max="15034" width="10.09765625" style="2"/>
    <col min="15035" max="15035" width="3" style="2" customWidth="1"/>
    <col min="15036" max="15036" width="2.09765625" style="2" customWidth="1"/>
    <col min="15037" max="15037" width="39.3984375" style="2" customWidth="1"/>
    <col min="15038" max="15038" width="0.8984375" style="2" customWidth="1"/>
    <col min="15039" max="15039" width="7.296875" style="2" customWidth="1"/>
    <col min="15040" max="15040" width="0.69921875" style="2" customWidth="1"/>
    <col min="15041" max="15041" width="16.8984375" style="2" customWidth="1"/>
    <col min="15042" max="15042" width="0.69921875" style="2" customWidth="1"/>
    <col min="15043" max="15043" width="17.296875" style="2" customWidth="1"/>
    <col min="15044" max="15044" width="1.09765625" style="2" customWidth="1"/>
    <col min="15045" max="15045" width="15.296875" style="2" customWidth="1"/>
    <col min="15046" max="15046" width="0.69921875" style="2" customWidth="1"/>
    <col min="15047" max="15047" width="16.69921875" style="2" customWidth="1"/>
    <col min="15048" max="15048" width="0.69921875" style="2" customWidth="1"/>
    <col min="15049" max="15049" width="17.3984375" style="2" customWidth="1"/>
    <col min="15050" max="15050" width="0.69921875" style="2" customWidth="1"/>
    <col min="15051" max="15051" width="15.296875" style="2" customWidth="1"/>
    <col min="15052" max="15052" width="4.09765625" style="2" customWidth="1"/>
    <col min="15053" max="15054" width="0" style="2" hidden="1" customWidth="1"/>
    <col min="15055" max="15290" width="10.09765625" style="2"/>
    <col min="15291" max="15291" width="3" style="2" customWidth="1"/>
    <col min="15292" max="15292" width="2.09765625" style="2" customWidth="1"/>
    <col min="15293" max="15293" width="39.3984375" style="2" customWidth="1"/>
    <col min="15294" max="15294" width="0.8984375" style="2" customWidth="1"/>
    <col min="15295" max="15295" width="7.296875" style="2" customWidth="1"/>
    <col min="15296" max="15296" width="0.69921875" style="2" customWidth="1"/>
    <col min="15297" max="15297" width="16.8984375" style="2" customWidth="1"/>
    <col min="15298" max="15298" width="0.69921875" style="2" customWidth="1"/>
    <col min="15299" max="15299" width="17.296875" style="2" customWidth="1"/>
    <col min="15300" max="15300" width="1.09765625" style="2" customWidth="1"/>
    <col min="15301" max="15301" width="15.296875" style="2" customWidth="1"/>
    <col min="15302" max="15302" width="0.69921875" style="2" customWidth="1"/>
    <col min="15303" max="15303" width="16.69921875" style="2" customWidth="1"/>
    <col min="15304" max="15304" width="0.69921875" style="2" customWidth="1"/>
    <col min="15305" max="15305" width="17.3984375" style="2" customWidth="1"/>
    <col min="15306" max="15306" width="0.69921875" style="2" customWidth="1"/>
    <col min="15307" max="15307" width="15.296875" style="2" customWidth="1"/>
    <col min="15308" max="15308" width="4.09765625" style="2" customWidth="1"/>
    <col min="15309" max="15310" width="0" style="2" hidden="1" customWidth="1"/>
    <col min="15311" max="15546" width="10.09765625" style="2"/>
    <col min="15547" max="15547" width="3" style="2" customWidth="1"/>
    <col min="15548" max="15548" width="2.09765625" style="2" customWidth="1"/>
    <col min="15549" max="15549" width="39.3984375" style="2" customWidth="1"/>
    <col min="15550" max="15550" width="0.8984375" style="2" customWidth="1"/>
    <col min="15551" max="15551" width="7.296875" style="2" customWidth="1"/>
    <col min="15552" max="15552" width="0.69921875" style="2" customWidth="1"/>
    <col min="15553" max="15553" width="16.8984375" style="2" customWidth="1"/>
    <col min="15554" max="15554" width="0.69921875" style="2" customWidth="1"/>
    <col min="15555" max="15555" width="17.296875" style="2" customWidth="1"/>
    <col min="15556" max="15556" width="1.09765625" style="2" customWidth="1"/>
    <col min="15557" max="15557" width="15.296875" style="2" customWidth="1"/>
    <col min="15558" max="15558" width="0.69921875" style="2" customWidth="1"/>
    <col min="15559" max="15559" width="16.69921875" style="2" customWidth="1"/>
    <col min="15560" max="15560" width="0.69921875" style="2" customWidth="1"/>
    <col min="15561" max="15561" width="17.3984375" style="2" customWidth="1"/>
    <col min="15562" max="15562" width="0.69921875" style="2" customWidth="1"/>
    <col min="15563" max="15563" width="15.296875" style="2" customWidth="1"/>
    <col min="15564" max="15564" width="4.09765625" style="2" customWidth="1"/>
    <col min="15565" max="15566" width="0" style="2" hidden="1" customWidth="1"/>
    <col min="15567" max="15802" width="10.09765625" style="2"/>
    <col min="15803" max="15803" width="3" style="2" customWidth="1"/>
    <col min="15804" max="15804" width="2.09765625" style="2" customWidth="1"/>
    <col min="15805" max="15805" width="39.3984375" style="2" customWidth="1"/>
    <col min="15806" max="15806" width="0.8984375" style="2" customWidth="1"/>
    <col min="15807" max="15807" width="7.296875" style="2" customWidth="1"/>
    <col min="15808" max="15808" width="0.69921875" style="2" customWidth="1"/>
    <col min="15809" max="15809" width="16.8984375" style="2" customWidth="1"/>
    <col min="15810" max="15810" width="0.69921875" style="2" customWidth="1"/>
    <col min="15811" max="15811" width="17.296875" style="2" customWidth="1"/>
    <col min="15812" max="15812" width="1.09765625" style="2" customWidth="1"/>
    <col min="15813" max="15813" width="15.296875" style="2" customWidth="1"/>
    <col min="15814" max="15814" width="0.69921875" style="2" customWidth="1"/>
    <col min="15815" max="15815" width="16.69921875" style="2" customWidth="1"/>
    <col min="15816" max="15816" width="0.69921875" style="2" customWidth="1"/>
    <col min="15817" max="15817" width="17.3984375" style="2" customWidth="1"/>
    <col min="15818" max="15818" width="0.69921875" style="2" customWidth="1"/>
    <col min="15819" max="15819" width="15.296875" style="2" customWidth="1"/>
    <col min="15820" max="15820" width="4.09765625" style="2" customWidth="1"/>
    <col min="15821" max="15822" width="0" style="2" hidden="1" customWidth="1"/>
    <col min="15823" max="16058" width="10.09765625" style="2"/>
    <col min="16059" max="16059" width="3" style="2" customWidth="1"/>
    <col min="16060" max="16060" width="2.09765625" style="2" customWidth="1"/>
    <col min="16061" max="16061" width="39.3984375" style="2" customWidth="1"/>
    <col min="16062" max="16062" width="0.8984375" style="2" customWidth="1"/>
    <col min="16063" max="16063" width="7.296875" style="2" customWidth="1"/>
    <col min="16064" max="16064" width="0.69921875" style="2" customWidth="1"/>
    <col min="16065" max="16065" width="16.8984375" style="2" customWidth="1"/>
    <col min="16066" max="16066" width="0.69921875" style="2" customWidth="1"/>
    <col min="16067" max="16067" width="17.296875" style="2" customWidth="1"/>
    <col min="16068" max="16068" width="1.09765625" style="2" customWidth="1"/>
    <col min="16069" max="16069" width="15.296875" style="2" customWidth="1"/>
    <col min="16070" max="16070" width="0.69921875" style="2" customWidth="1"/>
    <col min="16071" max="16071" width="16.69921875" style="2" customWidth="1"/>
    <col min="16072" max="16072" width="0.69921875" style="2" customWidth="1"/>
    <col min="16073" max="16073" width="17.3984375" style="2" customWidth="1"/>
    <col min="16074" max="16074" width="0.69921875" style="2" customWidth="1"/>
    <col min="16075" max="16075" width="15.296875" style="2" customWidth="1"/>
    <col min="16076" max="16076" width="4.09765625" style="2" customWidth="1"/>
    <col min="16077" max="16078" width="0" style="2" hidden="1" customWidth="1"/>
    <col min="16079" max="16384" width="10.09765625" style="2"/>
  </cols>
  <sheetData>
    <row r="1" spans="1:15" ht="25.5" customHeight="1">
      <c r="A1" s="77" t="s">
        <v>1</v>
      </c>
    </row>
    <row r="2" spans="1:15" ht="25.5" customHeight="1">
      <c r="A2" s="77" t="s">
        <v>2</v>
      </c>
    </row>
    <row r="3" spans="1:15" ht="25.5" customHeight="1">
      <c r="A3" s="149" t="s">
        <v>175</v>
      </c>
    </row>
    <row r="4" spans="1:15" ht="25.5" customHeight="1"/>
    <row r="5" spans="1:15" ht="25.5" customHeight="1">
      <c r="I5" s="167" t="s">
        <v>9</v>
      </c>
      <c r="J5" s="167"/>
      <c r="K5" s="167"/>
      <c r="L5" s="161"/>
      <c r="M5" s="167" t="s">
        <v>10</v>
      </c>
      <c r="N5" s="167"/>
      <c r="O5" s="167"/>
    </row>
    <row r="6" spans="1:15" ht="25.5" customHeight="1">
      <c r="G6" s="78" t="s">
        <v>11</v>
      </c>
      <c r="I6" s="124" t="s">
        <v>176</v>
      </c>
      <c r="K6" s="125" t="s">
        <v>141</v>
      </c>
      <c r="L6" s="3"/>
      <c r="M6" s="124" t="s">
        <v>176</v>
      </c>
      <c r="O6" s="125" t="s">
        <v>141</v>
      </c>
    </row>
    <row r="7" spans="1:15" ht="25.5" customHeight="1">
      <c r="G7" s="78"/>
      <c r="I7" s="159" t="s">
        <v>161</v>
      </c>
      <c r="K7" s="160" t="s">
        <v>160</v>
      </c>
      <c r="L7" s="3"/>
      <c r="M7" s="159" t="s">
        <v>161</v>
      </c>
      <c r="O7" s="160" t="s">
        <v>160</v>
      </c>
    </row>
    <row r="8" spans="1:15" ht="25.5" customHeight="1">
      <c r="G8" s="78"/>
      <c r="I8" s="159" t="s">
        <v>162</v>
      </c>
      <c r="K8" s="160"/>
      <c r="L8" s="3"/>
      <c r="M8" s="159" t="s">
        <v>162</v>
      </c>
      <c r="O8" s="160"/>
    </row>
    <row r="9" spans="1:15" ht="25.5" customHeight="1">
      <c r="A9" s="5" t="s">
        <v>3</v>
      </c>
    </row>
    <row r="10" spans="1:15" ht="25.5" customHeight="1">
      <c r="A10" s="6" t="s">
        <v>4</v>
      </c>
    </row>
    <row r="11" spans="1:15" ht="25.5" customHeight="1">
      <c r="B11" s="7" t="s">
        <v>5</v>
      </c>
      <c r="G11" s="4">
        <v>7</v>
      </c>
      <c r="I11" s="8">
        <v>42131841.759999998</v>
      </c>
      <c r="J11" s="8"/>
      <c r="K11" s="8">
        <v>10261055.969999999</v>
      </c>
      <c r="L11" s="8"/>
      <c r="M11" s="8">
        <v>10741507.630000001</v>
      </c>
      <c r="N11" s="8"/>
      <c r="O11" s="8">
        <v>2834363.9399999995</v>
      </c>
    </row>
    <row r="12" spans="1:15" ht="25.5" customHeight="1">
      <c r="B12" s="7" t="s">
        <v>6</v>
      </c>
      <c r="G12" s="4">
        <v>8</v>
      </c>
      <c r="I12" s="8">
        <v>81535211.579999998</v>
      </c>
      <c r="J12" s="8"/>
      <c r="K12" s="8">
        <v>98736401.379999995</v>
      </c>
      <c r="L12" s="8"/>
      <c r="M12" s="8">
        <v>3767639.14</v>
      </c>
      <c r="O12" s="8">
        <v>11826483.381147541</v>
      </c>
    </row>
    <row r="13" spans="1:15" ht="25.5" customHeight="1">
      <c r="B13" s="7" t="s">
        <v>153</v>
      </c>
      <c r="G13" s="4">
        <v>6.2</v>
      </c>
      <c r="I13" s="8">
        <v>0</v>
      </c>
      <c r="J13" s="8"/>
      <c r="K13" s="8">
        <v>0</v>
      </c>
      <c r="L13" s="8"/>
      <c r="M13" s="8">
        <v>16100000</v>
      </c>
      <c r="O13" s="8">
        <v>0</v>
      </c>
    </row>
    <row r="14" spans="1:15" ht="25.5" customHeight="1">
      <c r="B14" s="7" t="s">
        <v>7</v>
      </c>
      <c r="G14" s="4">
        <v>9</v>
      </c>
      <c r="I14" s="47">
        <v>192449285.72999999</v>
      </c>
      <c r="J14" s="8"/>
      <c r="K14" s="8">
        <v>184352088.44999999</v>
      </c>
      <c r="L14" s="8"/>
      <c r="M14" s="8">
        <v>11967624.399999999</v>
      </c>
      <c r="N14" s="8"/>
      <c r="O14" s="8">
        <v>12414715.879999999</v>
      </c>
    </row>
    <row r="15" spans="1:15" ht="25.5" customHeight="1">
      <c r="C15" s="7" t="s">
        <v>8</v>
      </c>
      <c r="I15" s="11">
        <f>SUM(I11:I14)</f>
        <v>316116339.06999999</v>
      </c>
      <c r="J15" s="8"/>
      <c r="K15" s="11">
        <f>SUM(K11:K14)</f>
        <v>293349545.79999995</v>
      </c>
      <c r="L15" s="8"/>
      <c r="M15" s="11">
        <f>SUM(M11:M14)</f>
        <v>42576771.170000002</v>
      </c>
      <c r="N15" s="8"/>
      <c r="O15" s="11">
        <f>SUM(O11:O14)</f>
        <v>27075563.201147541</v>
      </c>
    </row>
    <row r="16" spans="1:15" ht="25.5" customHeight="1">
      <c r="I16" s="8"/>
      <c r="J16" s="8"/>
      <c r="L16" s="8"/>
      <c r="M16" s="8"/>
      <c r="N16" s="8"/>
      <c r="O16" s="8"/>
    </row>
    <row r="17" spans="1:15" ht="25.5" customHeight="1">
      <c r="A17" s="6" t="s">
        <v>12</v>
      </c>
      <c r="I17" s="8"/>
      <c r="J17" s="8"/>
      <c r="L17" s="8"/>
      <c r="M17" s="8"/>
      <c r="N17" s="8"/>
      <c r="O17" s="8"/>
    </row>
    <row r="18" spans="1:15" ht="25.5" customHeight="1">
      <c r="B18" s="2" t="s">
        <v>138</v>
      </c>
      <c r="F18" s="9"/>
      <c r="G18" s="4">
        <v>10</v>
      </c>
      <c r="I18" s="8">
        <v>949201.28</v>
      </c>
      <c r="J18" s="8"/>
      <c r="K18" s="8">
        <v>946561.65</v>
      </c>
      <c r="L18" s="8"/>
      <c r="M18" s="8">
        <v>0</v>
      </c>
      <c r="N18" s="8"/>
      <c r="O18" s="129">
        <v>0</v>
      </c>
    </row>
    <row r="19" spans="1:15" ht="25.5" customHeight="1">
      <c r="B19" s="2" t="s">
        <v>13</v>
      </c>
      <c r="F19" s="9"/>
      <c r="G19" s="4">
        <v>11</v>
      </c>
      <c r="I19" s="8">
        <v>0</v>
      </c>
      <c r="J19" s="8"/>
      <c r="K19" s="8">
        <v>0</v>
      </c>
      <c r="L19" s="8"/>
      <c r="M19" s="129">
        <v>452583000</v>
      </c>
      <c r="N19" s="8"/>
      <c r="O19" s="129">
        <v>403487750</v>
      </c>
    </row>
    <row r="20" spans="1:15" ht="25.5" customHeight="1">
      <c r="B20" s="2" t="s">
        <v>14</v>
      </c>
      <c r="F20" s="9"/>
      <c r="G20" s="4">
        <v>12</v>
      </c>
      <c r="I20" s="8">
        <v>584674637.16999996</v>
      </c>
      <c r="J20" s="8"/>
      <c r="K20" s="8">
        <v>592392283.75999999</v>
      </c>
      <c r="L20" s="8"/>
      <c r="M20" s="8">
        <v>83465632.459999993</v>
      </c>
      <c r="N20" s="8"/>
      <c r="O20" s="8">
        <v>90198694.699999988</v>
      </c>
    </row>
    <row r="21" spans="1:15" ht="25.5" customHeight="1">
      <c r="B21" s="2" t="s">
        <v>151</v>
      </c>
      <c r="F21" s="9"/>
      <c r="G21" s="4">
        <v>13</v>
      </c>
      <c r="I21" s="8">
        <v>113585958.29000002</v>
      </c>
      <c r="J21" s="8"/>
      <c r="K21" s="8">
        <v>0</v>
      </c>
      <c r="L21" s="8"/>
      <c r="M21" s="8">
        <v>80729522.420000017</v>
      </c>
      <c r="N21" s="8"/>
      <c r="O21" s="8">
        <v>0</v>
      </c>
    </row>
    <row r="22" spans="1:15" ht="25.5" customHeight="1">
      <c r="B22" s="2" t="s">
        <v>15</v>
      </c>
      <c r="F22" s="9"/>
      <c r="G22" s="4">
        <v>5</v>
      </c>
      <c r="I22" s="8">
        <v>0</v>
      </c>
      <c r="J22" s="8"/>
      <c r="K22" s="8">
        <v>53612219.390000001</v>
      </c>
      <c r="L22" s="8"/>
      <c r="M22" s="8">
        <v>0</v>
      </c>
      <c r="N22" s="8"/>
      <c r="O22" s="8">
        <v>37032854.438852452</v>
      </c>
    </row>
    <row r="23" spans="1:15" ht="25.5" customHeight="1">
      <c r="B23" s="2" t="s">
        <v>17</v>
      </c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</row>
    <row r="24" spans="1:15" ht="25.5" customHeight="1">
      <c r="B24" s="2" t="s">
        <v>16</v>
      </c>
      <c r="G24" s="4">
        <v>14</v>
      </c>
      <c r="I24" s="8">
        <v>11267728.609999999</v>
      </c>
      <c r="J24" s="8"/>
      <c r="K24" s="8">
        <v>11743016.289999999</v>
      </c>
      <c r="L24" s="8"/>
      <c r="M24" s="8">
        <v>1481247.29</v>
      </c>
      <c r="N24" s="8"/>
      <c r="O24" s="8">
        <v>1599651.41</v>
      </c>
    </row>
    <row r="25" spans="1:15" ht="25.5" customHeight="1">
      <c r="B25" s="6" t="s">
        <v>18</v>
      </c>
      <c r="G25" s="4">
        <v>15</v>
      </c>
      <c r="I25" s="8">
        <v>18805699.77</v>
      </c>
      <c r="J25" s="8"/>
      <c r="K25" s="8">
        <v>12156699.300000001</v>
      </c>
      <c r="L25" s="8"/>
      <c r="M25" s="8">
        <v>10890108.98</v>
      </c>
      <c r="N25" s="8"/>
      <c r="O25" s="8">
        <v>7666254.7400000002</v>
      </c>
    </row>
    <row r="26" spans="1:15" ht="25.5" customHeight="1">
      <c r="B26" s="7" t="s">
        <v>19</v>
      </c>
      <c r="I26" s="8">
        <v>10453306.960000001</v>
      </c>
      <c r="J26" s="8"/>
      <c r="K26" s="8">
        <v>12097039.179999998</v>
      </c>
      <c r="L26" s="8"/>
      <c r="M26" s="8">
        <v>8045552.7200000007</v>
      </c>
      <c r="N26" s="8"/>
      <c r="O26" s="8">
        <v>9940602.0199999996</v>
      </c>
    </row>
    <row r="27" spans="1:15" ht="25.5" customHeight="1">
      <c r="C27" s="7" t="s">
        <v>20</v>
      </c>
      <c r="I27" s="11">
        <f>SUM(I18:I26)</f>
        <v>839734554.96000004</v>
      </c>
      <c r="J27" s="8"/>
      <c r="K27" s="52">
        <f>SUM(K18:K26)</f>
        <v>782945842.44999981</v>
      </c>
      <c r="L27" s="8"/>
      <c r="M27" s="11">
        <f>SUM(M18:M26)</f>
        <v>637195063.87</v>
      </c>
      <c r="N27" s="8"/>
      <c r="O27" s="11">
        <f>SUM(O18:O26)</f>
        <v>549925807.30885243</v>
      </c>
    </row>
    <row r="28" spans="1:15" ht="25.5" customHeight="1" thickBot="1">
      <c r="A28" s="5" t="s">
        <v>21</v>
      </c>
      <c r="I28" s="12">
        <f>I27+I15</f>
        <v>1155850894.03</v>
      </c>
      <c r="J28" s="8"/>
      <c r="K28" s="53">
        <f>K27+K15</f>
        <v>1076295388.2499998</v>
      </c>
      <c r="L28" s="8"/>
      <c r="M28" s="12">
        <f>M27+M15</f>
        <v>679771835.03999996</v>
      </c>
      <c r="N28" s="8"/>
      <c r="O28" s="12">
        <f>O27+O15</f>
        <v>577001370.50999999</v>
      </c>
    </row>
    <row r="29" spans="1:15" ht="25.5" customHeight="1" thickTop="1"/>
    <row r="30" spans="1:15" s="54" customFormat="1" ht="25.5" customHeight="1"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15" s="54" customFormat="1" ht="25.5" customHeight="1">
      <c r="A31" s="113" t="s">
        <v>137</v>
      </c>
      <c r="C31" s="114"/>
      <c r="D31" s="114"/>
      <c r="E31" s="114"/>
      <c r="F31" s="114"/>
      <c r="G31" s="113"/>
      <c r="H31" s="113"/>
      <c r="I31" s="113"/>
      <c r="J31" s="113"/>
      <c r="K31" s="113"/>
      <c r="L31" s="113"/>
    </row>
    <row r="32" spans="1:15" s="54" customFormat="1" ht="25.5" customHeight="1">
      <c r="A32" s="98"/>
      <c r="C32" s="114"/>
      <c r="D32" s="114"/>
      <c r="E32" s="114"/>
      <c r="F32" s="114"/>
      <c r="G32" s="113"/>
      <c r="H32" s="113"/>
      <c r="I32" s="113"/>
      <c r="J32" s="113"/>
      <c r="K32" s="113"/>
      <c r="L32" s="113"/>
    </row>
    <row r="33" spans="1:15" s="54" customFormat="1" ht="25.5" customHeight="1">
      <c r="A33" s="113"/>
      <c r="C33" s="114"/>
      <c r="D33" s="114"/>
      <c r="E33" s="114"/>
      <c r="F33" s="114"/>
      <c r="G33" s="113"/>
      <c r="H33" s="113"/>
      <c r="I33" s="113"/>
      <c r="J33" s="113"/>
      <c r="K33" s="113"/>
      <c r="L33" s="113"/>
    </row>
    <row r="34" spans="1:15" ht="21" customHeight="1">
      <c r="A34" s="77" t="str">
        <f>+A1</f>
        <v xml:space="preserve">DENTAL CORPORATION PUBLIC COMPANY LIMITED AND SUBSIDIARIES </v>
      </c>
    </row>
    <row r="35" spans="1:15" ht="21" customHeight="1">
      <c r="A35" s="77" t="s">
        <v>22</v>
      </c>
    </row>
    <row r="36" spans="1:15" ht="21" customHeight="1">
      <c r="A36" s="77" t="str">
        <f>+A3</f>
        <v xml:space="preserve">AS AT JUNE 30, 2020 </v>
      </c>
    </row>
    <row r="37" spans="1:15" ht="21" customHeight="1"/>
    <row r="38" spans="1:15" ht="21" customHeight="1">
      <c r="I38" s="167" t="s">
        <v>9</v>
      </c>
      <c r="J38" s="167"/>
      <c r="K38" s="167"/>
      <c r="L38" s="161"/>
      <c r="M38" s="167" t="s">
        <v>10</v>
      </c>
      <c r="N38" s="167"/>
      <c r="O38" s="167"/>
    </row>
    <row r="39" spans="1:15" ht="21" customHeight="1">
      <c r="G39" s="78" t="s">
        <v>11</v>
      </c>
      <c r="I39" s="124" t="s">
        <v>176</v>
      </c>
      <c r="K39" s="125" t="s">
        <v>141</v>
      </c>
      <c r="L39" s="3"/>
      <c r="M39" s="124" t="s">
        <v>176</v>
      </c>
      <c r="O39" s="125" t="s">
        <v>141</v>
      </c>
    </row>
    <row r="40" spans="1:15" ht="21" customHeight="1">
      <c r="G40" s="78"/>
      <c r="I40" s="159" t="s">
        <v>161</v>
      </c>
      <c r="K40" s="160" t="s">
        <v>160</v>
      </c>
      <c r="L40" s="3"/>
      <c r="M40" s="159" t="s">
        <v>161</v>
      </c>
      <c r="O40" s="160" t="s">
        <v>160</v>
      </c>
    </row>
    <row r="41" spans="1:15" ht="21" customHeight="1">
      <c r="G41" s="78"/>
      <c r="I41" s="159" t="s">
        <v>162</v>
      </c>
      <c r="K41" s="160"/>
      <c r="L41" s="3"/>
      <c r="M41" s="159" t="s">
        <v>162</v>
      </c>
      <c r="O41" s="160"/>
    </row>
    <row r="42" spans="1:15" ht="21" customHeight="1">
      <c r="A42" s="13" t="s">
        <v>23</v>
      </c>
    </row>
    <row r="43" spans="1:15" ht="21" customHeight="1">
      <c r="A43" s="7" t="s">
        <v>24</v>
      </c>
    </row>
    <row r="44" spans="1:15" ht="21" customHeight="1">
      <c r="A44" s="7"/>
      <c r="B44" s="2" t="s">
        <v>25</v>
      </c>
      <c r="K44" s="2"/>
    </row>
    <row r="45" spans="1:15" ht="21" customHeight="1">
      <c r="A45" s="7"/>
      <c r="C45" s="2" t="s">
        <v>26</v>
      </c>
      <c r="G45" s="4">
        <v>16</v>
      </c>
      <c r="I45" s="47">
        <v>52345089.82</v>
      </c>
      <c r="K45" s="73">
        <v>104425289.54000001</v>
      </c>
      <c r="M45" s="47">
        <v>0</v>
      </c>
      <c r="O45" s="73">
        <v>7916618.3900000006</v>
      </c>
    </row>
    <row r="46" spans="1:15" ht="21" customHeight="1">
      <c r="B46" s="7" t="s">
        <v>27</v>
      </c>
      <c r="G46" s="4">
        <v>17</v>
      </c>
      <c r="I46" s="129">
        <v>85702895.450000003</v>
      </c>
      <c r="K46" s="129">
        <v>129005405.34</v>
      </c>
      <c r="M46" s="8">
        <v>16861100.34</v>
      </c>
      <c r="O46" s="8">
        <v>30291482.190000001</v>
      </c>
    </row>
    <row r="47" spans="1:15" ht="21" customHeight="1">
      <c r="B47" s="2" t="s">
        <v>28</v>
      </c>
    </row>
    <row r="48" spans="1:15" ht="21" customHeight="1">
      <c r="B48" s="148"/>
      <c r="C48" s="14" t="s">
        <v>26</v>
      </c>
      <c r="D48" s="14"/>
      <c r="E48" s="14"/>
      <c r="F48" s="14"/>
      <c r="G48" s="4">
        <v>18</v>
      </c>
      <c r="I48" s="129">
        <v>41122047.530000001</v>
      </c>
      <c r="J48" s="8"/>
      <c r="K48" s="129">
        <v>154609616.40000001</v>
      </c>
      <c r="L48" s="8"/>
      <c r="M48" s="8">
        <v>9602047.5299999993</v>
      </c>
      <c r="N48" s="8"/>
      <c r="O48" s="8">
        <v>109729616.40000001</v>
      </c>
    </row>
    <row r="49" spans="1:15" ht="21" customHeight="1">
      <c r="B49" s="7" t="s">
        <v>143</v>
      </c>
      <c r="G49" s="4">
        <v>19</v>
      </c>
      <c r="I49" s="129">
        <v>21027706.899999999</v>
      </c>
      <c r="K49" s="129">
        <v>6252900.0500000007</v>
      </c>
      <c r="M49" s="8">
        <v>13961449.279999999</v>
      </c>
      <c r="O49" s="8">
        <v>918987.99</v>
      </c>
    </row>
    <row r="50" spans="1:15" ht="21" customHeight="1">
      <c r="B50" s="7" t="s">
        <v>139</v>
      </c>
      <c r="C50" s="14"/>
      <c r="D50" s="14"/>
      <c r="E50" s="14"/>
      <c r="F50" s="14"/>
      <c r="G50" s="4">
        <v>6.2</v>
      </c>
      <c r="I50" s="129">
        <v>0</v>
      </c>
      <c r="J50" s="8"/>
      <c r="K50" s="129">
        <v>1113948.46</v>
      </c>
      <c r="L50" s="8"/>
      <c r="M50" s="8">
        <v>0</v>
      </c>
      <c r="N50" s="8"/>
      <c r="O50" s="8">
        <v>800000</v>
      </c>
    </row>
    <row r="51" spans="1:15" ht="21" customHeight="1">
      <c r="B51" s="7" t="s">
        <v>140</v>
      </c>
      <c r="C51" s="14"/>
      <c r="D51" s="14"/>
      <c r="E51" s="14"/>
      <c r="F51" s="14"/>
      <c r="G51" s="4">
        <v>6.2</v>
      </c>
      <c r="I51" s="129">
        <v>0</v>
      </c>
      <c r="J51" s="8"/>
      <c r="K51" s="129">
        <v>0</v>
      </c>
      <c r="L51" s="8"/>
      <c r="M51" s="8">
        <v>0</v>
      </c>
      <c r="N51" s="8"/>
      <c r="O51" s="8">
        <v>10450000</v>
      </c>
    </row>
    <row r="52" spans="1:15" ht="21" customHeight="1">
      <c r="B52" s="2" t="s">
        <v>29</v>
      </c>
      <c r="I52" s="129">
        <v>7238052.9000000004</v>
      </c>
      <c r="J52" s="8"/>
      <c r="K52" s="129">
        <v>4454219.0600000005</v>
      </c>
      <c r="L52" s="8"/>
      <c r="M52" s="8">
        <v>0</v>
      </c>
      <c r="N52" s="8"/>
      <c r="O52" s="129">
        <v>0</v>
      </c>
    </row>
    <row r="53" spans="1:15" ht="21" customHeight="1">
      <c r="C53" s="2" t="s">
        <v>30</v>
      </c>
      <c r="I53" s="11">
        <f>SUM(I45:I52)</f>
        <v>207435792.60000002</v>
      </c>
      <c r="J53" s="8"/>
      <c r="K53" s="11">
        <f>SUM(K45:K52)</f>
        <v>399861378.84999996</v>
      </c>
      <c r="L53" s="8"/>
      <c r="M53" s="11">
        <f>SUM(M45:M52)</f>
        <v>40424597.149999999</v>
      </c>
      <c r="N53" s="8"/>
      <c r="O53" s="11">
        <f>SUM(O45:O52)</f>
        <v>160106704.97000003</v>
      </c>
    </row>
    <row r="54" spans="1:15" ht="21" customHeight="1">
      <c r="A54" s="6" t="s">
        <v>31</v>
      </c>
      <c r="I54" s="8"/>
      <c r="J54" s="8"/>
      <c r="L54" s="8"/>
      <c r="M54" s="8"/>
      <c r="N54" s="8"/>
      <c r="O54" s="8"/>
    </row>
    <row r="55" spans="1:15" ht="21" customHeight="1">
      <c r="B55" s="2" t="s">
        <v>32</v>
      </c>
      <c r="G55" s="4">
        <v>18</v>
      </c>
      <c r="I55" s="8">
        <v>422275680.61000001</v>
      </c>
      <c r="J55" s="8"/>
      <c r="K55" s="8">
        <v>269033088.35000002</v>
      </c>
      <c r="L55" s="8"/>
      <c r="M55" s="129">
        <v>117195680.61</v>
      </c>
      <c r="N55" s="8"/>
      <c r="O55" s="129">
        <v>8993088.3499999996</v>
      </c>
    </row>
    <row r="56" spans="1:15" ht="21" customHeight="1">
      <c r="A56" s="6"/>
      <c r="B56" s="2" t="s">
        <v>144</v>
      </c>
      <c r="G56" s="4">
        <v>19</v>
      </c>
      <c r="I56" s="8">
        <v>52901235.170000002</v>
      </c>
      <c r="J56" s="8"/>
      <c r="K56" s="51">
        <v>11883560.4</v>
      </c>
      <c r="L56" s="8"/>
      <c r="M56" s="8">
        <v>31813877.359999999</v>
      </c>
      <c r="N56" s="8"/>
      <c r="O56" s="8">
        <v>1739048.4999999998</v>
      </c>
    </row>
    <row r="57" spans="1:15" ht="21" customHeight="1">
      <c r="B57" s="7" t="s">
        <v>33</v>
      </c>
      <c r="G57" s="4">
        <v>20</v>
      </c>
      <c r="I57" s="8">
        <v>6824068.5300000003</v>
      </c>
      <c r="J57" s="8"/>
      <c r="K57" s="8">
        <v>6037534.2599999998</v>
      </c>
      <c r="L57" s="8"/>
      <c r="M57" s="8">
        <v>720888.26</v>
      </c>
      <c r="N57" s="8"/>
      <c r="O57" s="8">
        <v>977703</v>
      </c>
    </row>
    <row r="58" spans="1:15" ht="21" customHeight="1">
      <c r="B58" s="2" t="s">
        <v>34</v>
      </c>
      <c r="I58" s="8">
        <v>459000</v>
      </c>
      <c r="J58" s="8"/>
      <c r="K58" s="8">
        <v>437000</v>
      </c>
      <c r="L58" s="8"/>
      <c r="M58" s="8">
        <v>0</v>
      </c>
      <c r="N58" s="8"/>
      <c r="O58" s="129">
        <v>0</v>
      </c>
    </row>
    <row r="59" spans="1:15" ht="21" customHeight="1">
      <c r="C59" s="2" t="s">
        <v>35</v>
      </c>
      <c r="I59" s="52">
        <f>SUM(I55:I58)</f>
        <v>482459984.31</v>
      </c>
      <c r="J59" s="8"/>
      <c r="K59" s="52">
        <f>SUM(K55:K58)</f>
        <v>287391183.00999999</v>
      </c>
      <c r="L59" s="8"/>
      <c r="M59" s="52">
        <f>SUM(M55:M58)</f>
        <v>149730446.22999999</v>
      </c>
      <c r="N59" s="8"/>
      <c r="O59" s="52">
        <f>SUM(O55:O58)</f>
        <v>11709839.85</v>
      </c>
    </row>
    <row r="60" spans="1:15" ht="21" customHeight="1">
      <c r="A60" s="15" t="s">
        <v>36</v>
      </c>
      <c r="I60" s="11">
        <f>I59+I53</f>
        <v>689895776.91000009</v>
      </c>
      <c r="J60" s="8"/>
      <c r="K60" s="52">
        <f>K59+K53</f>
        <v>687252561.8599999</v>
      </c>
      <c r="L60" s="8"/>
      <c r="M60" s="11">
        <f>M59+M53</f>
        <v>190155043.38</v>
      </c>
      <c r="N60" s="8"/>
      <c r="O60" s="11">
        <f>O59+O53</f>
        <v>171816544.82000002</v>
      </c>
    </row>
    <row r="61" spans="1:15" ht="21" customHeight="1">
      <c r="A61" s="16" t="s">
        <v>37</v>
      </c>
      <c r="I61" s="8"/>
      <c r="J61" s="8"/>
      <c r="L61" s="8"/>
      <c r="M61" s="8"/>
      <c r="N61" s="8"/>
      <c r="O61" s="8"/>
    </row>
    <row r="62" spans="1:15" ht="21" customHeight="1">
      <c r="A62" s="17" t="s">
        <v>38</v>
      </c>
      <c r="I62" s="8"/>
      <c r="J62" s="8"/>
      <c r="K62" s="51" t="s">
        <v>0</v>
      </c>
      <c r="L62" s="8"/>
      <c r="M62" s="8"/>
      <c r="N62" s="8"/>
      <c r="O62" s="8"/>
    </row>
    <row r="63" spans="1:15" ht="21" customHeight="1">
      <c r="B63" s="17" t="s">
        <v>39</v>
      </c>
      <c r="I63" s="8"/>
      <c r="J63" s="8"/>
      <c r="L63" s="8"/>
      <c r="M63" s="8"/>
      <c r="N63" s="8"/>
      <c r="O63" s="8"/>
    </row>
    <row r="64" spans="1:15" ht="21" customHeight="1" thickBot="1">
      <c r="C64" s="131" t="s">
        <v>142</v>
      </c>
      <c r="D64" s="115"/>
      <c r="E64" s="115"/>
      <c r="F64" s="115"/>
      <c r="I64" s="18">
        <v>140000000</v>
      </c>
      <c r="J64" s="8"/>
      <c r="K64" s="18">
        <v>140000000</v>
      </c>
      <c r="L64" s="20">
        <v>100000000</v>
      </c>
      <c r="M64" s="18">
        <v>140000000</v>
      </c>
      <c r="N64" s="20">
        <v>100000000</v>
      </c>
      <c r="O64" s="18">
        <v>140000000</v>
      </c>
    </row>
    <row r="65" spans="1:16" ht="21" customHeight="1" thickTop="1">
      <c r="B65" s="19" t="s">
        <v>41</v>
      </c>
      <c r="I65" s="8"/>
      <c r="J65" s="8"/>
      <c r="K65" s="20"/>
      <c r="L65" s="8"/>
      <c r="M65" s="8"/>
      <c r="N65" s="8"/>
      <c r="O65" s="20"/>
    </row>
    <row r="66" spans="1:16" ht="21" customHeight="1">
      <c r="B66" s="19"/>
      <c r="C66" s="131" t="s">
        <v>152</v>
      </c>
      <c r="G66" s="4">
        <v>21</v>
      </c>
      <c r="I66" s="8">
        <v>120000000</v>
      </c>
      <c r="J66" s="8"/>
      <c r="K66" s="20"/>
      <c r="L66" s="8"/>
      <c r="M66" s="8">
        <v>120000000</v>
      </c>
      <c r="N66" s="8"/>
      <c r="O66" s="20"/>
    </row>
    <row r="67" spans="1:16" ht="21" customHeight="1">
      <c r="C67" s="131" t="s">
        <v>40</v>
      </c>
      <c r="D67" s="131"/>
      <c r="E67" s="115"/>
      <c r="F67" s="115"/>
      <c r="I67" s="8"/>
      <c r="J67" s="8"/>
      <c r="K67" s="8">
        <v>100000000</v>
      </c>
      <c r="L67" s="8"/>
      <c r="M67" s="8"/>
      <c r="N67" s="8"/>
      <c r="O67" s="8">
        <v>100000000</v>
      </c>
    </row>
    <row r="68" spans="1:16" ht="21" customHeight="1">
      <c r="B68" s="19" t="s">
        <v>42</v>
      </c>
      <c r="C68" s="131"/>
      <c r="D68" s="131"/>
      <c r="E68" s="115"/>
      <c r="F68" s="115"/>
      <c r="G68" s="4">
        <v>21</v>
      </c>
      <c r="I68" s="8">
        <f>+'EQ Conso (T)'!H16</f>
        <v>345049000</v>
      </c>
      <c r="J68" s="8"/>
      <c r="K68" s="51">
        <v>265370000</v>
      </c>
      <c r="L68" s="8"/>
      <c r="M68" s="8">
        <f>+'EQ (T)'!J15</f>
        <v>345049000</v>
      </c>
      <c r="N68" s="8"/>
      <c r="O68" s="129">
        <v>265370000</v>
      </c>
    </row>
    <row r="69" spans="1:16" ht="21" customHeight="1">
      <c r="A69" s="19" t="s">
        <v>43</v>
      </c>
      <c r="I69" s="8"/>
      <c r="J69" s="8"/>
      <c r="L69" s="8"/>
      <c r="M69" s="8"/>
      <c r="N69" s="8"/>
      <c r="O69" s="129"/>
    </row>
    <row r="70" spans="1:16" ht="21" customHeight="1">
      <c r="B70" s="7" t="s">
        <v>44</v>
      </c>
      <c r="I70" s="46">
        <f>+'EQ Conso (T)'!J16</f>
        <v>8097846.3700000001</v>
      </c>
      <c r="J70" s="20"/>
      <c r="K70" s="46">
        <v>8097846.370000001</v>
      </c>
      <c r="L70" s="20"/>
      <c r="M70" s="20">
        <v>8097846.370000001</v>
      </c>
      <c r="N70" s="20"/>
      <c r="O70" s="132">
        <v>8097846.3700000001</v>
      </c>
    </row>
    <row r="71" spans="1:16" ht="21" customHeight="1">
      <c r="B71" s="7" t="s">
        <v>45</v>
      </c>
      <c r="I71" s="47">
        <f>+'EQ Conso (T)'!L16</f>
        <v>-32744392.180000015</v>
      </c>
      <c r="K71" s="47">
        <v>-9973276.2300000004</v>
      </c>
      <c r="M71" s="9">
        <f>+'EQ (T)'!N15</f>
        <v>16469945.290000023</v>
      </c>
      <c r="O71" s="133">
        <v>31716979.32</v>
      </c>
    </row>
    <row r="72" spans="1:16" ht="21" customHeight="1">
      <c r="B72" s="2" t="s">
        <v>46</v>
      </c>
      <c r="I72" s="47"/>
      <c r="K72" s="47"/>
      <c r="M72" s="9"/>
      <c r="O72" s="133"/>
    </row>
    <row r="73" spans="1:16" ht="21" customHeight="1">
      <c r="C73" s="7" t="s">
        <v>47</v>
      </c>
      <c r="I73" s="48">
        <v>25543759.079999998</v>
      </c>
      <c r="J73" s="20"/>
      <c r="K73" s="48">
        <v>25543759.079999998</v>
      </c>
      <c r="L73" s="20"/>
      <c r="M73" s="22">
        <v>0</v>
      </c>
      <c r="N73" s="20"/>
      <c r="O73" s="134">
        <v>0</v>
      </c>
      <c r="P73" s="56"/>
    </row>
    <row r="74" spans="1:16" ht="21" customHeight="1">
      <c r="B74" s="2" t="s">
        <v>48</v>
      </c>
      <c r="I74" s="116">
        <f>SUM(I66:I73)</f>
        <v>465946213.26999998</v>
      </c>
      <c r="J74" s="8"/>
      <c r="K74" s="116">
        <f>SUM(K67:K73)</f>
        <v>389038329.21999997</v>
      </c>
      <c r="L74" s="8"/>
      <c r="M74" s="116">
        <f>SUM(M66:M73)</f>
        <v>489616791.66000003</v>
      </c>
      <c r="N74" s="8"/>
      <c r="O74" s="116">
        <f>SUM(O67:O73)</f>
        <v>405184825.69</v>
      </c>
    </row>
    <row r="75" spans="1:16" ht="21" customHeight="1">
      <c r="A75" s="7" t="s">
        <v>49</v>
      </c>
      <c r="I75" s="22">
        <v>8903.85</v>
      </c>
      <c r="J75" s="8"/>
      <c r="K75" s="117">
        <v>4497.17</v>
      </c>
      <c r="L75" s="8"/>
      <c r="M75" s="22">
        <v>0</v>
      </c>
      <c r="N75" s="8"/>
      <c r="O75" s="22">
        <v>0</v>
      </c>
    </row>
    <row r="76" spans="1:16" ht="21" customHeight="1">
      <c r="C76" s="7" t="s">
        <v>50</v>
      </c>
      <c r="I76" s="51">
        <f>SUM(I74:I75)</f>
        <v>465955117.12</v>
      </c>
      <c r="J76" s="8"/>
      <c r="K76" s="51">
        <f>SUM(K74:K75)</f>
        <v>389042826.38999999</v>
      </c>
      <c r="L76" s="8"/>
      <c r="M76" s="8">
        <f>SUM(M74:M75)</f>
        <v>489616791.66000003</v>
      </c>
      <c r="N76" s="8"/>
      <c r="O76" s="8">
        <f>SUM(O74:O75)</f>
        <v>405184825.69</v>
      </c>
    </row>
    <row r="77" spans="1:16" ht="21" customHeight="1" thickBot="1">
      <c r="A77" s="23" t="s">
        <v>51</v>
      </c>
      <c r="I77" s="53">
        <f>I76+I60</f>
        <v>1155850894.0300002</v>
      </c>
      <c r="J77" s="8"/>
      <c r="K77" s="53">
        <f>K76+K60</f>
        <v>1076295388.25</v>
      </c>
      <c r="L77" s="8"/>
      <c r="M77" s="12">
        <f>M76+M60</f>
        <v>679771835.03999996</v>
      </c>
      <c r="N77" s="8"/>
      <c r="O77" s="12">
        <f>O76+O60</f>
        <v>577001370.50999999</v>
      </c>
    </row>
    <row r="78" spans="1:16" ht="11" customHeight="1" thickTop="1">
      <c r="A78" s="23"/>
      <c r="I78" s="163"/>
      <c r="J78" s="142"/>
      <c r="K78" s="141"/>
      <c r="L78" s="142"/>
      <c r="M78" s="141"/>
      <c r="N78" s="142"/>
      <c r="O78" s="141"/>
    </row>
    <row r="79" spans="1:16" ht="21" customHeight="1">
      <c r="A79" s="98" t="s">
        <v>137</v>
      </c>
      <c r="I79" s="9"/>
      <c r="J79" s="9"/>
      <c r="K79" s="9"/>
      <c r="L79" s="9"/>
      <c r="M79" s="9"/>
      <c r="N79" s="9"/>
      <c r="O79" s="9"/>
    </row>
    <row r="80" spans="1:16" ht="22.5" customHeight="1">
      <c r="K80" s="2"/>
    </row>
    <row r="81" spans="1:14" s="90" customFormat="1" ht="22.5" customHeight="1">
      <c r="A81" s="54"/>
      <c r="B81" s="54"/>
      <c r="C81" s="54"/>
      <c r="D81" s="54"/>
      <c r="E81" s="54"/>
      <c r="F81" s="54"/>
      <c r="G81" s="2"/>
      <c r="H81" s="2"/>
      <c r="I81" s="2"/>
      <c r="K81" s="2"/>
      <c r="L81" s="58"/>
      <c r="N81" s="57"/>
    </row>
    <row r="82" spans="1:14" s="90" customFormat="1" ht="22.5" customHeight="1">
      <c r="A82" s="54"/>
      <c r="B82" s="55"/>
      <c r="C82" s="55"/>
      <c r="D82" s="55"/>
      <c r="E82" s="55"/>
      <c r="F82" s="55"/>
      <c r="G82" s="2"/>
      <c r="H82" s="2"/>
      <c r="I82" s="2"/>
      <c r="J82" s="2"/>
      <c r="K82" s="2"/>
      <c r="L82" s="58"/>
      <c r="N82" s="2"/>
    </row>
  </sheetData>
  <mergeCells count="4">
    <mergeCell ref="M5:O5"/>
    <mergeCell ref="M38:O38"/>
    <mergeCell ref="I5:K5"/>
    <mergeCell ref="I38:K38"/>
  </mergeCells>
  <pageMargins left="0.78740157480314965" right="0.19685039370078741" top="0.56000000000000005" bottom="0.42" header="0.43" footer="0.28000000000000003"/>
  <pageSetup paperSize="9" scale="85" firstPageNumber="3" fitToHeight="2" orientation="portrait" useFirstPageNumber="1" r:id="rId1"/>
  <headerFooter>
    <oddHeader xml:space="preserve">&amp;C
</odd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O40"/>
  <sheetViews>
    <sheetView topLeftCell="A19" zoomScale="95" zoomScaleNormal="95" zoomScaleSheetLayoutView="100" workbookViewId="0">
      <selection activeCell="F46" sqref="F46"/>
    </sheetView>
  </sheetViews>
  <sheetFormatPr defaultColWidth="10.09765625" defaultRowHeight="23.5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8984375" style="2" customWidth="1"/>
    <col min="8" max="8" width="14.69921875" style="2" customWidth="1"/>
    <col min="9" max="9" width="1.296875" style="2" customWidth="1"/>
    <col min="10" max="10" width="14.69921875" style="2" customWidth="1"/>
    <col min="11" max="11" width="1.296875" style="2" customWidth="1"/>
    <col min="12" max="12" width="14.69921875" style="2" customWidth="1"/>
    <col min="13" max="13" width="1.296875" style="2" customWidth="1"/>
    <col min="14" max="14" width="14.69921875" style="2" customWidth="1"/>
    <col min="15" max="15" width="1.69921875" style="2" customWidth="1"/>
    <col min="16" max="237" width="10.09765625" style="2"/>
    <col min="238" max="238" width="6.3984375" style="2" customWidth="1"/>
    <col min="239" max="239" width="26.69921875" style="2" customWidth="1"/>
    <col min="240" max="240" width="9" style="2" customWidth="1"/>
    <col min="241" max="241" width="0.69921875" style="2" customWidth="1"/>
    <col min="242" max="242" width="16.296875" style="2" customWidth="1"/>
    <col min="243" max="243" width="0.69921875" style="2" customWidth="1"/>
    <col min="244" max="244" width="16.69921875" style="2" customWidth="1"/>
    <col min="245" max="245" width="0.69921875" style="2" customWidth="1"/>
    <col min="246" max="246" width="17" style="2" customWidth="1"/>
    <col min="247" max="247" width="0.69921875" style="2" customWidth="1"/>
    <col min="248" max="248" width="17.3984375" style="2" customWidth="1"/>
    <col min="249" max="249" width="13" style="2" bestFit="1" customWidth="1"/>
    <col min="250" max="254" width="0" style="2" hidden="1" customWidth="1"/>
    <col min="255" max="493" width="10.09765625" style="2"/>
    <col min="494" max="494" width="6.3984375" style="2" customWidth="1"/>
    <col min="495" max="495" width="26.69921875" style="2" customWidth="1"/>
    <col min="496" max="496" width="9" style="2" customWidth="1"/>
    <col min="497" max="497" width="0.69921875" style="2" customWidth="1"/>
    <col min="498" max="498" width="16.296875" style="2" customWidth="1"/>
    <col min="499" max="499" width="0.69921875" style="2" customWidth="1"/>
    <col min="500" max="500" width="16.69921875" style="2" customWidth="1"/>
    <col min="501" max="501" width="0.69921875" style="2" customWidth="1"/>
    <col min="502" max="502" width="17" style="2" customWidth="1"/>
    <col min="503" max="503" width="0.69921875" style="2" customWidth="1"/>
    <col min="504" max="504" width="17.3984375" style="2" customWidth="1"/>
    <col min="505" max="505" width="13" style="2" bestFit="1" customWidth="1"/>
    <col min="506" max="510" width="0" style="2" hidden="1" customWidth="1"/>
    <col min="511" max="749" width="10.09765625" style="2"/>
    <col min="750" max="750" width="6.3984375" style="2" customWidth="1"/>
    <col min="751" max="751" width="26.69921875" style="2" customWidth="1"/>
    <col min="752" max="752" width="9" style="2" customWidth="1"/>
    <col min="753" max="753" width="0.69921875" style="2" customWidth="1"/>
    <col min="754" max="754" width="16.296875" style="2" customWidth="1"/>
    <col min="755" max="755" width="0.69921875" style="2" customWidth="1"/>
    <col min="756" max="756" width="16.69921875" style="2" customWidth="1"/>
    <col min="757" max="757" width="0.69921875" style="2" customWidth="1"/>
    <col min="758" max="758" width="17" style="2" customWidth="1"/>
    <col min="759" max="759" width="0.69921875" style="2" customWidth="1"/>
    <col min="760" max="760" width="17.3984375" style="2" customWidth="1"/>
    <col min="761" max="761" width="13" style="2" bestFit="1" customWidth="1"/>
    <col min="762" max="766" width="0" style="2" hidden="1" customWidth="1"/>
    <col min="767" max="1005" width="10.09765625" style="2"/>
    <col min="1006" max="1006" width="6.3984375" style="2" customWidth="1"/>
    <col min="1007" max="1007" width="26.69921875" style="2" customWidth="1"/>
    <col min="1008" max="1008" width="9" style="2" customWidth="1"/>
    <col min="1009" max="1009" width="0.69921875" style="2" customWidth="1"/>
    <col min="1010" max="1010" width="16.296875" style="2" customWidth="1"/>
    <col min="1011" max="1011" width="0.69921875" style="2" customWidth="1"/>
    <col min="1012" max="1012" width="16.69921875" style="2" customWidth="1"/>
    <col min="1013" max="1013" width="0.69921875" style="2" customWidth="1"/>
    <col min="1014" max="1014" width="17" style="2" customWidth="1"/>
    <col min="1015" max="1015" width="0.69921875" style="2" customWidth="1"/>
    <col min="1016" max="1016" width="17.3984375" style="2" customWidth="1"/>
    <col min="1017" max="1017" width="13" style="2" bestFit="1" customWidth="1"/>
    <col min="1018" max="1022" width="0" style="2" hidden="1" customWidth="1"/>
    <col min="1023" max="1261" width="10.09765625" style="2"/>
    <col min="1262" max="1262" width="6.3984375" style="2" customWidth="1"/>
    <col min="1263" max="1263" width="26.69921875" style="2" customWidth="1"/>
    <col min="1264" max="1264" width="9" style="2" customWidth="1"/>
    <col min="1265" max="1265" width="0.69921875" style="2" customWidth="1"/>
    <col min="1266" max="1266" width="16.296875" style="2" customWidth="1"/>
    <col min="1267" max="1267" width="0.69921875" style="2" customWidth="1"/>
    <col min="1268" max="1268" width="16.69921875" style="2" customWidth="1"/>
    <col min="1269" max="1269" width="0.69921875" style="2" customWidth="1"/>
    <col min="1270" max="1270" width="17" style="2" customWidth="1"/>
    <col min="1271" max="1271" width="0.69921875" style="2" customWidth="1"/>
    <col min="1272" max="1272" width="17.3984375" style="2" customWidth="1"/>
    <col min="1273" max="1273" width="13" style="2" bestFit="1" customWidth="1"/>
    <col min="1274" max="1278" width="0" style="2" hidden="1" customWidth="1"/>
    <col min="1279" max="1517" width="10.09765625" style="2"/>
    <col min="1518" max="1518" width="6.3984375" style="2" customWidth="1"/>
    <col min="1519" max="1519" width="26.69921875" style="2" customWidth="1"/>
    <col min="1520" max="1520" width="9" style="2" customWidth="1"/>
    <col min="1521" max="1521" width="0.69921875" style="2" customWidth="1"/>
    <col min="1522" max="1522" width="16.296875" style="2" customWidth="1"/>
    <col min="1523" max="1523" width="0.69921875" style="2" customWidth="1"/>
    <col min="1524" max="1524" width="16.69921875" style="2" customWidth="1"/>
    <col min="1525" max="1525" width="0.69921875" style="2" customWidth="1"/>
    <col min="1526" max="1526" width="17" style="2" customWidth="1"/>
    <col min="1527" max="1527" width="0.69921875" style="2" customWidth="1"/>
    <col min="1528" max="1528" width="17.3984375" style="2" customWidth="1"/>
    <col min="1529" max="1529" width="13" style="2" bestFit="1" customWidth="1"/>
    <col min="1530" max="1534" width="0" style="2" hidden="1" customWidth="1"/>
    <col min="1535" max="1773" width="10.09765625" style="2"/>
    <col min="1774" max="1774" width="6.3984375" style="2" customWidth="1"/>
    <col min="1775" max="1775" width="26.69921875" style="2" customWidth="1"/>
    <col min="1776" max="1776" width="9" style="2" customWidth="1"/>
    <col min="1777" max="1777" width="0.69921875" style="2" customWidth="1"/>
    <col min="1778" max="1778" width="16.296875" style="2" customWidth="1"/>
    <col min="1779" max="1779" width="0.69921875" style="2" customWidth="1"/>
    <col min="1780" max="1780" width="16.69921875" style="2" customWidth="1"/>
    <col min="1781" max="1781" width="0.69921875" style="2" customWidth="1"/>
    <col min="1782" max="1782" width="17" style="2" customWidth="1"/>
    <col min="1783" max="1783" width="0.69921875" style="2" customWidth="1"/>
    <col min="1784" max="1784" width="17.3984375" style="2" customWidth="1"/>
    <col min="1785" max="1785" width="13" style="2" bestFit="1" customWidth="1"/>
    <col min="1786" max="1790" width="0" style="2" hidden="1" customWidth="1"/>
    <col min="1791" max="2029" width="10.09765625" style="2"/>
    <col min="2030" max="2030" width="6.3984375" style="2" customWidth="1"/>
    <col min="2031" max="2031" width="26.69921875" style="2" customWidth="1"/>
    <col min="2032" max="2032" width="9" style="2" customWidth="1"/>
    <col min="2033" max="2033" width="0.69921875" style="2" customWidth="1"/>
    <col min="2034" max="2034" width="16.296875" style="2" customWidth="1"/>
    <col min="2035" max="2035" width="0.69921875" style="2" customWidth="1"/>
    <col min="2036" max="2036" width="16.69921875" style="2" customWidth="1"/>
    <col min="2037" max="2037" width="0.69921875" style="2" customWidth="1"/>
    <col min="2038" max="2038" width="17" style="2" customWidth="1"/>
    <col min="2039" max="2039" width="0.69921875" style="2" customWidth="1"/>
    <col min="2040" max="2040" width="17.3984375" style="2" customWidth="1"/>
    <col min="2041" max="2041" width="13" style="2" bestFit="1" customWidth="1"/>
    <col min="2042" max="2046" width="0" style="2" hidden="1" customWidth="1"/>
    <col min="2047" max="2285" width="10.09765625" style="2"/>
    <col min="2286" max="2286" width="6.3984375" style="2" customWidth="1"/>
    <col min="2287" max="2287" width="26.69921875" style="2" customWidth="1"/>
    <col min="2288" max="2288" width="9" style="2" customWidth="1"/>
    <col min="2289" max="2289" width="0.69921875" style="2" customWidth="1"/>
    <col min="2290" max="2290" width="16.296875" style="2" customWidth="1"/>
    <col min="2291" max="2291" width="0.69921875" style="2" customWidth="1"/>
    <col min="2292" max="2292" width="16.69921875" style="2" customWidth="1"/>
    <col min="2293" max="2293" width="0.69921875" style="2" customWidth="1"/>
    <col min="2294" max="2294" width="17" style="2" customWidth="1"/>
    <col min="2295" max="2295" width="0.69921875" style="2" customWidth="1"/>
    <col min="2296" max="2296" width="17.3984375" style="2" customWidth="1"/>
    <col min="2297" max="2297" width="13" style="2" bestFit="1" customWidth="1"/>
    <col min="2298" max="2302" width="0" style="2" hidden="1" customWidth="1"/>
    <col min="2303" max="2541" width="10.09765625" style="2"/>
    <col min="2542" max="2542" width="6.3984375" style="2" customWidth="1"/>
    <col min="2543" max="2543" width="26.69921875" style="2" customWidth="1"/>
    <col min="2544" max="2544" width="9" style="2" customWidth="1"/>
    <col min="2545" max="2545" width="0.69921875" style="2" customWidth="1"/>
    <col min="2546" max="2546" width="16.296875" style="2" customWidth="1"/>
    <col min="2547" max="2547" width="0.69921875" style="2" customWidth="1"/>
    <col min="2548" max="2548" width="16.69921875" style="2" customWidth="1"/>
    <col min="2549" max="2549" width="0.69921875" style="2" customWidth="1"/>
    <col min="2550" max="2550" width="17" style="2" customWidth="1"/>
    <col min="2551" max="2551" width="0.69921875" style="2" customWidth="1"/>
    <col min="2552" max="2552" width="17.3984375" style="2" customWidth="1"/>
    <col min="2553" max="2553" width="13" style="2" bestFit="1" customWidth="1"/>
    <col min="2554" max="2558" width="0" style="2" hidden="1" customWidth="1"/>
    <col min="2559" max="2797" width="10.09765625" style="2"/>
    <col min="2798" max="2798" width="6.3984375" style="2" customWidth="1"/>
    <col min="2799" max="2799" width="26.69921875" style="2" customWidth="1"/>
    <col min="2800" max="2800" width="9" style="2" customWidth="1"/>
    <col min="2801" max="2801" width="0.69921875" style="2" customWidth="1"/>
    <col min="2802" max="2802" width="16.296875" style="2" customWidth="1"/>
    <col min="2803" max="2803" width="0.69921875" style="2" customWidth="1"/>
    <col min="2804" max="2804" width="16.69921875" style="2" customWidth="1"/>
    <col min="2805" max="2805" width="0.69921875" style="2" customWidth="1"/>
    <col min="2806" max="2806" width="17" style="2" customWidth="1"/>
    <col min="2807" max="2807" width="0.69921875" style="2" customWidth="1"/>
    <col min="2808" max="2808" width="17.3984375" style="2" customWidth="1"/>
    <col min="2809" max="2809" width="13" style="2" bestFit="1" customWidth="1"/>
    <col min="2810" max="2814" width="0" style="2" hidden="1" customWidth="1"/>
    <col min="2815" max="3053" width="10.09765625" style="2"/>
    <col min="3054" max="3054" width="6.3984375" style="2" customWidth="1"/>
    <col min="3055" max="3055" width="26.69921875" style="2" customWidth="1"/>
    <col min="3056" max="3056" width="9" style="2" customWidth="1"/>
    <col min="3057" max="3057" width="0.69921875" style="2" customWidth="1"/>
    <col min="3058" max="3058" width="16.296875" style="2" customWidth="1"/>
    <col min="3059" max="3059" width="0.69921875" style="2" customWidth="1"/>
    <col min="3060" max="3060" width="16.69921875" style="2" customWidth="1"/>
    <col min="3061" max="3061" width="0.69921875" style="2" customWidth="1"/>
    <col min="3062" max="3062" width="17" style="2" customWidth="1"/>
    <col min="3063" max="3063" width="0.69921875" style="2" customWidth="1"/>
    <col min="3064" max="3064" width="17.3984375" style="2" customWidth="1"/>
    <col min="3065" max="3065" width="13" style="2" bestFit="1" customWidth="1"/>
    <col min="3066" max="3070" width="0" style="2" hidden="1" customWidth="1"/>
    <col min="3071" max="3309" width="10.09765625" style="2"/>
    <col min="3310" max="3310" width="6.3984375" style="2" customWidth="1"/>
    <col min="3311" max="3311" width="26.69921875" style="2" customWidth="1"/>
    <col min="3312" max="3312" width="9" style="2" customWidth="1"/>
    <col min="3313" max="3313" width="0.69921875" style="2" customWidth="1"/>
    <col min="3314" max="3314" width="16.296875" style="2" customWidth="1"/>
    <col min="3315" max="3315" width="0.69921875" style="2" customWidth="1"/>
    <col min="3316" max="3316" width="16.69921875" style="2" customWidth="1"/>
    <col min="3317" max="3317" width="0.69921875" style="2" customWidth="1"/>
    <col min="3318" max="3318" width="17" style="2" customWidth="1"/>
    <col min="3319" max="3319" width="0.69921875" style="2" customWidth="1"/>
    <col min="3320" max="3320" width="17.3984375" style="2" customWidth="1"/>
    <col min="3321" max="3321" width="13" style="2" bestFit="1" customWidth="1"/>
    <col min="3322" max="3326" width="0" style="2" hidden="1" customWidth="1"/>
    <col min="3327" max="3565" width="10.09765625" style="2"/>
    <col min="3566" max="3566" width="6.3984375" style="2" customWidth="1"/>
    <col min="3567" max="3567" width="26.69921875" style="2" customWidth="1"/>
    <col min="3568" max="3568" width="9" style="2" customWidth="1"/>
    <col min="3569" max="3569" width="0.69921875" style="2" customWidth="1"/>
    <col min="3570" max="3570" width="16.296875" style="2" customWidth="1"/>
    <col min="3571" max="3571" width="0.69921875" style="2" customWidth="1"/>
    <col min="3572" max="3572" width="16.69921875" style="2" customWidth="1"/>
    <col min="3573" max="3573" width="0.69921875" style="2" customWidth="1"/>
    <col min="3574" max="3574" width="17" style="2" customWidth="1"/>
    <col min="3575" max="3575" width="0.69921875" style="2" customWidth="1"/>
    <col min="3576" max="3576" width="17.3984375" style="2" customWidth="1"/>
    <col min="3577" max="3577" width="13" style="2" bestFit="1" customWidth="1"/>
    <col min="3578" max="3582" width="0" style="2" hidden="1" customWidth="1"/>
    <col min="3583" max="3821" width="10.09765625" style="2"/>
    <col min="3822" max="3822" width="6.3984375" style="2" customWidth="1"/>
    <col min="3823" max="3823" width="26.69921875" style="2" customWidth="1"/>
    <col min="3824" max="3824" width="9" style="2" customWidth="1"/>
    <col min="3825" max="3825" width="0.69921875" style="2" customWidth="1"/>
    <col min="3826" max="3826" width="16.296875" style="2" customWidth="1"/>
    <col min="3827" max="3827" width="0.69921875" style="2" customWidth="1"/>
    <col min="3828" max="3828" width="16.69921875" style="2" customWidth="1"/>
    <col min="3829" max="3829" width="0.69921875" style="2" customWidth="1"/>
    <col min="3830" max="3830" width="17" style="2" customWidth="1"/>
    <col min="3831" max="3831" width="0.69921875" style="2" customWidth="1"/>
    <col min="3832" max="3832" width="17.3984375" style="2" customWidth="1"/>
    <col min="3833" max="3833" width="13" style="2" bestFit="1" customWidth="1"/>
    <col min="3834" max="3838" width="0" style="2" hidden="1" customWidth="1"/>
    <col min="3839" max="4077" width="10.09765625" style="2"/>
    <col min="4078" max="4078" width="6.3984375" style="2" customWidth="1"/>
    <col min="4079" max="4079" width="26.69921875" style="2" customWidth="1"/>
    <col min="4080" max="4080" width="9" style="2" customWidth="1"/>
    <col min="4081" max="4081" width="0.69921875" style="2" customWidth="1"/>
    <col min="4082" max="4082" width="16.296875" style="2" customWidth="1"/>
    <col min="4083" max="4083" width="0.69921875" style="2" customWidth="1"/>
    <col min="4084" max="4084" width="16.69921875" style="2" customWidth="1"/>
    <col min="4085" max="4085" width="0.69921875" style="2" customWidth="1"/>
    <col min="4086" max="4086" width="17" style="2" customWidth="1"/>
    <col min="4087" max="4087" width="0.69921875" style="2" customWidth="1"/>
    <col min="4088" max="4088" width="17.3984375" style="2" customWidth="1"/>
    <col min="4089" max="4089" width="13" style="2" bestFit="1" customWidth="1"/>
    <col min="4090" max="4094" width="0" style="2" hidden="1" customWidth="1"/>
    <col min="4095" max="4333" width="10.09765625" style="2"/>
    <col min="4334" max="4334" width="6.3984375" style="2" customWidth="1"/>
    <col min="4335" max="4335" width="26.69921875" style="2" customWidth="1"/>
    <col min="4336" max="4336" width="9" style="2" customWidth="1"/>
    <col min="4337" max="4337" width="0.69921875" style="2" customWidth="1"/>
    <col min="4338" max="4338" width="16.296875" style="2" customWidth="1"/>
    <col min="4339" max="4339" width="0.69921875" style="2" customWidth="1"/>
    <col min="4340" max="4340" width="16.69921875" style="2" customWidth="1"/>
    <col min="4341" max="4341" width="0.69921875" style="2" customWidth="1"/>
    <col min="4342" max="4342" width="17" style="2" customWidth="1"/>
    <col min="4343" max="4343" width="0.69921875" style="2" customWidth="1"/>
    <col min="4344" max="4344" width="17.3984375" style="2" customWidth="1"/>
    <col min="4345" max="4345" width="13" style="2" bestFit="1" customWidth="1"/>
    <col min="4346" max="4350" width="0" style="2" hidden="1" customWidth="1"/>
    <col min="4351" max="4589" width="10.09765625" style="2"/>
    <col min="4590" max="4590" width="6.3984375" style="2" customWidth="1"/>
    <col min="4591" max="4591" width="26.69921875" style="2" customWidth="1"/>
    <col min="4592" max="4592" width="9" style="2" customWidth="1"/>
    <col min="4593" max="4593" width="0.69921875" style="2" customWidth="1"/>
    <col min="4594" max="4594" width="16.296875" style="2" customWidth="1"/>
    <col min="4595" max="4595" width="0.69921875" style="2" customWidth="1"/>
    <col min="4596" max="4596" width="16.69921875" style="2" customWidth="1"/>
    <col min="4597" max="4597" width="0.69921875" style="2" customWidth="1"/>
    <col min="4598" max="4598" width="17" style="2" customWidth="1"/>
    <col min="4599" max="4599" width="0.69921875" style="2" customWidth="1"/>
    <col min="4600" max="4600" width="17.3984375" style="2" customWidth="1"/>
    <col min="4601" max="4601" width="13" style="2" bestFit="1" customWidth="1"/>
    <col min="4602" max="4606" width="0" style="2" hidden="1" customWidth="1"/>
    <col min="4607" max="4845" width="10.09765625" style="2"/>
    <col min="4846" max="4846" width="6.3984375" style="2" customWidth="1"/>
    <col min="4847" max="4847" width="26.69921875" style="2" customWidth="1"/>
    <col min="4848" max="4848" width="9" style="2" customWidth="1"/>
    <col min="4849" max="4849" width="0.69921875" style="2" customWidth="1"/>
    <col min="4850" max="4850" width="16.296875" style="2" customWidth="1"/>
    <col min="4851" max="4851" width="0.69921875" style="2" customWidth="1"/>
    <col min="4852" max="4852" width="16.69921875" style="2" customWidth="1"/>
    <col min="4853" max="4853" width="0.69921875" style="2" customWidth="1"/>
    <col min="4854" max="4854" width="17" style="2" customWidth="1"/>
    <col min="4855" max="4855" width="0.69921875" style="2" customWidth="1"/>
    <col min="4856" max="4856" width="17.3984375" style="2" customWidth="1"/>
    <col min="4857" max="4857" width="13" style="2" bestFit="1" customWidth="1"/>
    <col min="4858" max="4862" width="0" style="2" hidden="1" customWidth="1"/>
    <col min="4863" max="5101" width="10.09765625" style="2"/>
    <col min="5102" max="5102" width="6.3984375" style="2" customWidth="1"/>
    <col min="5103" max="5103" width="26.69921875" style="2" customWidth="1"/>
    <col min="5104" max="5104" width="9" style="2" customWidth="1"/>
    <col min="5105" max="5105" width="0.69921875" style="2" customWidth="1"/>
    <col min="5106" max="5106" width="16.296875" style="2" customWidth="1"/>
    <col min="5107" max="5107" width="0.69921875" style="2" customWidth="1"/>
    <col min="5108" max="5108" width="16.69921875" style="2" customWidth="1"/>
    <col min="5109" max="5109" width="0.69921875" style="2" customWidth="1"/>
    <col min="5110" max="5110" width="17" style="2" customWidth="1"/>
    <col min="5111" max="5111" width="0.69921875" style="2" customWidth="1"/>
    <col min="5112" max="5112" width="17.3984375" style="2" customWidth="1"/>
    <col min="5113" max="5113" width="13" style="2" bestFit="1" customWidth="1"/>
    <col min="5114" max="5118" width="0" style="2" hidden="1" customWidth="1"/>
    <col min="5119" max="5357" width="10.09765625" style="2"/>
    <col min="5358" max="5358" width="6.3984375" style="2" customWidth="1"/>
    <col min="5359" max="5359" width="26.69921875" style="2" customWidth="1"/>
    <col min="5360" max="5360" width="9" style="2" customWidth="1"/>
    <col min="5361" max="5361" width="0.69921875" style="2" customWidth="1"/>
    <col min="5362" max="5362" width="16.296875" style="2" customWidth="1"/>
    <col min="5363" max="5363" width="0.69921875" style="2" customWidth="1"/>
    <col min="5364" max="5364" width="16.69921875" style="2" customWidth="1"/>
    <col min="5365" max="5365" width="0.69921875" style="2" customWidth="1"/>
    <col min="5366" max="5366" width="17" style="2" customWidth="1"/>
    <col min="5367" max="5367" width="0.69921875" style="2" customWidth="1"/>
    <col min="5368" max="5368" width="17.3984375" style="2" customWidth="1"/>
    <col min="5369" max="5369" width="13" style="2" bestFit="1" customWidth="1"/>
    <col min="5370" max="5374" width="0" style="2" hidden="1" customWidth="1"/>
    <col min="5375" max="5613" width="10.09765625" style="2"/>
    <col min="5614" max="5614" width="6.3984375" style="2" customWidth="1"/>
    <col min="5615" max="5615" width="26.69921875" style="2" customWidth="1"/>
    <col min="5616" max="5616" width="9" style="2" customWidth="1"/>
    <col min="5617" max="5617" width="0.69921875" style="2" customWidth="1"/>
    <col min="5618" max="5618" width="16.296875" style="2" customWidth="1"/>
    <col min="5619" max="5619" width="0.69921875" style="2" customWidth="1"/>
    <col min="5620" max="5620" width="16.69921875" style="2" customWidth="1"/>
    <col min="5621" max="5621" width="0.69921875" style="2" customWidth="1"/>
    <col min="5622" max="5622" width="17" style="2" customWidth="1"/>
    <col min="5623" max="5623" width="0.69921875" style="2" customWidth="1"/>
    <col min="5624" max="5624" width="17.3984375" style="2" customWidth="1"/>
    <col min="5625" max="5625" width="13" style="2" bestFit="1" customWidth="1"/>
    <col min="5626" max="5630" width="0" style="2" hidden="1" customWidth="1"/>
    <col min="5631" max="5869" width="10.09765625" style="2"/>
    <col min="5870" max="5870" width="6.3984375" style="2" customWidth="1"/>
    <col min="5871" max="5871" width="26.69921875" style="2" customWidth="1"/>
    <col min="5872" max="5872" width="9" style="2" customWidth="1"/>
    <col min="5873" max="5873" width="0.69921875" style="2" customWidth="1"/>
    <col min="5874" max="5874" width="16.296875" style="2" customWidth="1"/>
    <col min="5875" max="5875" width="0.69921875" style="2" customWidth="1"/>
    <col min="5876" max="5876" width="16.69921875" style="2" customWidth="1"/>
    <col min="5877" max="5877" width="0.69921875" style="2" customWidth="1"/>
    <col min="5878" max="5878" width="17" style="2" customWidth="1"/>
    <col min="5879" max="5879" width="0.69921875" style="2" customWidth="1"/>
    <col min="5880" max="5880" width="17.3984375" style="2" customWidth="1"/>
    <col min="5881" max="5881" width="13" style="2" bestFit="1" customWidth="1"/>
    <col min="5882" max="5886" width="0" style="2" hidden="1" customWidth="1"/>
    <col min="5887" max="6125" width="10.09765625" style="2"/>
    <col min="6126" max="6126" width="6.3984375" style="2" customWidth="1"/>
    <col min="6127" max="6127" width="26.69921875" style="2" customWidth="1"/>
    <col min="6128" max="6128" width="9" style="2" customWidth="1"/>
    <col min="6129" max="6129" width="0.69921875" style="2" customWidth="1"/>
    <col min="6130" max="6130" width="16.296875" style="2" customWidth="1"/>
    <col min="6131" max="6131" width="0.69921875" style="2" customWidth="1"/>
    <col min="6132" max="6132" width="16.69921875" style="2" customWidth="1"/>
    <col min="6133" max="6133" width="0.69921875" style="2" customWidth="1"/>
    <col min="6134" max="6134" width="17" style="2" customWidth="1"/>
    <col min="6135" max="6135" width="0.69921875" style="2" customWidth="1"/>
    <col min="6136" max="6136" width="17.3984375" style="2" customWidth="1"/>
    <col min="6137" max="6137" width="13" style="2" bestFit="1" customWidth="1"/>
    <col min="6138" max="6142" width="0" style="2" hidden="1" customWidth="1"/>
    <col min="6143" max="6381" width="10.09765625" style="2"/>
    <col min="6382" max="6382" width="6.3984375" style="2" customWidth="1"/>
    <col min="6383" max="6383" width="26.69921875" style="2" customWidth="1"/>
    <col min="6384" max="6384" width="9" style="2" customWidth="1"/>
    <col min="6385" max="6385" width="0.69921875" style="2" customWidth="1"/>
    <col min="6386" max="6386" width="16.296875" style="2" customWidth="1"/>
    <col min="6387" max="6387" width="0.69921875" style="2" customWidth="1"/>
    <col min="6388" max="6388" width="16.69921875" style="2" customWidth="1"/>
    <col min="6389" max="6389" width="0.69921875" style="2" customWidth="1"/>
    <col min="6390" max="6390" width="17" style="2" customWidth="1"/>
    <col min="6391" max="6391" width="0.69921875" style="2" customWidth="1"/>
    <col min="6392" max="6392" width="17.3984375" style="2" customWidth="1"/>
    <col min="6393" max="6393" width="13" style="2" bestFit="1" customWidth="1"/>
    <col min="6394" max="6398" width="0" style="2" hidden="1" customWidth="1"/>
    <col min="6399" max="6637" width="10.09765625" style="2"/>
    <col min="6638" max="6638" width="6.3984375" style="2" customWidth="1"/>
    <col min="6639" max="6639" width="26.69921875" style="2" customWidth="1"/>
    <col min="6640" max="6640" width="9" style="2" customWidth="1"/>
    <col min="6641" max="6641" width="0.69921875" style="2" customWidth="1"/>
    <col min="6642" max="6642" width="16.296875" style="2" customWidth="1"/>
    <col min="6643" max="6643" width="0.69921875" style="2" customWidth="1"/>
    <col min="6644" max="6644" width="16.69921875" style="2" customWidth="1"/>
    <col min="6645" max="6645" width="0.69921875" style="2" customWidth="1"/>
    <col min="6646" max="6646" width="17" style="2" customWidth="1"/>
    <col min="6647" max="6647" width="0.69921875" style="2" customWidth="1"/>
    <col min="6648" max="6648" width="17.3984375" style="2" customWidth="1"/>
    <col min="6649" max="6649" width="13" style="2" bestFit="1" customWidth="1"/>
    <col min="6650" max="6654" width="0" style="2" hidden="1" customWidth="1"/>
    <col min="6655" max="6893" width="10.09765625" style="2"/>
    <col min="6894" max="6894" width="6.3984375" style="2" customWidth="1"/>
    <col min="6895" max="6895" width="26.69921875" style="2" customWidth="1"/>
    <col min="6896" max="6896" width="9" style="2" customWidth="1"/>
    <col min="6897" max="6897" width="0.69921875" style="2" customWidth="1"/>
    <col min="6898" max="6898" width="16.296875" style="2" customWidth="1"/>
    <col min="6899" max="6899" width="0.69921875" style="2" customWidth="1"/>
    <col min="6900" max="6900" width="16.69921875" style="2" customWidth="1"/>
    <col min="6901" max="6901" width="0.69921875" style="2" customWidth="1"/>
    <col min="6902" max="6902" width="17" style="2" customWidth="1"/>
    <col min="6903" max="6903" width="0.69921875" style="2" customWidth="1"/>
    <col min="6904" max="6904" width="17.3984375" style="2" customWidth="1"/>
    <col min="6905" max="6905" width="13" style="2" bestFit="1" customWidth="1"/>
    <col min="6906" max="6910" width="0" style="2" hidden="1" customWidth="1"/>
    <col min="6911" max="7149" width="10.09765625" style="2"/>
    <col min="7150" max="7150" width="6.3984375" style="2" customWidth="1"/>
    <col min="7151" max="7151" width="26.69921875" style="2" customWidth="1"/>
    <col min="7152" max="7152" width="9" style="2" customWidth="1"/>
    <col min="7153" max="7153" width="0.69921875" style="2" customWidth="1"/>
    <col min="7154" max="7154" width="16.296875" style="2" customWidth="1"/>
    <col min="7155" max="7155" width="0.69921875" style="2" customWidth="1"/>
    <col min="7156" max="7156" width="16.69921875" style="2" customWidth="1"/>
    <col min="7157" max="7157" width="0.69921875" style="2" customWidth="1"/>
    <col min="7158" max="7158" width="17" style="2" customWidth="1"/>
    <col min="7159" max="7159" width="0.69921875" style="2" customWidth="1"/>
    <col min="7160" max="7160" width="17.3984375" style="2" customWidth="1"/>
    <col min="7161" max="7161" width="13" style="2" bestFit="1" customWidth="1"/>
    <col min="7162" max="7166" width="0" style="2" hidden="1" customWidth="1"/>
    <col min="7167" max="7405" width="10.09765625" style="2"/>
    <col min="7406" max="7406" width="6.3984375" style="2" customWidth="1"/>
    <col min="7407" max="7407" width="26.69921875" style="2" customWidth="1"/>
    <col min="7408" max="7408" width="9" style="2" customWidth="1"/>
    <col min="7409" max="7409" width="0.69921875" style="2" customWidth="1"/>
    <col min="7410" max="7410" width="16.296875" style="2" customWidth="1"/>
    <col min="7411" max="7411" width="0.69921875" style="2" customWidth="1"/>
    <col min="7412" max="7412" width="16.69921875" style="2" customWidth="1"/>
    <col min="7413" max="7413" width="0.69921875" style="2" customWidth="1"/>
    <col min="7414" max="7414" width="17" style="2" customWidth="1"/>
    <col min="7415" max="7415" width="0.69921875" style="2" customWidth="1"/>
    <col min="7416" max="7416" width="17.3984375" style="2" customWidth="1"/>
    <col min="7417" max="7417" width="13" style="2" bestFit="1" customWidth="1"/>
    <col min="7418" max="7422" width="0" style="2" hidden="1" customWidth="1"/>
    <col min="7423" max="7661" width="10.09765625" style="2"/>
    <col min="7662" max="7662" width="6.3984375" style="2" customWidth="1"/>
    <col min="7663" max="7663" width="26.69921875" style="2" customWidth="1"/>
    <col min="7664" max="7664" width="9" style="2" customWidth="1"/>
    <col min="7665" max="7665" width="0.69921875" style="2" customWidth="1"/>
    <col min="7666" max="7666" width="16.296875" style="2" customWidth="1"/>
    <col min="7667" max="7667" width="0.69921875" style="2" customWidth="1"/>
    <col min="7668" max="7668" width="16.69921875" style="2" customWidth="1"/>
    <col min="7669" max="7669" width="0.69921875" style="2" customWidth="1"/>
    <col min="7670" max="7670" width="17" style="2" customWidth="1"/>
    <col min="7671" max="7671" width="0.69921875" style="2" customWidth="1"/>
    <col min="7672" max="7672" width="17.3984375" style="2" customWidth="1"/>
    <col min="7673" max="7673" width="13" style="2" bestFit="1" customWidth="1"/>
    <col min="7674" max="7678" width="0" style="2" hidden="1" customWidth="1"/>
    <col min="7679" max="7917" width="10.09765625" style="2"/>
    <col min="7918" max="7918" width="6.3984375" style="2" customWidth="1"/>
    <col min="7919" max="7919" width="26.69921875" style="2" customWidth="1"/>
    <col min="7920" max="7920" width="9" style="2" customWidth="1"/>
    <col min="7921" max="7921" width="0.69921875" style="2" customWidth="1"/>
    <col min="7922" max="7922" width="16.296875" style="2" customWidth="1"/>
    <col min="7923" max="7923" width="0.69921875" style="2" customWidth="1"/>
    <col min="7924" max="7924" width="16.69921875" style="2" customWidth="1"/>
    <col min="7925" max="7925" width="0.69921875" style="2" customWidth="1"/>
    <col min="7926" max="7926" width="17" style="2" customWidth="1"/>
    <col min="7927" max="7927" width="0.69921875" style="2" customWidth="1"/>
    <col min="7928" max="7928" width="17.3984375" style="2" customWidth="1"/>
    <col min="7929" max="7929" width="13" style="2" bestFit="1" customWidth="1"/>
    <col min="7930" max="7934" width="0" style="2" hidden="1" customWidth="1"/>
    <col min="7935" max="8173" width="10.09765625" style="2"/>
    <col min="8174" max="8174" width="6.3984375" style="2" customWidth="1"/>
    <col min="8175" max="8175" width="26.69921875" style="2" customWidth="1"/>
    <col min="8176" max="8176" width="9" style="2" customWidth="1"/>
    <col min="8177" max="8177" width="0.69921875" style="2" customWidth="1"/>
    <col min="8178" max="8178" width="16.296875" style="2" customWidth="1"/>
    <col min="8179" max="8179" width="0.69921875" style="2" customWidth="1"/>
    <col min="8180" max="8180" width="16.69921875" style="2" customWidth="1"/>
    <col min="8181" max="8181" width="0.69921875" style="2" customWidth="1"/>
    <col min="8182" max="8182" width="17" style="2" customWidth="1"/>
    <col min="8183" max="8183" width="0.69921875" style="2" customWidth="1"/>
    <col min="8184" max="8184" width="17.3984375" style="2" customWidth="1"/>
    <col min="8185" max="8185" width="13" style="2" bestFit="1" customWidth="1"/>
    <col min="8186" max="8190" width="0" style="2" hidden="1" customWidth="1"/>
    <col min="8191" max="8429" width="10.09765625" style="2"/>
    <col min="8430" max="8430" width="6.3984375" style="2" customWidth="1"/>
    <col min="8431" max="8431" width="26.69921875" style="2" customWidth="1"/>
    <col min="8432" max="8432" width="9" style="2" customWidth="1"/>
    <col min="8433" max="8433" width="0.69921875" style="2" customWidth="1"/>
    <col min="8434" max="8434" width="16.296875" style="2" customWidth="1"/>
    <col min="8435" max="8435" width="0.69921875" style="2" customWidth="1"/>
    <col min="8436" max="8436" width="16.69921875" style="2" customWidth="1"/>
    <col min="8437" max="8437" width="0.69921875" style="2" customWidth="1"/>
    <col min="8438" max="8438" width="17" style="2" customWidth="1"/>
    <col min="8439" max="8439" width="0.69921875" style="2" customWidth="1"/>
    <col min="8440" max="8440" width="17.3984375" style="2" customWidth="1"/>
    <col min="8441" max="8441" width="13" style="2" bestFit="1" customWidth="1"/>
    <col min="8442" max="8446" width="0" style="2" hidden="1" customWidth="1"/>
    <col min="8447" max="8685" width="10.09765625" style="2"/>
    <col min="8686" max="8686" width="6.3984375" style="2" customWidth="1"/>
    <col min="8687" max="8687" width="26.69921875" style="2" customWidth="1"/>
    <col min="8688" max="8688" width="9" style="2" customWidth="1"/>
    <col min="8689" max="8689" width="0.69921875" style="2" customWidth="1"/>
    <col min="8690" max="8690" width="16.296875" style="2" customWidth="1"/>
    <col min="8691" max="8691" width="0.69921875" style="2" customWidth="1"/>
    <col min="8692" max="8692" width="16.69921875" style="2" customWidth="1"/>
    <col min="8693" max="8693" width="0.69921875" style="2" customWidth="1"/>
    <col min="8694" max="8694" width="17" style="2" customWidth="1"/>
    <col min="8695" max="8695" width="0.69921875" style="2" customWidth="1"/>
    <col min="8696" max="8696" width="17.3984375" style="2" customWidth="1"/>
    <col min="8697" max="8697" width="13" style="2" bestFit="1" customWidth="1"/>
    <col min="8698" max="8702" width="0" style="2" hidden="1" customWidth="1"/>
    <col min="8703" max="8941" width="10.09765625" style="2"/>
    <col min="8942" max="8942" width="6.3984375" style="2" customWidth="1"/>
    <col min="8943" max="8943" width="26.69921875" style="2" customWidth="1"/>
    <col min="8944" max="8944" width="9" style="2" customWidth="1"/>
    <col min="8945" max="8945" width="0.69921875" style="2" customWidth="1"/>
    <col min="8946" max="8946" width="16.296875" style="2" customWidth="1"/>
    <col min="8947" max="8947" width="0.69921875" style="2" customWidth="1"/>
    <col min="8948" max="8948" width="16.69921875" style="2" customWidth="1"/>
    <col min="8949" max="8949" width="0.69921875" style="2" customWidth="1"/>
    <col min="8950" max="8950" width="17" style="2" customWidth="1"/>
    <col min="8951" max="8951" width="0.69921875" style="2" customWidth="1"/>
    <col min="8952" max="8952" width="17.3984375" style="2" customWidth="1"/>
    <col min="8953" max="8953" width="13" style="2" bestFit="1" customWidth="1"/>
    <col min="8954" max="8958" width="0" style="2" hidden="1" customWidth="1"/>
    <col min="8959" max="9197" width="10.09765625" style="2"/>
    <col min="9198" max="9198" width="6.3984375" style="2" customWidth="1"/>
    <col min="9199" max="9199" width="26.69921875" style="2" customWidth="1"/>
    <col min="9200" max="9200" width="9" style="2" customWidth="1"/>
    <col min="9201" max="9201" width="0.69921875" style="2" customWidth="1"/>
    <col min="9202" max="9202" width="16.296875" style="2" customWidth="1"/>
    <col min="9203" max="9203" width="0.69921875" style="2" customWidth="1"/>
    <col min="9204" max="9204" width="16.69921875" style="2" customWidth="1"/>
    <col min="9205" max="9205" width="0.69921875" style="2" customWidth="1"/>
    <col min="9206" max="9206" width="17" style="2" customWidth="1"/>
    <col min="9207" max="9207" width="0.69921875" style="2" customWidth="1"/>
    <col min="9208" max="9208" width="17.3984375" style="2" customWidth="1"/>
    <col min="9209" max="9209" width="13" style="2" bestFit="1" customWidth="1"/>
    <col min="9210" max="9214" width="0" style="2" hidden="1" customWidth="1"/>
    <col min="9215" max="9453" width="10.09765625" style="2"/>
    <col min="9454" max="9454" width="6.3984375" style="2" customWidth="1"/>
    <col min="9455" max="9455" width="26.69921875" style="2" customWidth="1"/>
    <col min="9456" max="9456" width="9" style="2" customWidth="1"/>
    <col min="9457" max="9457" width="0.69921875" style="2" customWidth="1"/>
    <col min="9458" max="9458" width="16.296875" style="2" customWidth="1"/>
    <col min="9459" max="9459" width="0.69921875" style="2" customWidth="1"/>
    <col min="9460" max="9460" width="16.69921875" style="2" customWidth="1"/>
    <col min="9461" max="9461" width="0.69921875" style="2" customWidth="1"/>
    <col min="9462" max="9462" width="17" style="2" customWidth="1"/>
    <col min="9463" max="9463" width="0.69921875" style="2" customWidth="1"/>
    <col min="9464" max="9464" width="17.3984375" style="2" customWidth="1"/>
    <col min="9465" max="9465" width="13" style="2" bestFit="1" customWidth="1"/>
    <col min="9466" max="9470" width="0" style="2" hidden="1" customWidth="1"/>
    <col min="9471" max="9709" width="10.09765625" style="2"/>
    <col min="9710" max="9710" width="6.3984375" style="2" customWidth="1"/>
    <col min="9711" max="9711" width="26.69921875" style="2" customWidth="1"/>
    <col min="9712" max="9712" width="9" style="2" customWidth="1"/>
    <col min="9713" max="9713" width="0.69921875" style="2" customWidth="1"/>
    <col min="9714" max="9714" width="16.296875" style="2" customWidth="1"/>
    <col min="9715" max="9715" width="0.69921875" style="2" customWidth="1"/>
    <col min="9716" max="9716" width="16.69921875" style="2" customWidth="1"/>
    <col min="9717" max="9717" width="0.69921875" style="2" customWidth="1"/>
    <col min="9718" max="9718" width="17" style="2" customWidth="1"/>
    <col min="9719" max="9719" width="0.69921875" style="2" customWidth="1"/>
    <col min="9720" max="9720" width="17.3984375" style="2" customWidth="1"/>
    <col min="9721" max="9721" width="13" style="2" bestFit="1" customWidth="1"/>
    <col min="9722" max="9726" width="0" style="2" hidden="1" customWidth="1"/>
    <col min="9727" max="9965" width="10.09765625" style="2"/>
    <col min="9966" max="9966" width="6.3984375" style="2" customWidth="1"/>
    <col min="9967" max="9967" width="26.69921875" style="2" customWidth="1"/>
    <col min="9968" max="9968" width="9" style="2" customWidth="1"/>
    <col min="9969" max="9969" width="0.69921875" style="2" customWidth="1"/>
    <col min="9970" max="9970" width="16.296875" style="2" customWidth="1"/>
    <col min="9971" max="9971" width="0.69921875" style="2" customWidth="1"/>
    <col min="9972" max="9972" width="16.69921875" style="2" customWidth="1"/>
    <col min="9973" max="9973" width="0.69921875" style="2" customWidth="1"/>
    <col min="9974" max="9974" width="17" style="2" customWidth="1"/>
    <col min="9975" max="9975" width="0.69921875" style="2" customWidth="1"/>
    <col min="9976" max="9976" width="17.3984375" style="2" customWidth="1"/>
    <col min="9977" max="9977" width="13" style="2" bestFit="1" customWidth="1"/>
    <col min="9978" max="9982" width="0" style="2" hidden="1" customWidth="1"/>
    <col min="9983" max="10221" width="10.09765625" style="2"/>
    <col min="10222" max="10222" width="6.3984375" style="2" customWidth="1"/>
    <col min="10223" max="10223" width="26.69921875" style="2" customWidth="1"/>
    <col min="10224" max="10224" width="9" style="2" customWidth="1"/>
    <col min="10225" max="10225" width="0.69921875" style="2" customWidth="1"/>
    <col min="10226" max="10226" width="16.296875" style="2" customWidth="1"/>
    <col min="10227" max="10227" width="0.69921875" style="2" customWidth="1"/>
    <col min="10228" max="10228" width="16.69921875" style="2" customWidth="1"/>
    <col min="10229" max="10229" width="0.69921875" style="2" customWidth="1"/>
    <col min="10230" max="10230" width="17" style="2" customWidth="1"/>
    <col min="10231" max="10231" width="0.69921875" style="2" customWidth="1"/>
    <col min="10232" max="10232" width="17.3984375" style="2" customWidth="1"/>
    <col min="10233" max="10233" width="13" style="2" bestFit="1" customWidth="1"/>
    <col min="10234" max="10238" width="0" style="2" hidden="1" customWidth="1"/>
    <col min="10239" max="10477" width="10.09765625" style="2"/>
    <col min="10478" max="10478" width="6.3984375" style="2" customWidth="1"/>
    <col min="10479" max="10479" width="26.69921875" style="2" customWidth="1"/>
    <col min="10480" max="10480" width="9" style="2" customWidth="1"/>
    <col min="10481" max="10481" width="0.69921875" style="2" customWidth="1"/>
    <col min="10482" max="10482" width="16.296875" style="2" customWidth="1"/>
    <col min="10483" max="10483" width="0.69921875" style="2" customWidth="1"/>
    <col min="10484" max="10484" width="16.69921875" style="2" customWidth="1"/>
    <col min="10485" max="10485" width="0.69921875" style="2" customWidth="1"/>
    <col min="10486" max="10486" width="17" style="2" customWidth="1"/>
    <col min="10487" max="10487" width="0.69921875" style="2" customWidth="1"/>
    <col min="10488" max="10488" width="17.3984375" style="2" customWidth="1"/>
    <col min="10489" max="10489" width="13" style="2" bestFit="1" customWidth="1"/>
    <col min="10490" max="10494" width="0" style="2" hidden="1" customWidth="1"/>
    <col min="10495" max="10733" width="10.09765625" style="2"/>
    <col min="10734" max="10734" width="6.3984375" style="2" customWidth="1"/>
    <col min="10735" max="10735" width="26.69921875" style="2" customWidth="1"/>
    <col min="10736" max="10736" width="9" style="2" customWidth="1"/>
    <col min="10737" max="10737" width="0.69921875" style="2" customWidth="1"/>
    <col min="10738" max="10738" width="16.296875" style="2" customWidth="1"/>
    <col min="10739" max="10739" width="0.69921875" style="2" customWidth="1"/>
    <col min="10740" max="10740" width="16.69921875" style="2" customWidth="1"/>
    <col min="10741" max="10741" width="0.69921875" style="2" customWidth="1"/>
    <col min="10742" max="10742" width="17" style="2" customWidth="1"/>
    <col min="10743" max="10743" width="0.69921875" style="2" customWidth="1"/>
    <col min="10744" max="10744" width="17.3984375" style="2" customWidth="1"/>
    <col min="10745" max="10745" width="13" style="2" bestFit="1" customWidth="1"/>
    <col min="10746" max="10750" width="0" style="2" hidden="1" customWidth="1"/>
    <col min="10751" max="10989" width="10.09765625" style="2"/>
    <col min="10990" max="10990" width="6.3984375" style="2" customWidth="1"/>
    <col min="10991" max="10991" width="26.69921875" style="2" customWidth="1"/>
    <col min="10992" max="10992" width="9" style="2" customWidth="1"/>
    <col min="10993" max="10993" width="0.69921875" style="2" customWidth="1"/>
    <col min="10994" max="10994" width="16.296875" style="2" customWidth="1"/>
    <col min="10995" max="10995" width="0.69921875" style="2" customWidth="1"/>
    <col min="10996" max="10996" width="16.69921875" style="2" customWidth="1"/>
    <col min="10997" max="10997" width="0.69921875" style="2" customWidth="1"/>
    <col min="10998" max="10998" width="17" style="2" customWidth="1"/>
    <col min="10999" max="10999" width="0.69921875" style="2" customWidth="1"/>
    <col min="11000" max="11000" width="17.3984375" style="2" customWidth="1"/>
    <col min="11001" max="11001" width="13" style="2" bestFit="1" customWidth="1"/>
    <col min="11002" max="11006" width="0" style="2" hidden="1" customWidth="1"/>
    <col min="11007" max="11245" width="10.09765625" style="2"/>
    <col min="11246" max="11246" width="6.3984375" style="2" customWidth="1"/>
    <col min="11247" max="11247" width="26.69921875" style="2" customWidth="1"/>
    <col min="11248" max="11248" width="9" style="2" customWidth="1"/>
    <col min="11249" max="11249" width="0.69921875" style="2" customWidth="1"/>
    <col min="11250" max="11250" width="16.296875" style="2" customWidth="1"/>
    <col min="11251" max="11251" width="0.69921875" style="2" customWidth="1"/>
    <col min="11252" max="11252" width="16.69921875" style="2" customWidth="1"/>
    <col min="11253" max="11253" width="0.69921875" style="2" customWidth="1"/>
    <col min="11254" max="11254" width="17" style="2" customWidth="1"/>
    <col min="11255" max="11255" width="0.69921875" style="2" customWidth="1"/>
    <col min="11256" max="11256" width="17.3984375" style="2" customWidth="1"/>
    <col min="11257" max="11257" width="13" style="2" bestFit="1" customWidth="1"/>
    <col min="11258" max="11262" width="0" style="2" hidden="1" customWidth="1"/>
    <col min="11263" max="11501" width="10.09765625" style="2"/>
    <col min="11502" max="11502" width="6.3984375" style="2" customWidth="1"/>
    <col min="11503" max="11503" width="26.69921875" style="2" customWidth="1"/>
    <col min="11504" max="11504" width="9" style="2" customWidth="1"/>
    <col min="11505" max="11505" width="0.69921875" style="2" customWidth="1"/>
    <col min="11506" max="11506" width="16.296875" style="2" customWidth="1"/>
    <col min="11507" max="11507" width="0.69921875" style="2" customWidth="1"/>
    <col min="11508" max="11508" width="16.69921875" style="2" customWidth="1"/>
    <col min="11509" max="11509" width="0.69921875" style="2" customWidth="1"/>
    <col min="11510" max="11510" width="17" style="2" customWidth="1"/>
    <col min="11511" max="11511" width="0.69921875" style="2" customWidth="1"/>
    <col min="11512" max="11512" width="17.3984375" style="2" customWidth="1"/>
    <col min="11513" max="11513" width="13" style="2" bestFit="1" customWidth="1"/>
    <col min="11514" max="11518" width="0" style="2" hidden="1" customWidth="1"/>
    <col min="11519" max="11757" width="10.09765625" style="2"/>
    <col min="11758" max="11758" width="6.3984375" style="2" customWidth="1"/>
    <col min="11759" max="11759" width="26.69921875" style="2" customWidth="1"/>
    <col min="11760" max="11760" width="9" style="2" customWidth="1"/>
    <col min="11761" max="11761" width="0.69921875" style="2" customWidth="1"/>
    <col min="11762" max="11762" width="16.296875" style="2" customWidth="1"/>
    <col min="11763" max="11763" width="0.69921875" style="2" customWidth="1"/>
    <col min="11764" max="11764" width="16.69921875" style="2" customWidth="1"/>
    <col min="11765" max="11765" width="0.69921875" style="2" customWidth="1"/>
    <col min="11766" max="11766" width="17" style="2" customWidth="1"/>
    <col min="11767" max="11767" width="0.69921875" style="2" customWidth="1"/>
    <col min="11768" max="11768" width="17.3984375" style="2" customWidth="1"/>
    <col min="11769" max="11769" width="13" style="2" bestFit="1" customWidth="1"/>
    <col min="11770" max="11774" width="0" style="2" hidden="1" customWidth="1"/>
    <col min="11775" max="12013" width="10.09765625" style="2"/>
    <col min="12014" max="12014" width="6.3984375" style="2" customWidth="1"/>
    <col min="12015" max="12015" width="26.69921875" style="2" customWidth="1"/>
    <col min="12016" max="12016" width="9" style="2" customWidth="1"/>
    <col min="12017" max="12017" width="0.69921875" style="2" customWidth="1"/>
    <col min="12018" max="12018" width="16.296875" style="2" customWidth="1"/>
    <col min="12019" max="12019" width="0.69921875" style="2" customWidth="1"/>
    <col min="12020" max="12020" width="16.69921875" style="2" customWidth="1"/>
    <col min="12021" max="12021" width="0.69921875" style="2" customWidth="1"/>
    <col min="12022" max="12022" width="17" style="2" customWidth="1"/>
    <col min="12023" max="12023" width="0.69921875" style="2" customWidth="1"/>
    <col min="12024" max="12024" width="17.3984375" style="2" customWidth="1"/>
    <col min="12025" max="12025" width="13" style="2" bestFit="1" customWidth="1"/>
    <col min="12026" max="12030" width="0" style="2" hidden="1" customWidth="1"/>
    <col min="12031" max="12269" width="10.09765625" style="2"/>
    <col min="12270" max="12270" width="6.3984375" style="2" customWidth="1"/>
    <col min="12271" max="12271" width="26.69921875" style="2" customWidth="1"/>
    <col min="12272" max="12272" width="9" style="2" customWidth="1"/>
    <col min="12273" max="12273" width="0.69921875" style="2" customWidth="1"/>
    <col min="12274" max="12274" width="16.296875" style="2" customWidth="1"/>
    <col min="12275" max="12275" width="0.69921875" style="2" customWidth="1"/>
    <col min="12276" max="12276" width="16.69921875" style="2" customWidth="1"/>
    <col min="12277" max="12277" width="0.69921875" style="2" customWidth="1"/>
    <col min="12278" max="12278" width="17" style="2" customWidth="1"/>
    <col min="12279" max="12279" width="0.69921875" style="2" customWidth="1"/>
    <col min="12280" max="12280" width="17.3984375" style="2" customWidth="1"/>
    <col min="12281" max="12281" width="13" style="2" bestFit="1" customWidth="1"/>
    <col min="12282" max="12286" width="0" style="2" hidden="1" customWidth="1"/>
    <col min="12287" max="12525" width="10.09765625" style="2"/>
    <col min="12526" max="12526" width="6.3984375" style="2" customWidth="1"/>
    <col min="12527" max="12527" width="26.69921875" style="2" customWidth="1"/>
    <col min="12528" max="12528" width="9" style="2" customWidth="1"/>
    <col min="12529" max="12529" width="0.69921875" style="2" customWidth="1"/>
    <col min="12530" max="12530" width="16.296875" style="2" customWidth="1"/>
    <col min="12531" max="12531" width="0.69921875" style="2" customWidth="1"/>
    <col min="12532" max="12532" width="16.69921875" style="2" customWidth="1"/>
    <col min="12533" max="12533" width="0.69921875" style="2" customWidth="1"/>
    <col min="12534" max="12534" width="17" style="2" customWidth="1"/>
    <col min="12535" max="12535" width="0.69921875" style="2" customWidth="1"/>
    <col min="12536" max="12536" width="17.3984375" style="2" customWidth="1"/>
    <col min="12537" max="12537" width="13" style="2" bestFit="1" customWidth="1"/>
    <col min="12538" max="12542" width="0" style="2" hidden="1" customWidth="1"/>
    <col min="12543" max="12781" width="10.09765625" style="2"/>
    <col min="12782" max="12782" width="6.3984375" style="2" customWidth="1"/>
    <col min="12783" max="12783" width="26.69921875" style="2" customWidth="1"/>
    <col min="12784" max="12784" width="9" style="2" customWidth="1"/>
    <col min="12785" max="12785" width="0.69921875" style="2" customWidth="1"/>
    <col min="12786" max="12786" width="16.296875" style="2" customWidth="1"/>
    <col min="12787" max="12787" width="0.69921875" style="2" customWidth="1"/>
    <col min="12788" max="12788" width="16.69921875" style="2" customWidth="1"/>
    <col min="12789" max="12789" width="0.69921875" style="2" customWidth="1"/>
    <col min="12790" max="12790" width="17" style="2" customWidth="1"/>
    <col min="12791" max="12791" width="0.69921875" style="2" customWidth="1"/>
    <col min="12792" max="12792" width="17.3984375" style="2" customWidth="1"/>
    <col min="12793" max="12793" width="13" style="2" bestFit="1" customWidth="1"/>
    <col min="12794" max="12798" width="0" style="2" hidden="1" customWidth="1"/>
    <col min="12799" max="13037" width="10.09765625" style="2"/>
    <col min="13038" max="13038" width="6.3984375" style="2" customWidth="1"/>
    <col min="13039" max="13039" width="26.69921875" style="2" customWidth="1"/>
    <col min="13040" max="13040" width="9" style="2" customWidth="1"/>
    <col min="13041" max="13041" width="0.69921875" style="2" customWidth="1"/>
    <col min="13042" max="13042" width="16.296875" style="2" customWidth="1"/>
    <col min="13043" max="13043" width="0.69921875" style="2" customWidth="1"/>
    <col min="13044" max="13044" width="16.69921875" style="2" customWidth="1"/>
    <col min="13045" max="13045" width="0.69921875" style="2" customWidth="1"/>
    <col min="13046" max="13046" width="17" style="2" customWidth="1"/>
    <col min="13047" max="13047" width="0.69921875" style="2" customWidth="1"/>
    <col min="13048" max="13048" width="17.3984375" style="2" customWidth="1"/>
    <col min="13049" max="13049" width="13" style="2" bestFit="1" customWidth="1"/>
    <col min="13050" max="13054" width="0" style="2" hidden="1" customWidth="1"/>
    <col min="13055" max="13293" width="10.09765625" style="2"/>
    <col min="13294" max="13294" width="6.3984375" style="2" customWidth="1"/>
    <col min="13295" max="13295" width="26.69921875" style="2" customWidth="1"/>
    <col min="13296" max="13296" width="9" style="2" customWidth="1"/>
    <col min="13297" max="13297" width="0.69921875" style="2" customWidth="1"/>
    <col min="13298" max="13298" width="16.296875" style="2" customWidth="1"/>
    <col min="13299" max="13299" width="0.69921875" style="2" customWidth="1"/>
    <col min="13300" max="13300" width="16.69921875" style="2" customWidth="1"/>
    <col min="13301" max="13301" width="0.69921875" style="2" customWidth="1"/>
    <col min="13302" max="13302" width="17" style="2" customWidth="1"/>
    <col min="13303" max="13303" width="0.69921875" style="2" customWidth="1"/>
    <col min="13304" max="13304" width="17.3984375" style="2" customWidth="1"/>
    <col min="13305" max="13305" width="13" style="2" bestFit="1" customWidth="1"/>
    <col min="13306" max="13310" width="0" style="2" hidden="1" customWidth="1"/>
    <col min="13311" max="13549" width="10.09765625" style="2"/>
    <col min="13550" max="13550" width="6.3984375" style="2" customWidth="1"/>
    <col min="13551" max="13551" width="26.69921875" style="2" customWidth="1"/>
    <col min="13552" max="13552" width="9" style="2" customWidth="1"/>
    <col min="13553" max="13553" width="0.69921875" style="2" customWidth="1"/>
    <col min="13554" max="13554" width="16.296875" style="2" customWidth="1"/>
    <col min="13555" max="13555" width="0.69921875" style="2" customWidth="1"/>
    <col min="13556" max="13556" width="16.69921875" style="2" customWidth="1"/>
    <col min="13557" max="13557" width="0.69921875" style="2" customWidth="1"/>
    <col min="13558" max="13558" width="17" style="2" customWidth="1"/>
    <col min="13559" max="13559" width="0.69921875" style="2" customWidth="1"/>
    <col min="13560" max="13560" width="17.3984375" style="2" customWidth="1"/>
    <col min="13561" max="13561" width="13" style="2" bestFit="1" customWidth="1"/>
    <col min="13562" max="13566" width="0" style="2" hidden="1" customWidth="1"/>
    <col min="13567" max="13805" width="10.09765625" style="2"/>
    <col min="13806" max="13806" width="6.3984375" style="2" customWidth="1"/>
    <col min="13807" max="13807" width="26.69921875" style="2" customWidth="1"/>
    <col min="13808" max="13808" width="9" style="2" customWidth="1"/>
    <col min="13809" max="13809" width="0.69921875" style="2" customWidth="1"/>
    <col min="13810" max="13810" width="16.296875" style="2" customWidth="1"/>
    <col min="13811" max="13811" width="0.69921875" style="2" customWidth="1"/>
    <col min="13812" max="13812" width="16.69921875" style="2" customWidth="1"/>
    <col min="13813" max="13813" width="0.69921875" style="2" customWidth="1"/>
    <col min="13814" max="13814" width="17" style="2" customWidth="1"/>
    <col min="13815" max="13815" width="0.69921875" style="2" customWidth="1"/>
    <col min="13816" max="13816" width="17.3984375" style="2" customWidth="1"/>
    <col min="13817" max="13817" width="13" style="2" bestFit="1" customWidth="1"/>
    <col min="13818" max="13822" width="0" style="2" hidden="1" customWidth="1"/>
    <col min="13823" max="14061" width="10.09765625" style="2"/>
    <col min="14062" max="14062" width="6.3984375" style="2" customWidth="1"/>
    <col min="14063" max="14063" width="26.69921875" style="2" customWidth="1"/>
    <col min="14064" max="14064" width="9" style="2" customWidth="1"/>
    <col min="14065" max="14065" width="0.69921875" style="2" customWidth="1"/>
    <col min="14066" max="14066" width="16.296875" style="2" customWidth="1"/>
    <col min="14067" max="14067" width="0.69921875" style="2" customWidth="1"/>
    <col min="14068" max="14068" width="16.69921875" style="2" customWidth="1"/>
    <col min="14069" max="14069" width="0.69921875" style="2" customWidth="1"/>
    <col min="14070" max="14070" width="17" style="2" customWidth="1"/>
    <col min="14071" max="14071" width="0.69921875" style="2" customWidth="1"/>
    <col min="14072" max="14072" width="17.3984375" style="2" customWidth="1"/>
    <col min="14073" max="14073" width="13" style="2" bestFit="1" customWidth="1"/>
    <col min="14074" max="14078" width="0" style="2" hidden="1" customWidth="1"/>
    <col min="14079" max="14317" width="10.09765625" style="2"/>
    <col min="14318" max="14318" width="6.3984375" style="2" customWidth="1"/>
    <col min="14319" max="14319" width="26.69921875" style="2" customWidth="1"/>
    <col min="14320" max="14320" width="9" style="2" customWidth="1"/>
    <col min="14321" max="14321" width="0.69921875" style="2" customWidth="1"/>
    <col min="14322" max="14322" width="16.296875" style="2" customWidth="1"/>
    <col min="14323" max="14323" width="0.69921875" style="2" customWidth="1"/>
    <col min="14324" max="14324" width="16.69921875" style="2" customWidth="1"/>
    <col min="14325" max="14325" width="0.69921875" style="2" customWidth="1"/>
    <col min="14326" max="14326" width="17" style="2" customWidth="1"/>
    <col min="14327" max="14327" width="0.69921875" style="2" customWidth="1"/>
    <col min="14328" max="14328" width="17.3984375" style="2" customWidth="1"/>
    <col min="14329" max="14329" width="13" style="2" bestFit="1" customWidth="1"/>
    <col min="14330" max="14334" width="0" style="2" hidden="1" customWidth="1"/>
    <col min="14335" max="14573" width="10.09765625" style="2"/>
    <col min="14574" max="14574" width="6.3984375" style="2" customWidth="1"/>
    <col min="14575" max="14575" width="26.69921875" style="2" customWidth="1"/>
    <col min="14576" max="14576" width="9" style="2" customWidth="1"/>
    <col min="14577" max="14577" width="0.69921875" style="2" customWidth="1"/>
    <col min="14578" max="14578" width="16.296875" style="2" customWidth="1"/>
    <col min="14579" max="14579" width="0.69921875" style="2" customWidth="1"/>
    <col min="14580" max="14580" width="16.69921875" style="2" customWidth="1"/>
    <col min="14581" max="14581" width="0.69921875" style="2" customWidth="1"/>
    <col min="14582" max="14582" width="17" style="2" customWidth="1"/>
    <col min="14583" max="14583" width="0.69921875" style="2" customWidth="1"/>
    <col min="14584" max="14584" width="17.3984375" style="2" customWidth="1"/>
    <col min="14585" max="14585" width="13" style="2" bestFit="1" customWidth="1"/>
    <col min="14586" max="14590" width="0" style="2" hidden="1" customWidth="1"/>
    <col min="14591" max="14829" width="10.09765625" style="2"/>
    <col min="14830" max="14830" width="6.3984375" style="2" customWidth="1"/>
    <col min="14831" max="14831" width="26.69921875" style="2" customWidth="1"/>
    <col min="14832" max="14832" width="9" style="2" customWidth="1"/>
    <col min="14833" max="14833" width="0.69921875" style="2" customWidth="1"/>
    <col min="14834" max="14834" width="16.296875" style="2" customWidth="1"/>
    <col min="14835" max="14835" width="0.69921875" style="2" customWidth="1"/>
    <col min="14836" max="14836" width="16.69921875" style="2" customWidth="1"/>
    <col min="14837" max="14837" width="0.69921875" style="2" customWidth="1"/>
    <col min="14838" max="14838" width="17" style="2" customWidth="1"/>
    <col min="14839" max="14839" width="0.69921875" style="2" customWidth="1"/>
    <col min="14840" max="14840" width="17.3984375" style="2" customWidth="1"/>
    <col min="14841" max="14841" width="13" style="2" bestFit="1" customWidth="1"/>
    <col min="14842" max="14846" width="0" style="2" hidden="1" customWidth="1"/>
    <col min="14847" max="15085" width="10.09765625" style="2"/>
    <col min="15086" max="15086" width="6.3984375" style="2" customWidth="1"/>
    <col min="15087" max="15087" width="26.69921875" style="2" customWidth="1"/>
    <col min="15088" max="15088" width="9" style="2" customWidth="1"/>
    <col min="15089" max="15089" width="0.69921875" style="2" customWidth="1"/>
    <col min="15090" max="15090" width="16.296875" style="2" customWidth="1"/>
    <col min="15091" max="15091" width="0.69921875" style="2" customWidth="1"/>
    <col min="15092" max="15092" width="16.69921875" style="2" customWidth="1"/>
    <col min="15093" max="15093" width="0.69921875" style="2" customWidth="1"/>
    <col min="15094" max="15094" width="17" style="2" customWidth="1"/>
    <col min="15095" max="15095" width="0.69921875" style="2" customWidth="1"/>
    <col min="15096" max="15096" width="17.3984375" style="2" customWidth="1"/>
    <col min="15097" max="15097" width="13" style="2" bestFit="1" customWidth="1"/>
    <col min="15098" max="15102" width="0" style="2" hidden="1" customWidth="1"/>
    <col min="15103" max="15341" width="10.09765625" style="2"/>
    <col min="15342" max="15342" width="6.3984375" style="2" customWidth="1"/>
    <col min="15343" max="15343" width="26.69921875" style="2" customWidth="1"/>
    <col min="15344" max="15344" width="9" style="2" customWidth="1"/>
    <col min="15345" max="15345" width="0.69921875" style="2" customWidth="1"/>
    <col min="15346" max="15346" width="16.296875" style="2" customWidth="1"/>
    <col min="15347" max="15347" width="0.69921875" style="2" customWidth="1"/>
    <col min="15348" max="15348" width="16.69921875" style="2" customWidth="1"/>
    <col min="15349" max="15349" width="0.69921875" style="2" customWidth="1"/>
    <col min="15350" max="15350" width="17" style="2" customWidth="1"/>
    <col min="15351" max="15351" width="0.69921875" style="2" customWidth="1"/>
    <col min="15352" max="15352" width="17.3984375" style="2" customWidth="1"/>
    <col min="15353" max="15353" width="13" style="2" bestFit="1" customWidth="1"/>
    <col min="15354" max="15358" width="0" style="2" hidden="1" customWidth="1"/>
    <col min="15359" max="15597" width="10.09765625" style="2"/>
    <col min="15598" max="15598" width="6.3984375" style="2" customWidth="1"/>
    <col min="15599" max="15599" width="26.69921875" style="2" customWidth="1"/>
    <col min="15600" max="15600" width="9" style="2" customWidth="1"/>
    <col min="15601" max="15601" width="0.69921875" style="2" customWidth="1"/>
    <col min="15602" max="15602" width="16.296875" style="2" customWidth="1"/>
    <col min="15603" max="15603" width="0.69921875" style="2" customWidth="1"/>
    <col min="15604" max="15604" width="16.69921875" style="2" customWidth="1"/>
    <col min="15605" max="15605" width="0.69921875" style="2" customWidth="1"/>
    <col min="15606" max="15606" width="17" style="2" customWidth="1"/>
    <col min="15607" max="15607" width="0.69921875" style="2" customWidth="1"/>
    <col min="15608" max="15608" width="17.3984375" style="2" customWidth="1"/>
    <col min="15609" max="15609" width="13" style="2" bestFit="1" customWidth="1"/>
    <col min="15610" max="15614" width="0" style="2" hidden="1" customWidth="1"/>
    <col min="15615" max="15853" width="10.09765625" style="2"/>
    <col min="15854" max="15854" width="6.3984375" style="2" customWidth="1"/>
    <col min="15855" max="15855" width="26.69921875" style="2" customWidth="1"/>
    <col min="15856" max="15856" width="9" style="2" customWidth="1"/>
    <col min="15857" max="15857" width="0.69921875" style="2" customWidth="1"/>
    <col min="15858" max="15858" width="16.296875" style="2" customWidth="1"/>
    <col min="15859" max="15859" width="0.69921875" style="2" customWidth="1"/>
    <col min="15860" max="15860" width="16.69921875" style="2" customWidth="1"/>
    <col min="15861" max="15861" width="0.69921875" style="2" customWidth="1"/>
    <col min="15862" max="15862" width="17" style="2" customWidth="1"/>
    <col min="15863" max="15863" width="0.69921875" style="2" customWidth="1"/>
    <col min="15864" max="15864" width="17.3984375" style="2" customWidth="1"/>
    <col min="15865" max="15865" width="13" style="2" bestFit="1" customWidth="1"/>
    <col min="15866" max="15870" width="0" style="2" hidden="1" customWidth="1"/>
    <col min="15871" max="16109" width="10.09765625" style="2"/>
    <col min="16110" max="16110" width="6.3984375" style="2" customWidth="1"/>
    <col min="16111" max="16111" width="26.69921875" style="2" customWidth="1"/>
    <col min="16112" max="16112" width="9" style="2" customWidth="1"/>
    <col min="16113" max="16113" width="0.69921875" style="2" customWidth="1"/>
    <col min="16114" max="16114" width="16.296875" style="2" customWidth="1"/>
    <col min="16115" max="16115" width="0.69921875" style="2" customWidth="1"/>
    <col min="16116" max="16116" width="16.69921875" style="2" customWidth="1"/>
    <col min="16117" max="16117" width="0.69921875" style="2" customWidth="1"/>
    <col min="16118" max="16118" width="17" style="2" customWidth="1"/>
    <col min="16119" max="16119" width="0.69921875" style="2" customWidth="1"/>
    <col min="16120" max="16120" width="17.3984375" style="2" customWidth="1"/>
    <col min="16121" max="16121" width="13" style="2" bestFit="1" customWidth="1"/>
    <col min="16122" max="16126" width="0" style="2" hidden="1" customWidth="1"/>
    <col min="16127" max="16384" width="10.09765625" style="2"/>
  </cols>
  <sheetData>
    <row r="1" spans="1:14" ht="24" customHeight="1">
      <c r="A1" s="77" t="s">
        <v>1</v>
      </c>
    </row>
    <row r="2" spans="1:14" ht="24" customHeight="1">
      <c r="A2" s="105" t="s">
        <v>52</v>
      </c>
    </row>
    <row r="3" spans="1:14" ht="24" customHeight="1">
      <c r="A3" s="24" t="s">
        <v>178</v>
      </c>
    </row>
    <row r="4" spans="1:14" ht="24" customHeight="1"/>
    <row r="5" spans="1:14" ht="24" customHeight="1">
      <c r="H5" s="167" t="s">
        <v>9</v>
      </c>
      <c r="I5" s="167"/>
      <c r="J5" s="167"/>
      <c r="L5" s="167" t="s">
        <v>10</v>
      </c>
      <c r="M5" s="167"/>
      <c r="N5" s="167"/>
    </row>
    <row r="6" spans="1:14" ht="24" customHeight="1">
      <c r="F6" s="78" t="s">
        <v>11</v>
      </c>
      <c r="H6" s="127">
        <v>2020</v>
      </c>
      <c r="J6" s="127">
        <v>2019</v>
      </c>
      <c r="L6" s="127">
        <v>2020</v>
      </c>
      <c r="N6" s="127">
        <v>2019</v>
      </c>
    </row>
    <row r="7" spans="1:14" ht="24" customHeight="1">
      <c r="A7" s="2" t="s">
        <v>53</v>
      </c>
      <c r="E7" s="9"/>
      <c r="F7" s="4"/>
      <c r="H7" s="25">
        <v>89562293.369999975</v>
      </c>
      <c r="I7" s="25"/>
      <c r="J7" s="25">
        <v>201434096.25999999</v>
      </c>
      <c r="L7" s="25">
        <v>18454610.490000002</v>
      </c>
      <c r="M7" s="25"/>
      <c r="N7" s="25">
        <v>53577647.199999996</v>
      </c>
    </row>
    <row r="8" spans="1:14" ht="24" customHeight="1">
      <c r="A8" s="38" t="s">
        <v>54</v>
      </c>
      <c r="E8" s="9"/>
      <c r="G8" s="25"/>
      <c r="H8" s="27">
        <v>-66354643.409999996</v>
      </c>
      <c r="I8" s="25"/>
      <c r="J8" s="27">
        <v>-143578354.84999999</v>
      </c>
      <c r="K8" s="25"/>
      <c r="L8" s="27">
        <v>-14305769.639999997</v>
      </c>
      <c r="M8" s="25"/>
      <c r="N8" s="27">
        <v>-39855815.090000018</v>
      </c>
    </row>
    <row r="9" spans="1:14" ht="24" customHeight="1">
      <c r="A9" s="79" t="s">
        <v>55</v>
      </c>
      <c r="E9" s="9"/>
      <c r="G9" s="25">
        <f t="shared" ref="G9" si="0">SUM(G7:G8)</f>
        <v>0</v>
      </c>
      <c r="H9" s="25">
        <f>SUM(H7:H8)</f>
        <v>23207649.959999979</v>
      </c>
      <c r="I9" s="25"/>
      <c r="J9" s="25">
        <f>SUM(J7:J8)</f>
        <v>57855741.409999996</v>
      </c>
      <c r="K9" s="9"/>
      <c r="L9" s="25">
        <f>SUM(L7:L8)</f>
        <v>4148840.8500000052</v>
      </c>
      <c r="M9" s="25"/>
      <c r="N9" s="25">
        <f>SUM(N7:N8)</f>
        <v>13721832.109999977</v>
      </c>
    </row>
    <row r="10" spans="1:14" ht="24" customHeight="1">
      <c r="A10" s="2" t="s">
        <v>56</v>
      </c>
      <c r="E10" s="9"/>
      <c r="F10" s="4"/>
      <c r="G10" s="28"/>
      <c r="H10" s="27">
        <v>2476997.35</v>
      </c>
      <c r="I10" s="25"/>
      <c r="J10" s="27">
        <v>3699599.8299999991</v>
      </c>
      <c r="L10" s="27">
        <v>497721.52999999991</v>
      </c>
      <c r="M10" s="25"/>
      <c r="N10" s="27">
        <v>12684793.580000002</v>
      </c>
    </row>
    <row r="11" spans="1:14" ht="24" customHeight="1">
      <c r="A11" s="79" t="s">
        <v>57</v>
      </c>
      <c r="E11" s="9"/>
      <c r="G11" s="28">
        <f t="shared" ref="G11:H11" si="1">G9+G10</f>
        <v>0</v>
      </c>
      <c r="H11" s="26">
        <f t="shared" si="1"/>
        <v>25684647.30999998</v>
      </c>
      <c r="I11" s="25"/>
      <c r="J11" s="26">
        <f t="shared" ref="J11" si="2">J9+J10</f>
        <v>61555341.239999995</v>
      </c>
      <c r="K11" s="9"/>
      <c r="L11" s="26">
        <f>L9+L10</f>
        <v>4646562.3800000055</v>
      </c>
      <c r="M11" s="25"/>
      <c r="N11" s="26">
        <f>N9+N10</f>
        <v>26406625.689999979</v>
      </c>
    </row>
    <row r="12" spans="1:14" ht="24" customHeight="1">
      <c r="A12" s="2" t="s">
        <v>58</v>
      </c>
      <c r="E12" s="9"/>
      <c r="H12" s="25">
        <v>-7283261.8999999985</v>
      </c>
      <c r="I12" s="25"/>
      <c r="J12" s="25">
        <v>-20988949.439999998</v>
      </c>
      <c r="L12" s="25">
        <v>-939269.79</v>
      </c>
      <c r="M12" s="25"/>
      <c r="N12" s="25">
        <v>-4043293.3199999984</v>
      </c>
    </row>
    <row r="13" spans="1:14" ht="24" customHeight="1">
      <c r="A13" s="2" t="s">
        <v>59</v>
      </c>
      <c r="E13" s="9"/>
      <c r="F13" s="4"/>
      <c r="H13" s="27">
        <v>-24764695.809999995</v>
      </c>
      <c r="I13" s="25"/>
      <c r="J13" s="27">
        <v>-31727477.370000001</v>
      </c>
      <c r="L13" s="27">
        <v>-9358988.0899999905</v>
      </c>
      <c r="M13" s="25"/>
      <c r="N13" s="27">
        <v>-13411621.080000004</v>
      </c>
    </row>
    <row r="14" spans="1:14" ht="24" customHeight="1">
      <c r="A14" s="2" t="s">
        <v>163</v>
      </c>
      <c r="E14" s="9"/>
      <c r="F14" s="4"/>
      <c r="H14" s="25">
        <f>SUM(H11:H13)</f>
        <v>-6363310.4000000134</v>
      </c>
      <c r="I14" s="25"/>
      <c r="J14" s="25">
        <f>SUM(J11:J13)</f>
        <v>8838914.429999996</v>
      </c>
      <c r="L14" s="25">
        <f>SUM(L11:L13)</f>
        <v>-5651695.4999999851</v>
      </c>
      <c r="M14" s="25"/>
      <c r="N14" s="25">
        <f>SUM(N11:N13)</f>
        <v>8951711.2899999786</v>
      </c>
    </row>
    <row r="15" spans="1:14" ht="24" customHeight="1">
      <c r="A15" s="2" t="s">
        <v>60</v>
      </c>
      <c r="E15" s="9"/>
      <c r="F15" s="4"/>
      <c r="H15" s="27">
        <v>-4307109.4400000013</v>
      </c>
      <c r="I15" s="25"/>
      <c r="J15" s="27">
        <v>-2740021.63</v>
      </c>
      <c r="L15" s="27">
        <v>-1192896.3500000001</v>
      </c>
      <c r="M15" s="25"/>
      <c r="N15" s="27">
        <v>-1406827.6899999997</v>
      </c>
    </row>
    <row r="16" spans="1:14" ht="24" customHeight="1">
      <c r="A16" s="3" t="s">
        <v>61</v>
      </c>
      <c r="E16" s="9"/>
      <c r="H16" s="25">
        <f>SUM(H14:H15)</f>
        <v>-10670419.840000015</v>
      </c>
      <c r="I16" s="25"/>
      <c r="J16" s="25">
        <f>SUM(J14:J15)</f>
        <v>6098892.7999999961</v>
      </c>
      <c r="L16" s="25">
        <f>SUM(L14:L15)</f>
        <v>-6844591.8499999847</v>
      </c>
      <c r="M16" s="25"/>
      <c r="N16" s="25">
        <f>SUM(N14:N15)</f>
        <v>7544883.5999999791</v>
      </c>
    </row>
    <row r="17" spans="1:15" ht="24" customHeight="1">
      <c r="A17" s="2" t="s">
        <v>62</v>
      </c>
      <c r="E17" s="9"/>
      <c r="F17" s="4">
        <v>15</v>
      </c>
      <c r="H17" s="27">
        <v>2470961.35</v>
      </c>
      <c r="I17" s="25"/>
      <c r="J17" s="27">
        <v>-1798168.3599999999</v>
      </c>
      <c r="L17" s="27">
        <v>1329429.3400000003</v>
      </c>
      <c r="M17" s="25"/>
      <c r="N17" s="27">
        <v>611415.18999999994</v>
      </c>
    </row>
    <row r="18" spans="1:15" ht="24" customHeight="1">
      <c r="A18" s="79" t="s">
        <v>135</v>
      </c>
      <c r="E18" s="9"/>
      <c r="F18" s="4"/>
      <c r="H18" s="26">
        <f>H16+H17</f>
        <v>-8199458.4900000151</v>
      </c>
      <c r="I18" s="25"/>
      <c r="J18" s="26">
        <f>J16+J17</f>
        <v>4300724.4399999958</v>
      </c>
      <c r="L18" s="26">
        <f>L16+L17</f>
        <v>-5515162.5099999849</v>
      </c>
      <c r="M18" s="25"/>
      <c r="N18" s="26">
        <f>N16+N17</f>
        <v>8156298.7899999786</v>
      </c>
      <c r="O18" s="9"/>
    </row>
    <row r="19" spans="1:15" ht="24" customHeight="1">
      <c r="A19" s="79"/>
      <c r="F19" s="4"/>
      <c r="H19" s="28"/>
      <c r="I19" s="25"/>
      <c r="J19" s="28"/>
      <c r="L19" s="28"/>
      <c r="M19" s="25"/>
      <c r="N19" s="28"/>
    </row>
    <row r="20" spans="1:15" ht="24" customHeight="1">
      <c r="A20" s="106" t="s">
        <v>63</v>
      </c>
      <c r="B20" s="90"/>
      <c r="C20" s="90"/>
      <c r="D20" s="90"/>
      <c r="E20" s="90"/>
      <c r="F20" s="90"/>
      <c r="G20" s="90"/>
      <c r="H20" s="42"/>
      <c r="I20" s="25"/>
      <c r="J20" s="42"/>
      <c r="K20" s="43"/>
      <c r="L20" s="42"/>
      <c r="M20" s="42"/>
      <c r="N20" s="42"/>
    </row>
    <row r="21" spans="1:15" ht="24" customHeight="1">
      <c r="A21" s="106"/>
      <c r="B21" s="90" t="s">
        <v>65</v>
      </c>
      <c r="C21" s="90"/>
      <c r="D21" s="90"/>
      <c r="E21" s="90"/>
      <c r="F21" s="90"/>
      <c r="G21" s="90"/>
      <c r="H21" s="42"/>
      <c r="I21" s="25"/>
      <c r="J21" s="42"/>
      <c r="K21" s="43"/>
      <c r="L21" s="42"/>
      <c r="M21" s="42"/>
      <c r="N21" s="42"/>
    </row>
    <row r="22" spans="1:15" ht="24" customHeight="1">
      <c r="B22" s="107" t="s">
        <v>64</v>
      </c>
      <c r="C22" s="107"/>
      <c r="D22" s="107"/>
      <c r="E22" s="107"/>
      <c r="F22" s="90"/>
      <c r="G22" s="90"/>
      <c r="H22" s="48">
        <v>0</v>
      </c>
      <c r="I22" s="25"/>
      <c r="J22" s="48">
        <v>0</v>
      </c>
      <c r="K22" s="47"/>
      <c r="L22" s="48">
        <v>0</v>
      </c>
      <c r="M22" s="47"/>
      <c r="N22" s="48">
        <v>0</v>
      </c>
    </row>
    <row r="23" spans="1:15" ht="24" customHeight="1" thickBot="1">
      <c r="A23" s="108" t="s">
        <v>66</v>
      </c>
      <c r="B23" s="90"/>
      <c r="C23" s="90"/>
      <c r="D23" s="90"/>
      <c r="E23" s="90"/>
      <c r="F23" s="90"/>
      <c r="G23" s="90"/>
      <c r="H23" s="49">
        <f>H22+H18</f>
        <v>-8199458.4900000151</v>
      </c>
      <c r="I23" s="25"/>
      <c r="J23" s="49">
        <f>J22+J18</f>
        <v>4300724.4399999958</v>
      </c>
      <c r="K23" s="47"/>
      <c r="L23" s="49">
        <f>L22+L18</f>
        <v>-5515162.5099999849</v>
      </c>
      <c r="M23" s="47"/>
      <c r="N23" s="49">
        <f>N22+N18</f>
        <v>8156298.7899999786</v>
      </c>
    </row>
    <row r="24" spans="1:15" ht="24" customHeight="1" thickTop="1">
      <c r="A24" s="90"/>
      <c r="B24" s="90"/>
      <c r="C24" s="90"/>
      <c r="D24" s="90"/>
      <c r="E24" s="90"/>
      <c r="F24" s="90"/>
      <c r="G24" s="90"/>
      <c r="H24" s="40"/>
      <c r="I24" s="25"/>
      <c r="J24" s="40"/>
      <c r="K24" s="40"/>
      <c r="L24" s="41"/>
      <c r="M24" s="41"/>
      <c r="N24" s="41"/>
    </row>
    <row r="25" spans="1:15" ht="24" customHeight="1">
      <c r="A25" s="106" t="s">
        <v>67</v>
      </c>
      <c r="B25" s="90"/>
      <c r="C25" s="90"/>
      <c r="D25" s="90"/>
      <c r="E25" s="90"/>
      <c r="F25" s="90"/>
      <c r="G25" s="90"/>
      <c r="H25" s="39"/>
      <c r="I25" s="25"/>
      <c r="J25" s="39"/>
      <c r="K25" s="40"/>
      <c r="L25" s="39"/>
      <c r="M25" s="39"/>
      <c r="N25" s="39"/>
    </row>
    <row r="26" spans="1:15" ht="24" customHeight="1">
      <c r="A26" s="107" t="s">
        <v>68</v>
      </c>
      <c r="B26" s="90"/>
      <c r="C26" s="90"/>
      <c r="D26" s="90"/>
      <c r="E26" s="90"/>
      <c r="F26" s="90"/>
      <c r="G26" s="90"/>
      <c r="H26" s="46">
        <f>H28-H27</f>
        <v>-8199577.2400000151</v>
      </c>
      <c r="I26" s="25"/>
      <c r="J26" s="46">
        <f>+J28-J27</f>
        <v>4299764.0399999954</v>
      </c>
      <c r="K26" s="46"/>
      <c r="L26" s="46">
        <f>+L23</f>
        <v>-5515162.5099999849</v>
      </c>
      <c r="M26" s="46"/>
      <c r="N26" s="46">
        <f>+N23</f>
        <v>8156298.7899999786</v>
      </c>
    </row>
    <row r="27" spans="1:15" ht="24" customHeight="1">
      <c r="A27" s="107" t="s">
        <v>49</v>
      </c>
      <c r="B27" s="90"/>
      <c r="C27" s="90"/>
      <c r="D27" s="90"/>
      <c r="E27" s="90"/>
      <c r="F27" s="90"/>
      <c r="G27" s="90"/>
      <c r="H27" s="121">
        <v>118.75</v>
      </c>
      <c r="I27" s="25"/>
      <c r="J27" s="121">
        <v>960.39999999999986</v>
      </c>
      <c r="K27" s="47"/>
      <c r="L27" s="48">
        <v>0</v>
      </c>
      <c r="M27" s="47"/>
      <c r="N27" s="48">
        <v>0</v>
      </c>
    </row>
    <row r="28" spans="1:15" ht="24" customHeight="1" thickBot="1">
      <c r="A28" s="108"/>
      <c r="B28" s="90"/>
      <c r="C28" s="90"/>
      <c r="D28" s="90"/>
      <c r="E28" s="90"/>
      <c r="F28" s="90"/>
      <c r="G28" s="90"/>
      <c r="H28" s="50">
        <f>H18</f>
        <v>-8199458.4900000151</v>
      </c>
      <c r="I28" s="25"/>
      <c r="J28" s="50">
        <f>J18</f>
        <v>4300724.4399999958</v>
      </c>
      <c r="K28" s="47"/>
      <c r="L28" s="50">
        <f>L18</f>
        <v>-5515162.5099999849</v>
      </c>
      <c r="M28" s="47"/>
      <c r="N28" s="50">
        <f>N18</f>
        <v>8156298.7899999786</v>
      </c>
    </row>
    <row r="29" spans="1:15" ht="24" customHeight="1" thickTop="1">
      <c r="A29" s="90"/>
      <c r="B29" s="90"/>
      <c r="C29" s="90"/>
      <c r="D29" s="90"/>
      <c r="E29" s="90"/>
      <c r="F29" s="90"/>
      <c r="G29" s="90"/>
      <c r="H29" s="47"/>
      <c r="I29" s="25"/>
      <c r="J29" s="47"/>
      <c r="K29" s="47"/>
      <c r="L29" s="109"/>
      <c r="M29" s="109"/>
      <c r="N29" s="109"/>
    </row>
    <row r="30" spans="1:15" ht="24" customHeight="1">
      <c r="A30" s="106" t="s">
        <v>69</v>
      </c>
      <c r="B30" s="90"/>
      <c r="C30" s="90"/>
      <c r="D30" s="90"/>
      <c r="E30" s="90"/>
      <c r="F30" s="90"/>
      <c r="G30" s="90"/>
      <c r="H30" s="47"/>
      <c r="I30" s="25"/>
      <c r="J30" s="47"/>
      <c r="K30" s="47"/>
      <c r="L30" s="47"/>
      <c r="M30" s="47"/>
      <c r="N30" s="47"/>
    </row>
    <row r="31" spans="1:15" ht="24" customHeight="1">
      <c r="A31" s="107" t="s">
        <v>68</v>
      </c>
      <c r="B31" s="90"/>
      <c r="C31" s="90"/>
      <c r="D31" s="90"/>
      <c r="E31" s="90"/>
      <c r="F31" s="90"/>
      <c r="G31" s="90"/>
      <c r="H31" s="46">
        <f>+H33-H32</f>
        <v>-8199577.2400000151</v>
      </c>
      <c r="I31" s="25"/>
      <c r="J31" s="46">
        <f>+J33-J32</f>
        <v>4299764.0399999954</v>
      </c>
      <c r="K31" s="46"/>
      <c r="L31" s="46">
        <f>+L33-L32</f>
        <v>-5515162.5099999849</v>
      </c>
      <c r="M31" s="46"/>
      <c r="N31" s="46">
        <f>+N33-N32</f>
        <v>8156298.7899999786</v>
      </c>
    </row>
    <row r="32" spans="1:15" ht="24" customHeight="1">
      <c r="A32" s="107" t="s">
        <v>49</v>
      </c>
      <c r="B32" s="90"/>
      <c r="C32" s="90"/>
      <c r="D32" s="90"/>
      <c r="E32" s="90"/>
      <c r="F32" s="90"/>
      <c r="G32" s="90"/>
      <c r="H32" s="121">
        <v>118.75</v>
      </c>
      <c r="I32" s="25"/>
      <c r="J32" s="121">
        <v>960.39999999999986</v>
      </c>
      <c r="K32" s="47"/>
      <c r="L32" s="48">
        <v>0</v>
      </c>
      <c r="M32" s="46"/>
      <c r="N32" s="48">
        <v>0</v>
      </c>
    </row>
    <row r="33" spans="1:14" ht="24" customHeight="1" thickBot="1">
      <c r="A33" s="107"/>
      <c r="B33" s="90"/>
      <c r="C33" s="90"/>
      <c r="D33" s="90"/>
      <c r="E33" s="90"/>
      <c r="F33" s="90"/>
      <c r="G33" s="90"/>
      <c r="H33" s="50">
        <f>H23</f>
        <v>-8199458.4900000151</v>
      </c>
      <c r="I33" s="47"/>
      <c r="J33" s="50">
        <f>J23</f>
        <v>4300724.4399999958</v>
      </c>
      <c r="K33" s="47"/>
      <c r="L33" s="50">
        <f>L23</f>
        <v>-5515162.5099999849</v>
      </c>
      <c r="M33" s="46"/>
      <c r="N33" s="50">
        <f>N23</f>
        <v>8156298.7899999786</v>
      </c>
    </row>
    <row r="34" spans="1:14" ht="24" customHeight="1" thickTop="1">
      <c r="A34" s="107"/>
      <c r="B34" s="90"/>
      <c r="C34" s="90"/>
      <c r="D34" s="90"/>
      <c r="E34" s="90"/>
      <c r="F34" s="90"/>
      <c r="G34" s="90"/>
      <c r="H34" s="42"/>
      <c r="I34" s="39"/>
      <c r="J34" s="42"/>
      <c r="K34" s="40"/>
      <c r="L34" s="42"/>
      <c r="M34" s="39"/>
      <c r="N34" s="42"/>
    </row>
    <row r="35" spans="1:14" ht="24" customHeight="1">
      <c r="A35" s="110" t="s">
        <v>70</v>
      </c>
      <c r="B35" s="90"/>
      <c r="C35" s="90"/>
      <c r="D35" s="90"/>
      <c r="E35" s="90"/>
      <c r="F35" s="1"/>
      <c r="G35" s="90"/>
      <c r="H35" s="42"/>
      <c r="I35" s="40"/>
      <c r="J35" s="42"/>
      <c r="K35" s="40"/>
      <c r="L35" s="40"/>
      <c r="M35" s="40"/>
      <c r="N35" s="40"/>
    </row>
    <row r="36" spans="1:14" ht="24" customHeight="1" thickBot="1">
      <c r="A36" s="107" t="s">
        <v>71</v>
      </c>
      <c r="B36" s="90"/>
      <c r="C36" s="90"/>
      <c r="D36" s="90"/>
      <c r="E36" s="90"/>
      <c r="F36" s="90"/>
      <c r="G36" s="90"/>
      <c r="H36" s="111">
        <f>H26/H37</f>
        <v>-3.4164905166666731E-2</v>
      </c>
      <c r="I36" s="112"/>
      <c r="J36" s="111">
        <f>J26/J37</f>
        <v>2.1498820199999977E-2</v>
      </c>
      <c r="K36" s="112"/>
      <c r="L36" s="111">
        <f>L26/L37</f>
        <v>-2.2979843791666604E-2</v>
      </c>
      <c r="M36" s="112"/>
      <c r="N36" s="111">
        <f>N26/N37</f>
        <v>4.0781493949999893E-2</v>
      </c>
    </row>
    <row r="37" spans="1:14" ht="24" customHeight="1" thickTop="1" thickBot="1">
      <c r="A37" s="107" t="s">
        <v>72</v>
      </c>
      <c r="B37" s="90"/>
      <c r="C37" s="90"/>
      <c r="D37" s="90"/>
      <c r="E37" s="90"/>
      <c r="F37" s="90"/>
      <c r="G37" s="90"/>
      <c r="H37" s="162">
        <v>240000000</v>
      </c>
      <c r="I37" s="85"/>
      <c r="J37" s="162">
        <v>200000000</v>
      </c>
      <c r="K37" s="85"/>
      <c r="L37" s="162">
        <v>240000000</v>
      </c>
      <c r="M37" s="85"/>
      <c r="N37" s="162">
        <v>200000000</v>
      </c>
    </row>
    <row r="38" spans="1:14" ht="24" customHeight="1" thickTop="1"/>
    <row r="39" spans="1:14" ht="24" customHeight="1">
      <c r="A39" s="98" t="s">
        <v>137</v>
      </c>
    </row>
    <row r="40" spans="1:14" ht="23.5" customHeight="1">
      <c r="J40" s="143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O40"/>
  <sheetViews>
    <sheetView topLeftCell="A22" zoomScale="95" zoomScaleNormal="95" zoomScaleSheetLayoutView="100" workbookViewId="0">
      <selection activeCell="A27" sqref="A27"/>
    </sheetView>
  </sheetViews>
  <sheetFormatPr defaultColWidth="10.09765625" defaultRowHeight="23.5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8984375" style="2" customWidth="1"/>
    <col min="8" max="8" width="14.69921875" style="2" customWidth="1"/>
    <col min="9" max="9" width="1.296875" style="2" customWidth="1"/>
    <col min="10" max="10" width="14.69921875" style="2" customWidth="1"/>
    <col min="11" max="11" width="1.296875" style="2" customWidth="1"/>
    <col min="12" max="12" width="14.69921875" style="2" customWidth="1"/>
    <col min="13" max="13" width="1.296875" style="2" customWidth="1"/>
    <col min="14" max="14" width="14.69921875" style="2" customWidth="1"/>
    <col min="15" max="15" width="1.69921875" style="2" customWidth="1"/>
    <col min="16" max="236" width="10.09765625" style="2"/>
    <col min="237" max="237" width="6.3984375" style="2" customWidth="1"/>
    <col min="238" max="238" width="26.69921875" style="2" customWidth="1"/>
    <col min="239" max="239" width="9" style="2" customWidth="1"/>
    <col min="240" max="240" width="0.69921875" style="2" customWidth="1"/>
    <col min="241" max="241" width="16.296875" style="2" customWidth="1"/>
    <col min="242" max="242" width="0.69921875" style="2" customWidth="1"/>
    <col min="243" max="243" width="16.69921875" style="2" customWidth="1"/>
    <col min="244" max="244" width="0.69921875" style="2" customWidth="1"/>
    <col min="245" max="245" width="17" style="2" customWidth="1"/>
    <col min="246" max="246" width="0.69921875" style="2" customWidth="1"/>
    <col min="247" max="247" width="17.3984375" style="2" customWidth="1"/>
    <col min="248" max="248" width="13" style="2" bestFit="1" customWidth="1"/>
    <col min="249" max="253" width="0" style="2" hidden="1" customWidth="1"/>
    <col min="254" max="492" width="10.09765625" style="2"/>
    <col min="493" max="493" width="6.3984375" style="2" customWidth="1"/>
    <col min="494" max="494" width="26.69921875" style="2" customWidth="1"/>
    <col min="495" max="495" width="9" style="2" customWidth="1"/>
    <col min="496" max="496" width="0.69921875" style="2" customWidth="1"/>
    <col min="497" max="497" width="16.296875" style="2" customWidth="1"/>
    <col min="498" max="498" width="0.69921875" style="2" customWidth="1"/>
    <col min="499" max="499" width="16.69921875" style="2" customWidth="1"/>
    <col min="500" max="500" width="0.69921875" style="2" customWidth="1"/>
    <col min="501" max="501" width="17" style="2" customWidth="1"/>
    <col min="502" max="502" width="0.69921875" style="2" customWidth="1"/>
    <col min="503" max="503" width="17.3984375" style="2" customWidth="1"/>
    <col min="504" max="504" width="13" style="2" bestFit="1" customWidth="1"/>
    <col min="505" max="509" width="0" style="2" hidden="1" customWidth="1"/>
    <col min="510" max="748" width="10.09765625" style="2"/>
    <col min="749" max="749" width="6.3984375" style="2" customWidth="1"/>
    <col min="750" max="750" width="26.69921875" style="2" customWidth="1"/>
    <col min="751" max="751" width="9" style="2" customWidth="1"/>
    <col min="752" max="752" width="0.69921875" style="2" customWidth="1"/>
    <col min="753" max="753" width="16.296875" style="2" customWidth="1"/>
    <col min="754" max="754" width="0.69921875" style="2" customWidth="1"/>
    <col min="755" max="755" width="16.69921875" style="2" customWidth="1"/>
    <col min="756" max="756" width="0.69921875" style="2" customWidth="1"/>
    <col min="757" max="757" width="17" style="2" customWidth="1"/>
    <col min="758" max="758" width="0.69921875" style="2" customWidth="1"/>
    <col min="759" max="759" width="17.3984375" style="2" customWidth="1"/>
    <col min="760" max="760" width="13" style="2" bestFit="1" customWidth="1"/>
    <col min="761" max="765" width="0" style="2" hidden="1" customWidth="1"/>
    <col min="766" max="1004" width="10.09765625" style="2"/>
    <col min="1005" max="1005" width="6.3984375" style="2" customWidth="1"/>
    <col min="1006" max="1006" width="26.69921875" style="2" customWidth="1"/>
    <col min="1007" max="1007" width="9" style="2" customWidth="1"/>
    <col min="1008" max="1008" width="0.69921875" style="2" customWidth="1"/>
    <col min="1009" max="1009" width="16.296875" style="2" customWidth="1"/>
    <col min="1010" max="1010" width="0.69921875" style="2" customWidth="1"/>
    <col min="1011" max="1011" width="16.69921875" style="2" customWidth="1"/>
    <col min="1012" max="1012" width="0.69921875" style="2" customWidth="1"/>
    <col min="1013" max="1013" width="17" style="2" customWidth="1"/>
    <col min="1014" max="1014" width="0.69921875" style="2" customWidth="1"/>
    <col min="1015" max="1015" width="17.3984375" style="2" customWidth="1"/>
    <col min="1016" max="1016" width="13" style="2" bestFit="1" customWidth="1"/>
    <col min="1017" max="1021" width="0" style="2" hidden="1" customWidth="1"/>
    <col min="1022" max="1260" width="10.09765625" style="2"/>
    <col min="1261" max="1261" width="6.3984375" style="2" customWidth="1"/>
    <col min="1262" max="1262" width="26.69921875" style="2" customWidth="1"/>
    <col min="1263" max="1263" width="9" style="2" customWidth="1"/>
    <col min="1264" max="1264" width="0.69921875" style="2" customWidth="1"/>
    <col min="1265" max="1265" width="16.296875" style="2" customWidth="1"/>
    <col min="1266" max="1266" width="0.69921875" style="2" customWidth="1"/>
    <col min="1267" max="1267" width="16.69921875" style="2" customWidth="1"/>
    <col min="1268" max="1268" width="0.69921875" style="2" customWidth="1"/>
    <col min="1269" max="1269" width="17" style="2" customWidth="1"/>
    <col min="1270" max="1270" width="0.69921875" style="2" customWidth="1"/>
    <col min="1271" max="1271" width="17.3984375" style="2" customWidth="1"/>
    <col min="1272" max="1272" width="13" style="2" bestFit="1" customWidth="1"/>
    <col min="1273" max="1277" width="0" style="2" hidden="1" customWidth="1"/>
    <col min="1278" max="1516" width="10.09765625" style="2"/>
    <col min="1517" max="1517" width="6.3984375" style="2" customWidth="1"/>
    <col min="1518" max="1518" width="26.69921875" style="2" customWidth="1"/>
    <col min="1519" max="1519" width="9" style="2" customWidth="1"/>
    <col min="1520" max="1520" width="0.69921875" style="2" customWidth="1"/>
    <col min="1521" max="1521" width="16.296875" style="2" customWidth="1"/>
    <col min="1522" max="1522" width="0.69921875" style="2" customWidth="1"/>
    <col min="1523" max="1523" width="16.69921875" style="2" customWidth="1"/>
    <col min="1524" max="1524" width="0.69921875" style="2" customWidth="1"/>
    <col min="1525" max="1525" width="17" style="2" customWidth="1"/>
    <col min="1526" max="1526" width="0.69921875" style="2" customWidth="1"/>
    <col min="1527" max="1527" width="17.3984375" style="2" customWidth="1"/>
    <col min="1528" max="1528" width="13" style="2" bestFit="1" customWidth="1"/>
    <col min="1529" max="1533" width="0" style="2" hidden="1" customWidth="1"/>
    <col min="1534" max="1772" width="10.09765625" style="2"/>
    <col min="1773" max="1773" width="6.3984375" style="2" customWidth="1"/>
    <col min="1774" max="1774" width="26.69921875" style="2" customWidth="1"/>
    <col min="1775" max="1775" width="9" style="2" customWidth="1"/>
    <col min="1776" max="1776" width="0.69921875" style="2" customWidth="1"/>
    <col min="1777" max="1777" width="16.296875" style="2" customWidth="1"/>
    <col min="1778" max="1778" width="0.69921875" style="2" customWidth="1"/>
    <col min="1779" max="1779" width="16.69921875" style="2" customWidth="1"/>
    <col min="1780" max="1780" width="0.69921875" style="2" customWidth="1"/>
    <col min="1781" max="1781" width="17" style="2" customWidth="1"/>
    <col min="1782" max="1782" width="0.69921875" style="2" customWidth="1"/>
    <col min="1783" max="1783" width="17.3984375" style="2" customWidth="1"/>
    <col min="1784" max="1784" width="13" style="2" bestFit="1" customWidth="1"/>
    <col min="1785" max="1789" width="0" style="2" hidden="1" customWidth="1"/>
    <col min="1790" max="2028" width="10.09765625" style="2"/>
    <col min="2029" max="2029" width="6.3984375" style="2" customWidth="1"/>
    <col min="2030" max="2030" width="26.69921875" style="2" customWidth="1"/>
    <col min="2031" max="2031" width="9" style="2" customWidth="1"/>
    <col min="2032" max="2032" width="0.69921875" style="2" customWidth="1"/>
    <col min="2033" max="2033" width="16.296875" style="2" customWidth="1"/>
    <col min="2034" max="2034" width="0.69921875" style="2" customWidth="1"/>
    <col min="2035" max="2035" width="16.69921875" style="2" customWidth="1"/>
    <col min="2036" max="2036" width="0.69921875" style="2" customWidth="1"/>
    <col min="2037" max="2037" width="17" style="2" customWidth="1"/>
    <col min="2038" max="2038" width="0.69921875" style="2" customWidth="1"/>
    <col min="2039" max="2039" width="17.3984375" style="2" customWidth="1"/>
    <col min="2040" max="2040" width="13" style="2" bestFit="1" customWidth="1"/>
    <col min="2041" max="2045" width="0" style="2" hidden="1" customWidth="1"/>
    <col min="2046" max="2284" width="10.09765625" style="2"/>
    <col min="2285" max="2285" width="6.3984375" style="2" customWidth="1"/>
    <col min="2286" max="2286" width="26.69921875" style="2" customWidth="1"/>
    <col min="2287" max="2287" width="9" style="2" customWidth="1"/>
    <col min="2288" max="2288" width="0.69921875" style="2" customWidth="1"/>
    <col min="2289" max="2289" width="16.296875" style="2" customWidth="1"/>
    <col min="2290" max="2290" width="0.69921875" style="2" customWidth="1"/>
    <col min="2291" max="2291" width="16.69921875" style="2" customWidth="1"/>
    <col min="2292" max="2292" width="0.69921875" style="2" customWidth="1"/>
    <col min="2293" max="2293" width="17" style="2" customWidth="1"/>
    <col min="2294" max="2294" width="0.69921875" style="2" customWidth="1"/>
    <col min="2295" max="2295" width="17.3984375" style="2" customWidth="1"/>
    <col min="2296" max="2296" width="13" style="2" bestFit="1" customWidth="1"/>
    <col min="2297" max="2301" width="0" style="2" hidden="1" customWidth="1"/>
    <col min="2302" max="2540" width="10.09765625" style="2"/>
    <col min="2541" max="2541" width="6.3984375" style="2" customWidth="1"/>
    <col min="2542" max="2542" width="26.69921875" style="2" customWidth="1"/>
    <col min="2543" max="2543" width="9" style="2" customWidth="1"/>
    <col min="2544" max="2544" width="0.69921875" style="2" customWidth="1"/>
    <col min="2545" max="2545" width="16.296875" style="2" customWidth="1"/>
    <col min="2546" max="2546" width="0.69921875" style="2" customWidth="1"/>
    <col min="2547" max="2547" width="16.69921875" style="2" customWidth="1"/>
    <col min="2548" max="2548" width="0.69921875" style="2" customWidth="1"/>
    <col min="2549" max="2549" width="17" style="2" customWidth="1"/>
    <col min="2550" max="2550" width="0.69921875" style="2" customWidth="1"/>
    <col min="2551" max="2551" width="17.3984375" style="2" customWidth="1"/>
    <col min="2552" max="2552" width="13" style="2" bestFit="1" customWidth="1"/>
    <col min="2553" max="2557" width="0" style="2" hidden="1" customWidth="1"/>
    <col min="2558" max="2796" width="10.09765625" style="2"/>
    <col min="2797" max="2797" width="6.3984375" style="2" customWidth="1"/>
    <col min="2798" max="2798" width="26.69921875" style="2" customWidth="1"/>
    <col min="2799" max="2799" width="9" style="2" customWidth="1"/>
    <col min="2800" max="2800" width="0.69921875" style="2" customWidth="1"/>
    <col min="2801" max="2801" width="16.296875" style="2" customWidth="1"/>
    <col min="2802" max="2802" width="0.69921875" style="2" customWidth="1"/>
    <col min="2803" max="2803" width="16.69921875" style="2" customWidth="1"/>
    <col min="2804" max="2804" width="0.69921875" style="2" customWidth="1"/>
    <col min="2805" max="2805" width="17" style="2" customWidth="1"/>
    <col min="2806" max="2806" width="0.69921875" style="2" customWidth="1"/>
    <col min="2807" max="2807" width="17.3984375" style="2" customWidth="1"/>
    <col min="2808" max="2808" width="13" style="2" bestFit="1" customWidth="1"/>
    <col min="2809" max="2813" width="0" style="2" hidden="1" customWidth="1"/>
    <col min="2814" max="3052" width="10.09765625" style="2"/>
    <col min="3053" max="3053" width="6.3984375" style="2" customWidth="1"/>
    <col min="3054" max="3054" width="26.69921875" style="2" customWidth="1"/>
    <col min="3055" max="3055" width="9" style="2" customWidth="1"/>
    <col min="3056" max="3056" width="0.69921875" style="2" customWidth="1"/>
    <col min="3057" max="3057" width="16.296875" style="2" customWidth="1"/>
    <col min="3058" max="3058" width="0.69921875" style="2" customWidth="1"/>
    <col min="3059" max="3059" width="16.69921875" style="2" customWidth="1"/>
    <col min="3060" max="3060" width="0.69921875" style="2" customWidth="1"/>
    <col min="3061" max="3061" width="17" style="2" customWidth="1"/>
    <col min="3062" max="3062" width="0.69921875" style="2" customWidth="1"/>
    <col min="3063" max="3063" width="17.3984375" style="2" customWidth="1"/>
    <col min="3064" max="3064" width="13" style="2" bestFit="1" customWidth="1"/>
    <col min="3065" max="3069" width="0" style="2" hidden="1" customWidth="1"/>
    <col min="3070" max="3308" width="10.09765625" style="2"/>
    <col min="3309" max="3309" width="6.3984375" style="2" customWidth="1"/>
    <col min="3310" max="3310" width="26.69921875" style="2" customWidth="1"/>
    <col min="3311" max="3311" width="9" style="2" customWidth="1"/>
    <col min="3312" max="3312" width="0.69921875" style="2" customWidth="1"/>
    <col min="3313" max="3313" width="16.296875" style="2" customWidth="1"/>
    <col min="3314" max="3314" width="0.69921875" style="2" customWidth="1"/>
    <col min="3315" max="3315" width="16.69921875" style="2" customWidth="1"/>
    <col min="3316" max="3316" width="0.69921875" style="2" customWidth="1"/>
    <col min="3317" max="3317" width="17" style="2" customWidth="1"/>
    <col min="3318" max="3318" width="0.69921875" style="2" customWidth="1"/>
    <col min="3319" max="3319" width="17.3984375" style="2" customWidth="1"/>
    <col min="3320" max="3320" width="13" style="2" bestFit="1" customWidth="1"/>
    <col min="3321" max="3325" width="0" style="2" hidden="1" customWidth="1"/>
    <col min="3326" max="3564" width="10.09765625" style="2"/>
    <col min="3565" max="3565" width="6.3984375" style="2" customWidth="1"/>
    <col min="3566" max="3566" width="26.69921875" style="2" customWidth="1"/>
    <col min="3567" max="3567" width="9" style="2" customWidth="1"/>
    <col min="3568" max="3568" width="0.69921875" style="2" customWidth="1"/>
    <col min="3569" max="3569" width="16.296875" style="2" customWidth="1"/>
    <col min="3570" max="3570" width="0.69921875" style="2" customWidth="1"/>
    <col min="3571" max="3571" width="16.69921875" style="2" customWidth="1"/>
    <col min="3572" max="3572" width="0.69921875" style="2" customWidth="1"/>
    <col min="3573" max="3573" width="17" style="2" customWidth="1"/>
    <col min="3574" max="3574" width="0.69921875" style="2" customWidth="1"/>
    <col min="3575" max="3575" width="17.3984375" style="2" customWidth="1"/>
    <col min="3576" max="3576" width="13" style="2" bestFit="1" customWidth="1"/>
    <col min="3577" max="3581" width="0" style="2" hidden="1" customWidth="1"/>
    <col min="3582" max="3820" width="10.09765625" style="2"/>
    <col min="3821" max="3821" width="6.3984375" style="2" customWidth="1"/>
    <col min="3822" max="3822" width="26.69921875" style="2" customWidth="1"/>
    <col min="3823" max="3823" width="9" style="2" customWidth="1"/>
    <col min="3824" max="3824" width="0.69921875" style="2" customWidth="1"/>
    <col min="3825" max="3825" width="16.296875" style="2" customWidth="1"/>
    <col min="3826" max="3826" width="0.69921875" style="2" customWidth="1"/>
    <col min="3827" max="3827" width="16.69921875" style="2" customWidth="1"/>
    <col min="3828" max="3828" width="0.69921875" style="2" customWidth="1"/>
    <col min="3829" max="3829" width="17" style="2" customWidth="1"/>
    <col min="3830" max="3830" width="0.69921875" style="2" customWidth="1"/>
    <col min="3831" max="3831" width="17.3984375" style="2" customWidth="1"/>
    <col min="3832" max="3832" width="13" style="2" bestFit="1" customWidth="1"/>
    <col min="3833" max="3837" width="0" style="2" hidden="1" customWidth="1"/>
    <col min="3838" max="4076" width="10.09765625" style="2"/>
    <col min="4077" max="4077" width="6.3984375" style="2" customWidth="1"/>
    <col min="4078" max="4078" width="26.69921875" style="2" customWidth="1"/>
    <col min="4079" max="4079" width="9" style="2" customWidth="1"/>
    <col min="4080" max="4080" width="0.69921875" style="2" customWidth="1"/>
    <col min="4081" max="4081" width="16.296875" style="2" customWidth="1"/>
    <col min="4082" max="4082" width="0.69921875" style="2" customWidth="1"/>
    <col min="4083" max="4083" width="16.69921875" style="2" customWidth="1"/>
    <col min="4084" max="4084" width="0.69921875" style="2" customWidth="1"/>
    <col min="4085" max="4085" width="17" style="2" customWidth="1"/>
    <col min="4086" max="4086" width="0.69921875" style="2" customWidth="1"/>
    <col min="4087" max="4087" width="17.3984375" style="2" customWidth="1"/>
    <col min="4088" max="4088" width="13" style="2" bestFit="1" customWidth="1"/>
    <col min="4089" max="4093" width="0" style="2" hidden="1" customWidth="1"/>
    <col min="4094" max="4332" width="10.09765625" style="2"/>
    <col min="4333" max="4333" width="6.3984375" style="2" customWidth="1"/>
    <col min="4334" max="4334" width="26.69921875" style="2" customWidth="1"/>
    <col min="4335" max="4335" width="9" style="2" customWidth="1"/>
    <col min="4336" max="4336" width="0.69921875" style="2" customWidth="1"/>
    <col min="4337" max="4337" width="16.296875" style="2" customWidth="1"/>
    <col min="4338" max="4338" width="0.69921875" style="2" customWidth="1"/>
    <col min="4339" max="4339" width="16.69921875" style="2" customWidth="1"/>
    <col min="4340" max="4340" width="0.69921875" style="2" customWidth="1"/>
    <col min="4341" max="4341" width="17" style="2" customWidth="1"/>
    <col min="4342" max="4342" width="0.69921875" style="2" customWidth="1"/>
    <col min="4343" max="4343" width="17.3984375" style="2" customWidth="1"/>
    <col min="4344" max="4344" width="13" style="2" bestFit="1" customWidth="1"/>
    <col min="4345" max="4349" width="0" style="2" hidden="1" customWidth="1"/>
    <col min="4350" max="4588" width="10.09765625" style="2"/>
    <col min="4589" max="4589" width="6.3984375" style="2" customWidth="1"/>
    <col min="4590" max="4590" width="26.69921875" style="2" customWidth="1"/>
    <col min="4591" max="4591" width="9" style="2" customWidth="1"/>
    <col min="4592" max="4592" width="0.69921875" style="2" customWidth="1"/>
    <col min="4593" max="4593" width="16.296875" style="2" customWidth="1"/>
    <col min="4594" max="4594" width="0.69921875" style="2" customWidth="1"/>
    <col min="4595" max="4595" width="16.69921875" style="2" customWidth="1"/>
    <col min="4596" max="4596" width="0.69921875" style="2" customWidth="1"/>
    <col min="4597" max="4597" width="17" style="2" customWidth="1"/>
    <col min="4598" max="4598" width="0.69921875" style="2" customWidth="1"/>
    <col min="4599" max="4599" width="17.3984375" style="2" customWidth="1"/>
    <col min="4600" max="4600" width="13" style="2" bestFit="1" customWidth="1"/>
    <col min="4601" max="4605" width="0" style="2" hidden="1" customWidth="1"/>
    <col min="4606" max="4844" width="10.09765625" style="2"/>
    <col min="4845" max="4845" width="6.3984375" style="2" customWidth="1"/>
    <col min="4846" max="4846" width="26.69921875" style="2" customWidth="1"/>
    <col min="4847" max="4847" width="9" style="2" customWidth="1"/>
    <col min="4848" max="4848" width="0.69921875" style="2" customWidth="1"/>
    <col min="4849" max="4849" width="16.296875" style="2" customWidth="1"/>
    <col min="4850" max="4850" width="0.69921875" style="2" customWidth="1"/>
    <col min="4851" max="4851" width="16.69921875" style="2" customWidth="1"/>
    <col min="4852" max="4852" width="0.69921875" style="2" customWidth="1"/>
    <col min="4853" max="4853" width="17" style="2" customWidth="1"/>
    <col min="4854" max="4854" width="0.69921875" style="2" customWidth="1"/>
    <col min="4855" max="4855" width="17.3984375" style="2" customWidth="1"/>
    <col min="4856" max="4856" width="13" style="2" bestFit="1" customWidth="1"/>
    <col min="4857" max="4861" width="0" style="2" hidden="1" customWidth="1"/>
    <col min="4862" max="5100" width="10.09765625" style="2"/>
    <col min="5101" max="5101" width="6.3984375" style="2" customWidth="1"/>
    <col min="5102" max="5102" width="26.69921875" style="2" customWidth="1"/>
    <col min="5103" max="5103" width="9" style="2" customWidth="1"/>
    <col min="5104" max="5104" width="0.69921875" style="2" customWidth="1"/>
    <col min="5105" max="5105" width="16.296875" style="2" customWidth="1"/>
    <col min="5106" max="5106" width="0.69921875" style="2" customWidth="1"/>
    <col min="5107" max="5107" width="16.69921875" style="2" customWidth="1"/>
    <col min="5108" max="5108" width="0.69921875" style="2" customWidth="1"/>
    <col min="5109" max="5109" width="17" style="2" customWidth="1"/>
    <col min="5110" max="5110" width="0.69921875" style="2" customWidth="1"/>
    <col min="5111" max="5111" width="17.3984375" style="2" customWidth="1"/>
    <col min="5112" max="5112" width="13" style="2" bestFit="1" customWidth="1"/>
    <col min="5113" max="5117" width="0" style="2" hidden="1" customWidth="1"/>
    <col min="5118" max="5356" width="10.09765625" style="2"/>
    <col min="5357" max="5357" width="6.3984375" style="2" customWidth="1"/>
    <col min="5358" max="5358" width="26.69921875" style="2" customWidth="1"/>
    <col min="5359" max="5359" width="9" style="2" customWidth="1"/>
    <col min="5360" max="5360" width="0.69921875" style="2" customWidth="1"/>
    <col min="5361" max="5361" width="16.296875" style="2" customWidth="1"/>
    <col min="5362" max="5362" width="0.69921875" style="2" customWidth="1"/>
    <col min="5363" max="5363" width="16.69921875" style="2" customWidth="1"/>
    <col min="5364" max="5364" width="0.69921875" style="2" customWidth="1"/>
    <col min="5365" max="5365" width="17" style="2" customWidth="1"/>
    <col min="5366" max="5366" width="0.69921875" style="2" customWidth="1"/>
    <col min="5367" max="5367" width="17.3984375" style="2" customWidth="1"/>
    <col min="5368" max="5368" width="13" style="2" bestFit="1" customWidth="1"/>
    <col min="5369" max="5373" width="0" style="2" hidden="1" customWidth="1"/>
    <col min="5374" max="5612" width="10.09765625" style="2"/>
    <col min="5613" max="5613" width="6.3984375" style="2" customWidth="1"/>
    <col min="5614" max="5614" width="26.69921875" style="2" customWidth="1"/>
    <col min="5615" max="5615" width="9" style="2" customWidth="1"/>
    <col min="5616" max="5616" width="0.69921875" style="2" customWidth="1"/>
    <col min="5617" max="5617" width="16.296875" style="2" customWidth="1"/>
    <col min="5618" max="5618" width="0.69921875" style="2" customWidth="1"/>
    <col min="5619" max="5619" width="16.69921875" style="2" customWidth="1"/>
    <col min="5620" max="5620" width="0.69921875" style="2" customWidth="1"/>
    <col min="5621" max="5621" width="17" style="2" customWidth="1"/>
    <col min="5622" max="5622" width="0.69921875" style="2" customWidth="1"/>
    <col min="5623" max="5623" width="17.3984375" style="2" customWidth="1"/>
    <col min="5624" max="5624" width="13" style="2" bestFit="1" customWidth="1"/>
    <col min="5625" max="5629" width="0" style="2" hidden="1" customWidth="1"/>
    <col min="5630" max="5868" width="10.09765625" style="2"/>
    <col min="5869" max="5869" width="6.3984375" style="2" customWidth="1"/>
    <col min="5870" max="5870" width="26.69921875" style="2" customWidth="1"/>
    <col min="5871" max="5871" width="9" style="2" customWidth="1"/>
    <col min="5872" max="5872" width="0.69921875" style="2" customWidth="1"/>
    <col min="5873" max="5873" width="16.296875" style="2" customWidth="1"/>
    <col min="5874" max="5874" width="0.69921875" style="2" customWidth="1"/>
    <col min="5875" max="5875" width="16.69921875" style="2" customWidth="1"/>
    <col min="5876" max="5876" width="0.69921875" style="2" customWidth="1"/>
    <col min="5877" max="5877" width="17" style="2" customWidth="1"/>
    <col min="5878" max="5878" width="0.69921875" style="2" customWidth="1"/>
    <col min="5879" max="5879" width="17.3984375" style="2" customWidth="1"/>
    <col min="5880" max="5880" width="13" style="2" bestFit="1" customWidth="1"/>
    <col min="5881" max="5885" width="0" style="2" hidden="1" customWidth="1"/>
    <col min="5886" max="6124" width="10.09765625" style="2"/>
    <col min="6125" max="6125" width="6.3984375" style="2" customWidth="1"/>
    <col min="6126" max="6126" width="26.69921875" style="2" customWidth="1"/>
    <col min="6127" max="6127" width="9" style="2" customWidth="1"/>
    <col min="6128" max="6128" width="0.69921875" style="2" customWidth="1"/>
    <col min="6129" max="6129" width="16.296875" style="2" customWidth="1"/>
    <col min="6130" max="6130" width="0.69921875" style="2" customWidth="1"/>
    <col min="6131" max="6131" width="16.69921875" style="2" customWidth="1"/>
    <col min="6132" max="6132" width="0.69921875" style="2" customWidth="1"/>
    <col min="6133" max="6133" width="17" style="2" customWidth="1"/>
    <col min="6134" max="6134" width="0.69921875" style="2" customWidth="1"/>
    <col min="6135" max="6135" width="17.3984375" style="2" customWidth="1"/>
    <col min="6136" max="6136" width="13" style="2" bestFit="1" customWidth="1"/>
    <col min="6137" max="6141" width="0" style="2" hidden="1" customWidth="1"/>
    <col min="6142" max="6380" width="10.09765625" style="2"/>
    <col min="6381" max="6381" width="6.3984375" style="2" customWidth="1"/>
    <col min="6382" max="6382" width="26.69921875" style="2" customWidth="1"/>
    <col min="6383" max="6383" width="9" style="2" customWidth="1"/>
    <col min="6384" max="6384" width="0.69921875" style="2" customWidth="1"/>
    <col min="6385" max="6385" width="16.296875" style="2" customWidth="1"/>
    <col min="6386" max="6386" width="0.69921875" style="2" customWidth="1"/>
    <col min="6387" max="6387" width="16.69921875" style="2" customWidth="1"/>
    <col min="6388" max="6388" width="0.69921875" style="2" customWidth="1"/>
    <col min="6389" max="6389" width="17" style="2" customWidth="1"/>
    <col min="6390" max="6390" width="0.69921875" style="2" customWidth="1"/>
    <col min="6391" max="6391" width="17.3984375" style="2" customWidth="1"/>
    <col min="6392" max="6392" width="13" style="2" bestFit="1" customWidth="1"/>
    <col min="6393" max="6397" width="0" style="2" hidden="1" customWidth="1"/>
    <col min="6398" max="6636" width="10.09765625" style="2"/>
    <col min="6637" max="6637" width="6.3984375" style="2" customWidth="1"/>
    <col min="6638" max="6638" width="26.69921875" style="2" customWidth="1"/>
    <col min="6639" max="6639" width="9" style="2" customWidth="1"/>
    <col min="6640" max="6640" width="0.69921875" style="2" customWidth="1"/>
    <col min="6641" max="6641" width="16.296875" style="2" customWidth="1"/>
    <col min="6642" max="6642" width="0.69921875" style="2" customWidth="1"/>
    <col min="6643" max="6643" width="16.69921875" style="2" customWidth="1"/>
    <col min="6644" max="6644" width="0.69921875" style="2" customWidth="1"/>
    <col min="6645" max="6645" width="17" style="2" customWidth="1"/>
    <col min="6646" max="6646" width="0.69921875" style="2" customWidth="1"/>
    <col min="6647" max="6647" width="17.3984375" style="2" customWidth="1"/>
    <col min="6648" max="6648" width="13" style="2" bestFit="1" customWidth="1"/>
    <col min="6649" max="6653" width="0" style="2" hidden="1" customWidth="1"/>
    <col min="6654" max="6892" width="10.09765625" style="2"/>
    <col min="6893" max="6893" width="6.3984375" style="2" customWidth="1"/>
    <col min="6894" max="6894" width="26.69921875" style="2" customWidth="1"/>
    <col min="6895" max="6895" width="9" style="2" customWidth="1"/>
    <col min="6896" max="6896" width="0.69921875" style="2" customWidth="1"/>
    <col min="6897" max="6897" width="16.296875" style="2" customWidth="1"/>
    <col min="6898" max="6898" width="0.69921875" style="2" customWidth="1"/>
    <col min="6899" max="6899" width="16.69921875" style="2" customWidth="1"/>
    <col min="6900" max="6900" width="0.69921875" style="2" customWidth="1"/>
    <col min="6901" max="6901" width="17" style="2" customWidth="1"/>
    <col min="6902" max="6902" width="0.69921875" style="2" customWidth="1"/>
    <col min="6903" max="6903" width="17.3984375" style="2" customWidth="1"/>
    <col min="6904" max="6904" width="13" style="2" bestFit="1" customWidth="1"/>
    <col min="6905" max="6909" width="0" style="2" hidden="1" customWidth="1"/>
    <col min="6910" max="7148" width="10.09765625" style="2"/>
    <col min="7149" max="7149" width="6.3984375" style="2" customWidth="1"/>
    <col min="7150" max="7150" width="26.69921875" style="2" customWidth="1"/>
    <col min="7151" max="7151" width="9" style="2" customWidth="1"/>
    <col min="7152" max="7152" width="0.69921875" style="2" customWidth="1"/>
    <col min="7153" max="7153" width="16.296875" style="2" customWidth="1"/>
    <col min="7154" max="7154" width="0.69921875" style="2" customWidth="1"/>
    <col min="7155" max="7155" width="16.69921875" style="2" customWidth="1"/>
    <col min="7156" max="7156" width="0.69921875" style="2" customWidth="1"/>
    <col min="7157" max="7157" width="17" style="2" customWidth="1"/>
    <col min="7158" max="7158" width="0.69921875" style="2" customWidth="1"/>
    <col min="7159" max="7159" width="17.3984375" style="2" customWidth="1"/>
    <col min="7160" max="7160" width="13" style="2" bestFit="1" customWidth="1"/>
    <col min="7161" max="7165" width="0" style="2" hidden="1" customWidth="1"/>
    <col min="7166" max="7404" width="10.09765625" style="2"/>
    <col min="7405" max="7405" width="6.3984375" style="2" customWidth="1"/>
    <col min="7406" max="7406" width="26.69921875" style="2" customWidth="1"/>
    <col min="7407" max="7407" width="9" style="2" customWidth="1"/>
    <col min="7408" max="7408" width="0.69921875" style="2" customWidth="1"/>
    <col min="7409" max="7409" width="16.296875" style="2" customWidth="1"/>
    <col min="7410" max="7410" width="0.69921875" style="2" customWidth="1"/>
    <col min="7411" max="7411" width="16.69921875" style="2" customWidth="1"/>
    <col min="7412" max="7412" width="0.69921875" style="2" customWidth="1"/>
    <col min="7413" max="7413" width="17" style="2" customWidth="1"/>
    <col min="7414" max="7414" width="0.69921875" style="2" customWidth="1"/>
    <col min="7415" max="7415" width="17.3984375" style="2" customWidth="1"/>
    <col min="7416" max="7416" width="13" style="2" bestFit="1" customWidth="1"/>
    <col min="7417" max="7421" width="0" style="2" hidden="1" customWidth="1"/>
    <col min="7422" max="7660" width="10.09765625" style="2"/>
    <col min="7661" max="7661" width="6.3984375" style="2" customWidth="1"/>
    <col min="7662" max="7662" width="26.69921875" style="2" customWidth="1"/>
    <col min="7663" max="7663" width="9" style="2" customWidth="1"/>
    <col min="7664" max="7664" width="0.69921875" style="2" customWidth="1"/>
    <col min="7665" max="7665" width="16.296875" style="2" customWidth="1"/>
    <col min="7666" max="7666" width="0.69921875" style="2" customWidth="1"/>
    <col min="7667" max="7667" width="16.69921875" style="2" customWidth="1"/>
    <col min="7668" max="7668" width="0.69921875" style="2" customWidth="1"/>
    <col min="7669" max="7669" width="17" style="2" customWidth="1"/>
    <col min="7670" max="7670" width="0.69921875" style="2" customWidth="1"/>
    <col min="7671" max="7671" width="17.3984375" style="2" customWidth="1"/>
    <col min="7672" max="7672" width="13" style="2" bestFit="1" customWidth="1"/>
    <col min="7673" max="7677" width="0" style="2" hidden="1" customWidth="1"/>
    <col min="7678" max="7916" width="10.09765625" style="2"/>
    <col min="7917" max="7917" width="6.3984375" style="2" customWidth="1"/>
    <col min="7918" max="7918" width="26.69921875" style="2" customWidth="1"/>
    <col min="7919" max="7919" width="9" style="2" customWidth="1"/>
    <col min="7920" max="7920" width="0.69921875" style="2" customWidth="1"/>
    <col min="7921" max="7921" width="16.296875" style="2" customWidth="1"/>
    <col min="7922" max="7922" width="0.69921875" style="2" customWidth="1"/>
    <col min="7923" max="7923" width="16.69921875" style="2" customWidth="1"/>
    <col min="7924" max="7924" width="0.69921875" style="2" customWidth="1"/>
    <col min="7925" max="7925" width="17" style="2" customWidth="1"/>
    <col min="7926" max="7926" width="0.69921875" style="2" customWidth="1"/>
    <col min="7927" max="7927" width="17.3984375" style="2" customWidth="1"/>
    <col min="7928" max="7928" width="13" style="2" bestFit="1" customWidth="1"/>
    <col min="7929" max="7933" width="0" style="2" hidden="1" customWidth="1"/>
    <col min="7934" max="8172" width="10.09765625" style="2"/>
    <col min="8173" max="8173" width="6.3984375" style="2" customWidth="1"/>
    <col min="8174" max="8174" width="26.69921875" style="2" customWidth="1"/>
    <col min="8175" max="8175" width="9" style="2" customWidth="1"/>
    <col min="8176" max="8176" width="0.69921875" style="2" customWidth="1"/>
    <col min="8177" max="8177" width="16.296875" style="2" customWidth="1"/>
    <col min="8178" max="8178" width="0.69921875" style="2" customWidth="1"/>
    <col min="8179" max="8179" width="16.69921875" style="2" customWidth="1"/>
    <col min="8180" max="8180" width="0.69921875" style="2" customWidth="1"/>
    <col min="8181" max="8181" width="17" style="2" customWidth="1"/>
    <col min="8182" max="8182" width="0.69921875" style="2" customWidth="1"/>
    <col min="8183" max="8183" width="17.3984375" style="2" customWidth="1"/>
    <col min="8184" max="8184" width="13" style="2" bestFit="1" customWidth="1"/>
    <col min="8185" max="8189" width="0" style="2" hidden="1" customWidth="1"/>
    <col min="8190" max="8428" width="10.09765625" style="2"/>
    <col min="8429" max="8429" width="6.3984375" style="2" customWidth="1"/>
    <col min="8430" max="8430" width="26.69921875" style="2" customWidth="1"/>
    <col min="8431" max="8431" width="9" style="2" customWidth="1"/>
    <col min="8432" max="8432" width="0.69921875" style="2" customWidth="1"/>
    <col min="8433" max="8433" width="16.296875" style="2" customWidth="1"/>
    <col min="8434" max="8434" width="0.69921875" style="2" customWidth="1"/>
    <col min="8435" max="8435" width="16.69921875" style="2" customWidth="1"/>
    <col min="8436" max="8436" width="0.69921875" style="2" customWidth="1"/>
    <col min="8437" max="8437" width="17" style="2" customWidth="1"/>
    <col min="8438" max="8438" width="0.69921875" style="2" customWidth="1"/>
    <col min="8439" max="8439" width="17.3984375" style="2" customWidth="1"/>
    <col min="8440" max="8440" width="13" style="2" bestFit="1" customWidth="1"/>
    <col min="8441" max="8445" width="0" style="2" hidden="1" customWidth="1"/>
    <col min="8446" max="8684" width="10.09765625" style="2"/>
    <col min="8685" max="8685" width="6.3984375" style="2" customWidth="1"/>
    <col min="8686" max="8686" width="26.69921875" style="2" customWidth="1"/>
    <col min="8687" max="8687" width="9" style="2" customWidth="1"/>
    <col min="8688" max="8688" width="0.69921875" style="2" customWidth="1"/>
    <col min="8689" max="8689" width="16.296875" style="2" customWidth="1"/>
    <col min="8690" max="8690" width="0.69921875" style="2" customWidth="1"/>
    <col min="8691" max="8691" width="16.69921875" style="2" customWidth="1"/>
    <col min="8692" max="8692" width="0.69921875" style="2" customWidth="1"/>
    <col min="8693" max="8693" width="17" style="2" customWidth="1"/>
    <col min="8694" max="8694" width="0.69921875" style="2" customWidth="1"/>
    <col min="8695" max="8695" width="17.3984375" style="2" customWidth="1"/>
    <col min="8696" max="8696" width="13" style="2" bestFit="1" customWidth="1"/>
    <col min="8697" max="8701" width="0" style="2" hidden="1" customWidth="1"/>
    <col min="8702" max="8940" width="10.09765625" style="2"/>
    <col min="8941" max="8941" width="6.3984375" style="2" customWidth="1"/>
    <col min="8942" max="8942" width="26.69921875" style="2" customWidth="1"/>
    <col min="8943" max="8943" width="9" style="2" customWidth="1"/>
    <col min="8944" max="8944" width="0.69921875" style="2" customWidth="1"/>
    <col min="8945" max="8945" width="16.296875" style="2" customWidth="1"/>
    <col min="8946" max="8946" width="0.69921875" style="2" customWidth="1"/>
    <col min="8947" max="8947" width="16.69921875" style="2" customWidth="1"/>
    <col min="8948" max="8948" width="0.69921875" style="2" customWidth="1"/>
    <col min="8949" max="8949" width="17" style="2" customWidth="1"/>
    <col min="8950" max="8950" width="0.69921875" style="2" customWidth="1"/>
    <col min="8951" max="8951" width="17.3984375" style="2" customWidth="1"/>
    <col min="8952" max="8952" width="13" style="2" bestFit="1" customWidth="1"/>
    <col min="8953" max="8957" width="0" style="2" hidden="1" customWidth="1"/>
    <col min="8958" max="9196" width="10.09765625" style="2"/>
    <col min="9197" max="9197" width="6.3984375" style="2" customWidth="1"/>
    <col min="9198" max="9198" width="26.69921875" style="2" customWidth="1"/>
    <col min="9199" max="9199" width="9" style="2" customWidth="1"/>
    <col min="9200" max="9200" width="0.69921875" style="2" customWidth="1"/>
    <col min="9201" max="9201" width="16.296875" style="2" customWidth="1"/>
    <col min="9202" max="9202" width="0.69921875" style="2" customWidth="1"/>
    <col min="9203" max="9203" width="16.69921875" style="2" customWidth="1"/>
    <col min="9204" max="9204" width="0.69921875" style="2" customWidth="1"/>
    <col min="9205" max="9205" width="17" style="2" customWidth="1"/>
    <col min="9206" max="9206" width="0.69921875" style="2" customWidth="1"/>
    <col min="9207" max="9207" width="17.3984375" style="2" customWidth="1"/>
    <col min="9208" max="9208" width="13" style="2" bestFit="1" customWidth="1"/>
    <col min="9209" max="9213" width="0" style="2" hidden="1" customWidth="1"/>
    <col min="9214" max="9452" width="10.09765625" style="2"/>
    <col min="9453" max="9453" width="6.3984375" style="2" customWidth="1"/>
    <col min="9454" max="9454" width="26.69921875" style="2" customWidth="1"/>
    <col min="9455" max="9455" width="9" style="2" customWidth="1"/>
    <col min="9456" max="9456" width="0.69921875" style="2" customWidth="1"/>
    <col min="9457" max="9457" width="16.296875" style="2" customWidth="1"/>
    <col min="9458" max="9458" width="0.69921875" style="2" customWidth="1"/>
    <col min="9459" max="9459" width="16.69921875" style="2" customWidth="1"/>
    <col min="9460" max="9460" width="0.69921875" style="2" customWidth="1"/>
    <col min="9461" max="9461" width="17" style="2" customWidth="1"/>
    <col min="9462" max="9462" width="0.69921875" style="2" customWidth="1"/>
    <col min="9463" max="9463" width="17.3984375" style="2" customWidth="1"/>
    <col min="9464" max="9464" width="13" style="2" bestFit="1" customWidth="1"/>
    <col min="9465" max="9469" width="0" style="2" hidden="1" customWidth="1"/>
    <col min="9470" max="9708" width="10.09765625" style="2"/>
    <col min="9709" max="9709" width="6.3984375" style="2" customWidth="1"/>
    <col min="9710" max="9710" width="26.69921875" style="2" customWidth="1"/>
    <col min="9711" max="9711" width="9" style="2" customWidth="1"/>
    <col min="9712" max="9712" width="0.69921875" style="2" customWidth="1"/>
    <col min="9713" max="9713" width="16.296875" style="2" customWidth="1"/>
    <col min="9714" max="9714" width="0.69921875" style="2" customWidth="1"/>
    <col min="9715" max="9715" width="16.69921875" style="2" customWidth="1"/>
    <col min="9716" max="9716" width="0.69921875" style="2" customWidth="1"/>
    <col min="9717" max="9717" width="17" style="2" customWidth="1"/>
    <col min="9718" max="9718" width="0.69921875" style="2" customWidth="1"/>
    <col min="9719" max="9719" width="17.3984375" style="2" customWidth="1"/>
    <col min="9720" max="9720" width="13" style="2" bestFit="1" customWidth="1"/>
    <col min="9721" max="9725" width="0" style="2" hidden="1" customWidth="1"/>
    <col min="9726" max="9964" width="10.09765625" style="2"/>
    <col min="9965" max="9965" width="6.3984375" style="2" customWidth="1"/>
    <col min="9966" max="9966" width="26.69921875" style="2" customWidth="1"/>
    <col min="9967" max="9967" width="9" style="2" customWidth="1"/>
    <col min="9968" max="9968" width="0.69921875" style="2" customWidth="1"/>
    <col min="9969" max="9969" width="16.296875" style="2" customWidth="1"/>
    <col min="9970" max="9970" width="0.69921875" style="2" customWidth="1"/>
    <col min="9971" max="9971" width="16.69921875" style="2" customWidth="1"/>
    <col min="9972" max="9972" width="0.69921875" style="2" customWidth="1"/>
    <col min="9973" max="9973" width="17" style="2" customWidth="1"/>
    <col min="9974" max="9974" width="0.69921875" style="2" customWidth="1"/>
    <col min="9975" max="9975" width="17.3984375" style="2" customWidth="1"/>
    <col min="9976" max="9976" width="13" style="2" bestFit="1" customWidth="1"/>
    <col min="9977" max="9981" width="0" style="2" hidden="1" customWidth="1"/>
    <col min="9982" max="10220" width="10.09765625" style="2"/>
    <col min="10221" max="10221" width="6.3984375" style="2" customWidth="1"/>
    <col min="10222" max="10222" width="26.69921875" style="2" customWidth="1"/>
    <col min="10223" max="10223" width="9" style="2" customWidth="1"/>
    <col min="10224" max="10224" width="0.69921875" style="2" customWidth="1"/>
    <col min="10225" max="10225" width="16.296875" style="2" customWidth="1"/>
    <col min="10226" max="10226" width="0.69921875" style="2" customWidth="1"/>
    <col min="10227" max="10227" width="16.69921875" style="2" customWidth="1"/>
    <col min="10228" max="10228" width="0.69921875" style="2" customWidth="1"/>
    <col min="10229" max="10229" width="17" style="2" customWidth="1"/>
    <col min="10230" max="10230" width="0.69921875" style="2" customWidth="1"/>
    <col min="10231" max="10231" width="17.3984375" style="2" customWidth="1"/>
    <col min="10232" max="10232" width="13" style="2" bestFit="1" customWidth="1"/>
    <col min="10233" max="10237" width="0" style="2" hidden="1" customWidth="1"/>
    <col min="10238" max="10476" width="10.09765625" style="2"/>
    <col min="10477" max="10477" width="6.3984375" style="2" customWidth="1"/>
    <col min="10478" max="10478" width="26.69921875" style="2" customWidth="1"/>
    <col min="10479" max="10479" width="9" style="2" customWidth="1"/>
    <col min="10480" max="10480" width="0.69921875" style="2" customWidth="1"/>
    <col min="10481" max="10481" width="16.296875" style="2" customWidth="1"/>
    <col min="10482" max="10482" width="0.69921875" style="2" customWidth="1"/>
    <col min="10483" max="10483" width="16.69921875" style="2" customWidth="1"/>
    <col min="10484" max="10484" width="0.69921875" style="2" customWidth="1"/>
    <col min="10485" max="10485" width="17" style="2" customWidth="1"/>
    <col min="10486" max="10486" width="0.69921875" style="2" customWidth="1"/>
    <col min="10487" max="10487" width="17.3984375" style="2" customWidth="1"/>
    <col min="10488" max="10488" width="13" style="2" bestFit="1" customWidth="1"/>
    <col min="10489" max="10493" width="0" style="2" hidden="1" customWidth="1"/>
    <col min="10494" max="10732" width="10.09765625" style="2"/>
    <col min="10733" max="10733" width="6.3984375" style="2" customWidth="1"/>
    <col min="10734" max="10734" width="26.69921875" style="2" customWidth="1"/>
    <col min="10735" max="10735" width="9" style="2" customWidth="1"/>
    <col min="10736" max="10736" width="0.69921875" style="2" customWidth="1"/>
    <col min="10737" max="10737" width="16.296875" style="2" customWidth="1"/>
    <col min="10738" max="10738" width="0.69921875" style="2" customWidth="1"/>
    <col min="10739" max="10739" width="16.69921875" style="2" customWidth="1"/>
    <col min="10740" max="10740" width="0.69921875" style="2" customWidth="1"/>
    <col min="10741" max="10741" width="17" style="2" customWidth="1"/>
    <col min="10742" max="10742" width="0.69921875" style="2" customWidth="1"/>
    <col min="10743" max="10743" width="17.3984375" style="2" customWidth="1"/>
    <col min="10744" max="10744" width="13" style="2" bestFit="1" customWidth="1"/>
    <col min="10745" max="10749" width="0" style="2" hidden="1" customWidth="1"/>
    <col min="10750" max="10988" width="10.09765625" style="2"/>
    <col min="10989" max="10989" width="6.3984375" style="2" customWidth="1"/>
    <col min="10990" max="10990" width="26.69921875" style="2" customWidth="1"/>
    <col min="10991" max="10991" width="9" style="2" customWidth="1"/>
    <col min="10992" max="10992" width="0.69921875" style="2" customWidth="1"/>
    <col min="10993" max="10993" width="16.296875" style="2" customWidth="1"/>
    <col min="10994" max="10994" width="0.69921875" style="2" customWidth="1"/>
    <col min="10995" max="10995" width="16.69921875" style="2" customWidth="1"/>
    <col min="10996" max="10996" width="0.69921875" style="2" customWidth="1"/>
    <col min="10997" max="10997" width="17" style="2" customWidth="1"/>
    <col min="10998" max="10998" width="0.69921875" style="2" customWidth="1"/>
    <col min="10999" max="10999" width="17.3984375" style="2" customWidth="1"/>
    <col min="11000" max="11000" width="13" style="2" bestFit="1" customWidth="1"/>
    <col min="11001" max="11005" width="0" style="2" hidden="1" customWidth="1"/>
    <col min="11006" max="11244" width="10.09765625" style="2"/>
    <col min="11245" max="11245" width="6.3984375" style="2" customWidth="1"/>
    <col min="11246" max="11246" width="26.69921875" style="2" customWidth="1"/>
    <col min="11247" max="11247" width="9" style="2" customWidth="1"/>
    <col min="11248" max="11248" width="0.69921875" style="2" customWidth="1"/>
    <col min="11249" max="11249" width="16.296875" style="2" customWidth="1"/>
    <col min="11250" max="11250" width="0.69921875" style="2" customWidth="1"/>
    <col min="11251" max="11251" width="16.69921875" style="2" customWidth="1"/>
    <col min="11252" max="11252" width="0.69921875" style="2" customWidth="1"/>
    <col min="11253" max="11253" width="17" style="2" customWidth="1"/>
    <col min="11254" max="11254" width="0.69921875" style="2" customWidth="1"/>
    <col min="11255" max="11255" width="17.3984375" style="2" customWidth="1"/>
    <col min="11256" max="11256" width="13" style="2" bestFit="1" customWidth="1"/>
    <col min="11257" max="11261" width="0" style="2" hidden="1" customWidth="1"/>
    <col min="11262" max="11500" width="10.09765625" style="2"/>
    <col min="11501" max="11501" width="6.3984375" style="2" customWidth="1"/>
    <col min="11502" max="11502" width="26.69921875" style="2" customWidth="1"/>
    <col min="11503" max="11503" width="9" style="2" customWidth="1"/>
    <col min="11504" max="11504" width="0.69921875" style="2" customWidth="1"/>
    <col min="11505" max="11505" width="16.296875" style="2" customWidth="1"/>
    <col min="11506" max="11506" width="0.69921875" style="2" customWidth="1"/>
    <col min="11507" max="11507" width="16.69921875" style="2" customWidth="1"/>
    <col min="11508" max="11508" width="0.69921875" style="2" customWidth="1"/>
    <col min="11509" max="11509" width="17" style="2" customWidth="1"/>
    <col min="11510" max="11510" width="0.69921875" style="2" customWidth="1"/>
    <col min="11511" max="11511" width="17.3984375" style="2" customWidth="1"/>
    <col min="11512" max="11512" width="13" style="2" bestFit="1" customWidth="1"/>
    <col min="11513" max="11517" width="0" style="2" hidden="1" customWidth="1"/>
    <col min="11518" max="11756" width="10.09765625" style="2"/>
    <col min="11757" max="11757" width="6.3984375" style="2" customWidth="1"/>
    <col min="11758" max="11758" width="26.69921875" style="2" customWidth="1"/>
    <col min="11759" max="11759" width="9" style="2" customWidth="1"/>
    <col min="11760" max="11760" width="0.69921875" style="2" customWidth="1"/>
    <col min="11761" max="11761" width="16.296875" style="2" customWidth="1"/>
    <col min="11762" max="11762" width="0.69921875" style="2" customWidth="1"/>
    <col min="11763" max="11763" width="16.69921875" style="2" customWidth="1"/>
    <col min="11764" max="11764" width="0.69921875" style="2" customWidth="1"/>
    <col min="11765" max="11765" width="17" style="2" customWidth="1"/>
    <col min="11766" max="11766" width="0.69921875" style="2" customWidth="1"/>
    <col min="11767" max="11767" width="17.3984375" style="2" customWidth="1"/>
    <col min="11768" max="11768" width="13" style="2" bestFit="1" customWidth="1"/>
    <col min="11769" max="11773" width="0" style="2" hidden="1" customWidth="1"/>
    <col min="11774" max="12012" width="10.09765625" style="2"/>
    <col min="12013" max="12013" width="6.3984375" style="2" customWidth="1"/>
    <col min="12014" max="12014" width="26.69921875" style="2" customWidth="1"/>
    <col min="12015" max="12015" width="9" style="2" customWidth="1"/>
    <col min="12016" max="12016" width="0.69921875" style="2" customWidth="1"/>
    <col min="12017" max="12017" width="16.296875" style="2" customWidth="1"/>
    <col min="12018" max="12018" width="0.69921875" style="2" customWidth="1"/>
    <col min="12019" max="12019" width="16.69921875" style="2" customWidth="1"/>
    <col min="12020" max="12020" width="0.69921875" style="2" customWidth="1"/>
    <col min="12021" max="12021" width="17" style="2" customWidth="1"/>
    <col min="12022" max="12022" width="0.69921875" style="2" customWidth="1"/>
    <col min="12023" max="12023" width="17.3984375" style="2" customWidth="1"/>
    <col min="12024" max="12024" width="13" style="2" bestFit="1" customWidth="1"/>
    <col min="12025" max="12029" width="0" style="2" hidden="1" customWidth="1"/>
    <col min="12030" max="12268" width="10.09765625" style="2"/>
    <col min="12269" max="12269" width="6.3984375" style="2" customWidth="1"/>
    <col min="12270" max="12270" width="26.69921875" style="2" customWidth="1"/>
    <col min="12271" max="12271" width="9" style="2" customWidth="1"/>
    <col min="12272" max="12272" width="0.69921875" style="2" customWidth="1"/>
    <col min="12273" max="12273" width="16.296875" style="2" customWidth="1"/>
    <col min="12274" max="12274" width="0.69921875" style="2" customWidth="1"/>
    <col min="12275" max="12275" width="16.69921875" style="2" customWidth="1"/>
    <col min="12276" max="12276" width="0.69921875" style="2" customWidth="1"/>
    <col min="12277" max="12277" width="17" style="2" customWidth="1"/>
    <col min="12278" max="12278" width="0.69921875" style="2" customWidth="1"/>
    <col min="12279" max="12279" width="17.3984375" style="2" customWidth="1"/>
    <col min="12280" max="12280" width="13" style="2" bestFit="1" customWidth="1"/>
    <col min="12281" max="12285" width="0" style="2" hidden="1" customWidth="1"/>
    <col min="12286" max="12524" width="10.09765625" style="2"/>
    <col min="12525" max="12525" width="6.3984375" style="2" customWidth="1"/>
    <col min="12526" max="12526" width="26.69921875" style="2" customWidth="1"/>
    <col min="12527" max="12527" width="9" style="2" customWidth="1"/>
    <col min="12528" max="12528" width="0.69921875" style="2" customWidth="1"/>
    <col min="12529" max="12529" width="16.296875" style="2" customWidth="1"/>
    <col min="12530" max="12530" width="0.69921875" style="2" customWidth="1"/>
    <col min="12531" max="12531" width="16.69921875" style="2" customWidth="1"/>
    <col min="12532" max="12532" width="0.69921875" style="2" customWidth="1"/>
    <col min="12533" max="12533" width="17" style="2" customWidth="1"/>
    <col min="12534" max="12534" width="0.69921875" style="2" customWidth="1"/>
    <col min="12535" max="12535" width="17.3984375" style="2" customWidth="1"/>
    <col min="12536" max="12536" width="13" style="2" bestFit="1" customWidth="1"/>
    <col min="12537" max="12541" width="0" style="2" hidden="1" customWidth="1"/>
    <col min="12542" max="12780" width="10.09765625" style="2"/>
    <col min="12781" max="12781" width="6.3984375" style="2" customWidth="1"/>
    <col min="12782" max="12782" width="26.69921875" style="2" customWidth="1"/>
    <col min="12783" max="12783" width="9" style="2" customWidth="1"/>
    <col min="12784" max="12784" width="0.69921875" style="2" customWidth="1"/>
    <col min="12785" max="12785" width="16.296875" style="2" customWidth="1"/>
    <col min="12786" max="12786" width="0.69921875" style="2" customWidth="1"/>
    <col min="12787" max="12787" width="16.69921875" style="2" customWidth="1"/>
    <col min="12788" max="12788" width="0.69921875" style="2" customWidth="1"/>
    <col min="12789" max="12789" width="17" style="2" customWidth="1"/>
    <col min="12790" max="12790" width="0.69921875" style="2" customWidth="1"/>
    <col min="12791" max="12791" width="17.3984375" style="2" customWidth="1"/>
    <col min="12792" max="12792" width="13" style="2" bestFit="1" customWidth="1"/>
    <col min="12793" max="12797" width="0" style="2" hidden="1" customWidth="1"/>
    <col min="12798" max="13036" width="10.09765625" style="2"/>
    <col min="13037" max="13037" width="6.3984375" style="2" customWidth="1"/>
    <col min="13038" max="13038" width="26.69921875" style="2" customWidth="1"/>
    <col min="13039" max="13039" width="9" style="2" customWidth="1"/>
    <col min="13040" max="13040" width="0.69921875" style="2" customWidth="1"/>
    <col min="13041" max="13041" width="16.296875" style="2" customWidth="1"/>
    <col min="13042" max="13042" width="0.69921875" style="2" customWidth="1"/>
    <col min="13043" max="13043" width="16.69921875" style="2" customWidth="1"/>
    <col min="13044" max="13044" width="0.69921875" style="2" customWidth="1"/>
    <col min="13045" max="13045" width="17" style="2" customWidth="1"/>
    <col min="13046" max="13046" width="0.69921875" style="2" customWidth="1"/>
    <col min="13047" max="13047" width="17.3984375" style="2" customWidth="1"/>
    <col min="13048" max="13048" width="13" style="2" bestFit="1" customWidth="1"/>
    <col min="13049" max="13053" width="0" style="2" hidden="1" customWidth="1"/>
    <col min="13054" max="13292" width="10.09765625" style="2"/>
    <col min="13293" max="13293" width="6.3984375" style="2" customWidth="1"/>
    <col min="13294" max="13294" width="26.69921875" style="2" customWidth="1"/>
    <col min="13295" max="13295" width="9" style="2" customWidth="1"/>
    <col min="13296" max="13296" width="0.69921875" style="2" customWidth="1"/>
    <col min="13297" max="13297" width="16.296875" style="2" customWidth="1"/>
    <col min="13298" max="13298" width="0.69921875" style="2" customWidth="1"/>
    <col min="13299" max="13299" width="16.69921875" style="2" customWidth="1"/>
    <col min="13300" max="13300" width="0.69921875" style="2" customWidth="1"/>
    <col min="13301" max="13301" width="17" style="2" customWidth="1"/>
    <col min="13302" max="13302" width="0.69921875" style="2" customWidth="1"/>
    <col min="13303" max="13303" width="17.3984375" style="2" customWidth="1"/>
    <col min="13304" max="13304" width="13" style="2" bestFit="1" customWidth="1"/>
    <col min="13305" max="13309" width="0" style="2" hidden="1" customWidth="1"/>
    <col min="13310" max="13548" width="10.09765625" style="2"/>
    <col min="13549" max="13549" width="6.3984375" style="2" customWidth="1"/>
    <col min="13550" max="13550" width="26.69921875" style="2" customWidth="1"/>
    <col min="13551" max="13551" width="9" style="2" customWidth="1"/>
    <col min="13552" max="13552" width="0.69921875" style="2" customWidth="1"/>
    <col min="13553" max="13553" width="16.296875" style="2" customWidth="1"/>
    <col min="13554" max="13554" width="0.69921875" style="2" customWidth="1"/>
    <col min="13555" max="13555" width="16.69921875" style="2" customWidth="1"/>
    <col min="13556" max="13556" width="0.69921875" style="2" customWidth="1"/>
    <col min="13557" max="13557" width="17" style="2" customWidth="1"/>
    <col min="13558" max="13558" width="0.69921875" style="2" customWidth="1"/>
    <col min="13559" max="13559" width="17.3984375" style="2" customWidth="1"/>
    <col min="13560" max="13560" width="13" style="2" bestFit="1" customWidth="1"/>
    <col min="13561" max="13565" width="0" style="2" hidden="1" customWidth="1"/>
    <col min="13566" max="13804" width="10.09765625" style="2"/>
    <col min="13805" max="13805" width="6.3984375" style="2" customWidth="1"/>
    <col min="13806" max="13806" width="26.69921875" style="2" customWidth="1"/>
    <col min="13807" max="13807" width="9" style="2" customWidth="1"/>
    <col min="13808" max="13808" width="0.69921875" style="2" customWidth="1"/>
    <col min="13809" max="13809" width="16.296875" style="2" customWidth="1"/>
    <col min="13810" max="13810" width="0.69921875" style="2" customWidth="1"/>
    <col min="13811" max="13811" width="16.69921875" style="2" customWidth="1"/>
    <col min="13812" max="13812" width="0.69921875" style="2" customWidth="1"/>
    <col min="13813" max="13813" width="17" style="2" customWidth="1"/>
    <col min="13814" max="13814" width="0.69921875" style="2" customWidth="1"/>
    <col min="13815" max="13815" width="17.3984375" style="2" customWidth="1"/>
    <col min="13816" max="13816" width="13" style="2" bestFit="1" customWidth="1"/>
    <col min="13817" max="13821" width="0" style="2" hidden="1" customWidth="1"/>
    <col min="13822" max="14060" width="10.09765625" style="2"/>
    <col min="14061" max="14061" width="6.3984375" style="2" customWidth="1"/>
    <col min="14062" max="14062" width="26.69921875" style="2" customWidth="1"/>
    <col min="14063" max="14063" width="9" style="2" customWidth="1"/>
    <col min="14064" max="14064" width="0.69921875" style="2" customWidth="1"/>
    <col min="14065" max="14065" width="16.296875" style="2" customWidth="1"/>
    <col min="14066" max="14066" width="0.69921875" style="2" customWidth="1"/>
    <col min="14067" max="14067" width="16.69921875" style="2" customWidth="1"/>
    <col min="14068" max="14068" width="0.69921875" style="2" customWidth="1"/>
    <col min="14069" max="14069" width="17" style="2" customWidth="1"/>
    <col min="14070" max="14070" width="0.69921875" style="2" customWidth="1"/>
    <col min="14071" max="14071" width="17.3984375" style="2" customWidth="1"/>
    <col min="14072" max="14072" width="13" style="2" bestFit="1" customWidth="1"/>
    <col min="14073" max="14077" width="0" style="2" hidden="1" customWidth="1"/>
    <col min="14078" max="14316" width="10.09765625" style="2"/>
    <col min="14317" max="14317" width="6.3984375" style="2" customWidth="1"/>
    <col min="14318" max="14318" width="26.69921875" style="2" customWidth="1"/>
    <col min="14319" max="14319" width="9" style="2" customWidth="1"/>
    <col min="14320" max="14320" width="0.69921875" style="2" customWidth="1"/>
    <col min="14321" max="14321" width="16.296875" style="2" customWidth="1"/>
    <col min="14322" max="14322" width="0.69921875" style="2" customWidth="1"/>
    <col min="14323" max="14323" width="16.69921875" style="2" customWidth="1"/>
    <col min="14324" max="14324" width="0.69921875" style="2" customWidth="1"/>
    <col min="14325" max="14325" width="17" style="2" customWidth="1"/>
    <col min="14326" max="14326" width="0.69921875" style="2" customWidth="1"/>
    <col min="14327" max="14327" width="17.3984375" style="2" customWidth="1"/>
    <col min="14328" max="14328" width="13" style="2" bestFit="1" customWidth="1"/>
    <col min="14329" max="14333" width="0" style="2" hidden="1" customWidth="1"/>
    <col min="14334" max="14572" width="10.09765625" style="2"/>
    <col min="14573" max="14573" width="6.3984375" style="2" customWidth="1"/>
    <col min="14574" max="14574" width="26.69921875" style="2" customWidth="1"/>
    <col min="14575" max="14575" width="9" style="2" customWidth="1"/>
    <col min="14576" max="14576" width="0.69921875" style="2" customWidth="1"/>
    <col min="14577" max="14577" width="16.296875" style="2" customWidth="1"/>
    <col min="14578" max="14578" width="0.69921875" style="2" customWidth="1"/>
    <col min="14579" max="14579" width="16.69921875" style="2" customWidth="1"/>
    <col min="14580" max="14580" width="0.69921875" style="2" customWidth="1"/>
    <col min="14581" max="14581" width="17" style="2" customWidth="1"/>
    <col min="14582" max="14582" width="0.69921875" style="2" customWidth="1"/>
    <col min="14583" max="14583" width="17.3984375" style="2" customWidth="1"/>
    <col min="14584" max="14584" width="13" style="2" bestFit="1" customWidth="1"/>
    <col min="14585" max="14589" width="0" style="2" hidden="1" customWidth="1"/>
    <col min="14590" max="14828" width="10.09765625" style="2"/>
    <col min="14829" max="14829" width="6.3984375" style="2" customWidth="1"/>
    <col min="14830" max="14830" width="26.69921875" style="2" customWidth="1"/>
    <col min="14831" max="14831" width="9" style="2" customWidth="1"/>
    <col min="14832" max="14832" width="0.69921875" style="2" customWidth="1"/>
    <col min="14833" max="14833" width="16.296875" style="2" customWidth="1"/>
    <col min="14834" max="14834" width="0.69921875" style="2" customWidth="1"/>
    <col min="14835" max="14835" width="16.69921875" style="2" customWidth="1"/>
    <col min="14836" max="14836" width="0.69921875" style="2" customWidth="1"/>
    <col min="14837" max="14837" width="17" style="2" customWidth="1"/>
    <col min="14838" max="14838" width="0.69921875" style="2" customWidth="1"/>
    <col min="14839" max="14839" width="17.3984375" style="2" customWidth="1"/>
    <col min="14840" max="14840" width="13" style="2" bestFit="1" customWidth="1"/>
    <col min="14841" max="14845" width="0" style="2" hidden="1" customWidth="1"/>
    <col min="14846" max="15084" width="10.09765625" style="2"/>
    <col min="15085" max="15085" width="6.3984375" style="2" customWidth="1"/>
    <col min="15086" max="15086" width="26.69921875" style="2" customWidth="1"/>
    <col min="15087" max="15087" width="9" style="2" customWidth="1"/>
    <col min="15088" max="15088" width="0.69921875" style="2" customWidth="1"/>
    <col min="15089" max="15089" width="16.296875" style="2" customWidth="1"/>
    <col min="15090" max="15090" width="0.69921875" style="2" customWidth="1"/>
    <col min="15091" max="15091" width="16.69921875" style="2" customWidth="1"/>
    <col min="15092" max="15092" width="0.69921875" style="2" customWidth="1"/>
    <col min="15093" max="15093" width="17" style="2" customWidth="1"/>
    <col min="15094" max="15094" width="0.69921875" style="2" customWidth="1"/>
    <col min="15095" max="15095" width="17.3984375" style="2" customWidth="1"/>
    <col min="15096" max="15096" width="13" style="2" bestFit="1" customWidth="1"/>
    <col min="15097" max="15101" width="0" style="2" hidden="1" customWidth="1"/>
    <col min="15102" max="15340" width="10.09765625" style="2"/>
    <col min="15341" max="15341" width="6.3984375" style="2" customWidth="1"/>
    <col min="15342" max="15342" width="26.69921875" style="2" customWidth="1"/>
    <col min="15343" max="15343" width="9" style="2" customWidth="1"/>
    <col min="15344" max="15344" width="0.69921875" style="2" customWidth="1"/>
    <col min="15345" max="15345" width="16.296875" style="2" customWidth="1"/>
    <col min="15346" max="15346" width="0.69921875" style="2" customWidth="1"/>
    <col min="15347" max="15347" width="16.69921875" style="2" customWidth="1"/>
    <col min="15348" max="15348" width="0.69921875" style="2" customWidth="1"/>
    <col min="15349" max="15349" width="17" style="2" customWidth="1"/>
    <col min="15350" max="15350" width="0.69921875" style="2" customWidth="1"/>
    <col min="15351" max="15351" width="17.3984375" style="2" customWidth="1"/>
    <col min="15352" max="15352" width="13" style="2" bestFit="1" customWidth="1"/>
    <col min="15353" max="15357" width="0" style="2" hidden="1" customWidth="1"/>
    <col min="15358" max="15596" width="10.09765625" style="2"/>
    <col min="15597" max="15597" width="6.3984375" style="2" customWidth="1"/>
    <col min="15598" max="15598" width="26.69921875" style="2" customWidth="1"/>
    <col min="15599" max="15599" width="9" style="2" customWidth="1"/>
    <col min="15600" max="15600" width="0.69921875" style="2" customWidth="1"/>
    <col min="15601" max="15601" width="16.296875" style="2" customWidth="1"/>
    <col min="15602" max="15602" width="0.69921875" style="2" customWidth="1"/>
    <col min="15603" max="15603" width="16.69921875" style="2" customWidth="1"/>
    <col min="15604" max="15604" width="0.69921875" style="2" customWidth="1"/>
    <col min="15605" max="15605" width="17" style="2" customWidth="1"/>
    <col min="15606" max="15606" width="0.69921875" style="2" customWidth="1"/>
    <col min="15607" max="15607" width="17.3984375" style="2" customWidth="1"/>
    <col min="15608" max="15608" width="13" style="2" bestFit="1" customWidth="1"/>
    <col min="15609" max="15613" width="0" style="2" hidden="1" customWidth="1"/>
    <col min="15614" max="15852" width="10.09765625" style="2"/>
    <col min="15853" max="15853" width="6.3984375" style="2" customWidth="1"/>
    <col min="15854" max="15854" width="26.69921875" style="2" customWidth="1"/>
    <col min="15855" max="15855" width="9" style="2" customWidth="1"/>
    <col min="15856" max="15856" width="0.69921875" style="2" customWidth="1"/>
    <col min="15857" max="15857" width="16.296875" style="2" customWidth="1"/>
    <col min="15858" max="15858" width="0.69921875" style="2" customWidth="1"/>
    <col min="15859" max="15859" width="16.69921875" style="2" customWidth="1"/>
    <col min="15860" max="15860" width="0.69921875" style="2" customWidth="1"/>
    <col min="15861" max="15861" width="17" style="2" customWidth="1"/>
    <col min="15862" max="15862" width="0.69921875" style="2" customWidth="1"/>
    <col min="15863" max="15863" width="17.3984375" style="2" customWidth="1"/>
    <col min="15864" max="15864" width="13" style="2" bestFit="1" customWidth="1"/>
    <col min="15865" max="15869" width="0" style="2" hidden="1" customWidth="1"/>
    <col min="15870" max="16108" width="10.09765625" style="2"/>
    <col min="16109" max="16109" width="6.3984375" style="2" customWidth="1"/>
    <col min="16110" max="16110" width="26.69921875" style="2" customWidth="1"/>
    <col min="16111" max="16111" width="9" style="2" customWidth="1"/>
    <col min="16112" max="16112" width="0.69921875" style="2" customWidth="1"/>
    <col min="16113" max="16113" width="16.296875" style="2" customWidth="1"/>
    <col min="16114" max="16114" width="0.69921875" style="2" customWidth="1"/>
    <col min="16115" max="16115" width="16.69921875" style="2" customWidth="1"/>
    <col min="16116" max="16116" width="0.69921875" style="2" customWidth="1"/>
    <col min="16117" max="16117" width="17" style="2" customWidth="1"/>
    <col min="16118" max="16118" width="0.69921875" style="2" customWidth="1"/>
    <col min="16119" max="16119" width="17.3984375" style="2" customWidth="1"/>
    <col min="16120" max="16120" width="13" style="2" bestFit="1" customWidth="1"/>
    <col min="16121" max="16125" width="0" style="2" hidden="1" customWidth="1"/>
    <col min="16126" max="16384" width="10.09765625" style="2"/>
  </cols>
  <sheetData>
    <row r="1" spans="1:14" ht="24" customHeight="1">
      <c r="A1" s="77" t="s">
        <v>1</v>
      </c>
    </row>
    <row r="2" spans="1:14" ht="24" customHeight="1">
      <c r="A2" s="105" t="s">
        <v>52</v>
      </c>
    </row>
    <row r="3" spans="1:14" ht="24" customHeight="1">
      <c r="A3" s="24" t="s">
        <v>177</v>
      </c>
    </row>
    <row r="4" spans="1:14" ht="24" customHeight="1"/>
    <row r="5" spans="1:14" ht="24" customHeight="1">
      <c r="H5" s="167" t="s">
        <v>9</v>
      </c>
      <c r="I5" s="167"/>
      <c r="J5" s="167"/>
      <c r="L5" s="167" t="s">
        <v>10</v>
      </c>
      <c r="M5" s="167"/>
      <c r="N5" s="167"/>
    </row>
    <row r="6" spans="1:14" ht="24" customHeight="1">
      <c r="F6" s="78" t="s">
        <v>11</v>
      </c>
      <c r="H6" s="127">
        <v>2020</v>
      </c>
      <c r="J6" s="127">
        <v>2019</v>
      </c>
      <c r="L6" s="127">
        <v>2020</v>
      </c>
      <c r="N6" s="127">
        <v>2019</v>
      </c>
    </row>
    <row r="7" spans="1:14" ht="24" customHeight="1">
      <c r="A7" s="2" t="s">
        <v>53</v>
      </c>
      <c r="E7" s="9"/>
      <c r="F7" s="4"/>
      <c r="H7" s="25">
        <v>241878675.22999999</v>
      </c>
      <c r="I7" s="25"/>
      <c r="J7" s="25">
        <v>398130370.25999999</v>
      </c>
      <c r="L7" s="25">
        <v>59844159.600000001</v>
      </c>
      <c r="M7" s="25"/>
      <c r="N7" s="25">
        <v>106254360.8</v>
      </c>
    </row>
    <row r="8" spans="1:14" ht="24" customHeight="1">
      <c r="A8" s="38" t="s">
        <v>54</v>
      </c>
      <c r="E8" s="9"/>
      <c r="G8" s="25"/>
      <c r="H8" s="27">
        <v>-174470255.31</v>
      </c>
      <c r="I8" s="25"/>
      <c r="J8" s="27">
        <v>-285389939.52999997</v>
      </c>
      <c r="K8" s="25"/>
      <c r="L8" s="27">
        <v>-47031223.890000001</v>
      </c>
      <c r="M8" s="25"/>
      <c r="N8" s="27">
        <v>-80184421.040000007</v>
      </c>
    </row>
    <row r="9" spans="1:14" ht="24" customHeight="1">
      <c r="A9" s="79" t="s">
        <v>55</v>
      </c>
      <c r="E9" s="9"/>
      <c r="G9" s="25">
        <f t="shared" ref="G9" si="0">SUM(G7:G8)</f>
        <v>0</v>
      </c>
      <c r="H9" s="25">
        <f>SUM(H7:H8)</f>
        <v>67408419.919999987</v>
      </c>
      <c r="I9" s="25"/>
      <c r="J9" s="25">
        <f>SUM(J7:J8)</f>
        <v>112740430.73000002</v>
      </c>
      <c r="K9" s="9"/>
      <c r="L9" s="25">
        <f>SUM(L7:L8)</f>
        <v>12812935.710000001</v>
      </c>
      <c r="M9" s="25"/>
      <c r="N9" s="25">
        <f>SUM(N7:N8)</f>
        <v>26069939.75999999</v>
      </c>
    </row>
    <row r="10" spans="1:14" ht="24" customHeight="1">
      <c r="A10" s="2" t="s">
        <v>56</v>
      </c>
      <c r="E10" s="9"/>
      <c r="F10" s="4"/>
      <c r="G10" s="28"/>
      <c r="H10" s="27">
        <v>3971059.33</v>
      </c>
      <c r="I10" s="25"/>
      <c r="J10" s="27">
        <v>6234937.96</v>
      </c>
      <c r="L10" s="27">
        <v>626979.67999999993</v>
      </c>
      <c r="M10" s="25"/>
      <c r="N10" s="27">
        <v>24336813.900000002</v>
      </c>
    </row>
    <row r="11" spans="1:14" ht="24" customHeight="1">
      <c r="A11" s="79" t="s">
        <v>57</v>
      </c>
      <c r="E11" s="9"/>
      <c r="G11" s="28">
        <f t="shared" ref="G11:H11" si="1">G9+G10</f>
        <v>0</v>
      </c>
      <c r="H11" s="26">
        <f t="shared" si="1"/>
        <v>71379479.249999985</v>
      </c>
      <c r="I11" s="25"/>
      <c r="J11" s="26">
        <f t="shared" ref="J11" si="2">J9+J10</f>
        <v>118975368.69000001</v>
      </c>
      <c r="K11" s="9"/>
      <c r="L11" s="26">
        <f>L9+L10</f>
        <v>13439915.390000001</v>
      </c>
      <c r="M11" s="25"/>
      <c r="N11" s="26">
        <f>N9+N10</f>
        <v>50406753.659999996</v>
      </c>
    </row>
    <row r="12" spans="1:14" ht="24" customHeight="1">
      <c r="A12" s="2" t="s">
        <v>58</v>
      </c>
      <c r="E12" s="9"/>
      <c r="H12" s="25">
        <v>-25656764.859999999</v>
      </c>
      <c r="I12" s="25"/>
      <c r="J12" s="25">
        <v>-38390537.799999997</v>
      </c>
      <c r="L12" s="25">
        <v>-4266213.91</v>
      </c>
      <c r="M12" s="25"/>
      <c r="N12" s="25">
        <v>-7983834.6399999987</v>
      </c>
    </row>
    <row r="13" spans="1:14" ht="24" customHeight="1">
      <c r="A13" s="2" t="s">
        <v>59</v>
      </c>
      <c r="E13" s="9"/>
      <c r="F13" s="4"/>
      <c r="H13" s="27">
        <v>-59836007.460000001</v>
      </c>
      <c r="I13" s="25"/>
      <c r="J13" s="27">
        <v>-64659886.060000002</v>
      </c>
      <c r="L13" s="27">
        <v>-22721732.179999992</v>
      </c>
      <c r="M13" s="25"/>
      <c r="N13" s="27">
        <v>-27761001.440000005</v>
      </c>
    </row>
    <row r="14" spans="1:14" ht="24" customHeight="1">
      <c r="A14" s="2" t="s">
        <v>163</v>
      </c>
      <c r="E14" s="9"/>
      <c r="F14" s="4"/>
      <c r="H14" s="25">
        <f>SUM(H11:H13)</f>
        <v>-14113293.070000015</v>
      </c>
      <c r="I14" s="25"/>
      <c r="J14" s="25">
        <f>SUM(J11:J13)</f>
        <v>15924944.830000013</v>
      </c>
      <c r="L14" s="25">
        <f>SUM(L11:L13)</f>
        <v>-13548030.699999992</v>
      </c>
      <c r="M14" s="25"/>
      <c r="N14" s="25">
        <f>SUM(N11:N13)</f>
        <v>14661917.579999991</v>
      </c>
    </row>
    <row r="15" spans="1:14" ht="24" customHeight="1">
      <c r="A15" s="2" t="s">
        <v>60</v>
      </c>
      <c r="E15" s="9"/>
      <c r="F15" s="4"/>
      <c r="H15" s="27">
        <v>-9699820.8500000015</v>
      </c>
      <c r="I15" s="25"/>
      <c r="J15" s="27">
        <v>-5235291.22</v>
      </c>
      <c r="L15" s="27">
        <v>-2647812.91</v>
      </c>
      <c r="M15" s="25"/>
      <c r="N15" s="27">
        <v>-2898396.26</v>
      </c>
    </row>
    <row r="16" spans="1:14" ht="24" customHeight="1">
      <c r="A16" s="3" t="s">
        <v>61</v>
      </c>
      <c r="E16" s="9"/>
      <c r="H16" s="25">
        <f>SUM(H14:H15)</f>
        <v>-23813113.920000017</v>
      </c>
      <c r="I16" s="25"/>
      <c r="J16" s="25">
        <f>SUM(J14:J15)</f>
        <v>10689653.610000014</v>
      </c>
      <c r="L16" s="25">
        <f>SUM(L14:L15)</f>
        <v>-16195843.609999992</v>
      </c>
      <c r="M16" s="25"/>
      <c r="N16" s="25">
        <f>SUM(N14:N15)</f>
        <v>11763521.319999991</v>
      </c>
    </row>
    <row r="17" spans="1:15" ht="24" customHeight="1">
      <c r="A17" s="2" t="s">
        <v>62</v>
      </c>
      <c r="E17" s="9"/>
      <c r="F17" s="4">
        <v>15</v>
      </c>
      <c r="H17" s="27">
        <v>3856722.69</v>
      </c>
      <c r="I17" s="25"/>
      <c r="J17" s="27">
        <v>-2553713.0299999998</v>
      </c>
      <c r="L17" s="27">
        <v>3223854.24</v>
      </c>
      <c r="M17" s="25"/>
      <c r="N17" s="27">
        <v>1995243.21</v>
      </c>
    </row>
    <row r="18" spans="1:15" ht="24" customHeight="1">
      <c r="A18" s="79" t="s">
        <v>135</v>
      </c>
      <c r="E18" s="9"/>
      <c r="F18" s="4"/>
      <c r="H18" s="26">
        <f>H16+H17</f>
        <v>-19956391.230000015</v>
      </c>
      <c r="I18" s="25"/>
      <c r="J18" s="26">
        <f>J16+J17</f>
        <v>8135940.580000015</v>
      </c>
      <c r="L18" s="26">
        <f>L16+L17</f>
        <v>-12971989.369999992</v>
      </c>
      <c r="M18" s="25"/>
      <c r="N18" s="26">
        <f>N16+N17</f>
        <v>13758764.52999999</v>
      </c>
      <c r="O18" s="9"/>
    </row>
    <row r="19" spans="1:15" ht="24" customHeight="1">
      <c r="A19" s="79"/>
      <c r="F19" s="4"/>
      <c r="H19" s="28"/>
      <c r="I19" s="25"/>
      <c r="J19" s="28"/>
      <c r="L19" s="28"/>
      <c r="M19" s="25"/>
      <c r="N19" s="28"/>
    </row>
    <row r="20" spans="1:15" ht="24" customHeight="1">
      <c r="A20" s="106" t="s">
        <v>63</v>
      </c>
      <c r="B20" s="90"/>
      <c r="C20" s="90"/>
      <c r="D20" s="90"/>
      <c r="E20" s="90"/>
      <c r="F20" s="90"/>
      <c r="G20" s="90"/>
      <c r="H20" s="42"/>
      <c r="I20" s="25"/>
      <c r="J20" s="42"/>
      <c r="K20" s="43"/>
      <c r="L20" s="42"/>
      <c r="M20" s="42"/>
      <c r="N20" s="42"/>
    </row>
    <row r="21" spans="1:15" ht="24" customHeight="1">
      <c r="A21" s="106"/>
      <c r="B21" s="90" t="s">
        <v>65</v>
      </c>
      <c r="C21" s="90"/>
      <c r="D21" s="90"/>
      <c r="E21" s="90"/>
      <c r="F21" s="90"/>
      <c r="G21" s="90"/>
      <c r="H21" s="42"/>
      <c r="I21" s="25"/>
      <c r="J21" s="42"/>
      <c r="K21" s="43"/>
      <c r="L21" s="42"/>
      <c r="M21" s="42"/>
      <c r="N21" s="42"/>
    </row>
    <row r="22" spans="1:15" ht="24" customHeight="1">
      <c r="B22" s="107" t="s">
        <v>64</v>
      </c>
      <c r="C22" s="107"/>
      <c r="D22" s="107"/>
      <c r="E22" s="107"/>
      <c r="F22" s="90"/>
      <c r="G22" s="90"/>
      <c r="H22" s="48">
        <v>0</v>
      </c>
      <c r="I22" s="25"/>
      <c r="J22" s="48">
        <v>0</v>
      </c>
      <c r="K22" s="47"/>
      <c r="L22" s="48">
        <v>0</v>
      </c>
      <c r="M22" s="47"/>
      <c r="N22" s="48">
        <v>0</v>
      </c>
    </row>
    <row r="23" spans="1:15" ht="24" customHeight="1" thickBot="1">
      <c r="A23" s="108" t="s">
        <v>66</v>
      </c>
      <c r="B23" s="90"/>
      <c r="C23" s="90"/>
      <c r="D23" s="90"/>
      <c r="E23" s="90"/>
      <c r="F23" s="90"/>
      <c r="G23" s="90"/>
      <c r="H23" s="49">
        <f>H22+H18</f>
        <v>-19956391.230000015</v>
      </c>
      <c r="I23" s="25"/>
      <c r="J23" s="49">
        <f>J22+J18</f>
        <v>8135940.580000015</v>
      </c>
      <c r="K23" s="47"/>
      <c r="L23" s="49">
        <f>L22+L18</f>
        <v>-12971989.369999992</v>
      </c>
      <c r="M23" s="47"/>
      <c r="N23" s="49">
        <f>N22+N18</f>
        <v>13758764.52999999</v>
      </c>
    </row>
    <row r="24" spans="1:15" ht="24" customHeight="1" thickTop="1">
      <c r="A24" s="90"/>
      <c r="B24" s="90"/>
      <c r="C24" s="90"/>
      <c r="D24" s="90"/>
      <c r="E24" s="90"/>
      <c r="F24" s="90"/>
      <c r="G24" s="90"/>
      <c r="H24" s="40"/>
      <c r="I24" s="25"/>
      <c r="J24" s="40"/>
      <c r="K24" s="40"/>
      <c r="L24" s="41"/>
      <c r="M24" s="41"/>
      <c r="N24" s="41"/>
    </row>
    <row r="25" spans="1:15" ht="24" customHeight="1">
      <c r="A25" s="106" t="s">
        <v>67</v>
      </c>
      <c r="B25" s="90"/>
      <c r="C25" s="90"/>
      <c r="D25" s="90"/>
      <c r="E25" s="90"/>
      <c r="F25" s="90"/>
      <c r="G25" s="90"/>
      <c r="H25" s="39"/>
      <c r="I25" s="25"/>
      <c r="J25" s="39"/>
      <c r="K25" s="40"/>
      <c r="L25" s="39"/>
      <c r="M25" s="39"/>
      <c r="N25" s="39"/>
    </row>
    <row r="26" spans="1:15" ht="24" customHeight="1">
      <c r="A26" s="107" t="s">
        <v>68</v>
      </c>
      <c r="B26" s="90"/>
      <c r="C26" s="90"/>
      <c r="D26" s="90"/>
      <c r="E26" s="90"/>
      <c r="F26" s="90"/>
      <c r="G26" s="90"/>
      <c r="H26" s="46">
        <f>+H28-H27</f>
        <v>-19956547.910000015</v>
      </c>
      <c r="I26" s="25"/>
      <c r="J26" s="46">
        <f>+J28-J27</f>
        <v>8134033.7200000146</v>
      </c>
      <c r="K26" s="46"/>
      <c r="L26" s="46">
        <f>+L23</f>
        <v>-12971989.369999992</v>
      </c>
      <c r="M26" s="46"/>
      <c r="N26" s="46">
        <f>+N23</f>
        <v>13758764.52999999</v>
      </c>
    </row>
    <row r="27" spans="1:15" ht="24" customHeight="1">
      <c r="A27" s="107" t="s">
        <v>49</v>
      </c>
      <c r="B27" s="90"/>
      <c r="C27" s="90"/>
      <c r="D27" s="90"/>
      <c r="E27" s="90"/>
      <c r="F27" s="90"/>
      <c r="G27" s="90"/>
      <c r="H27" s="121">
        <v>156.68</v>
      </c>
      <c r="I27" s="25"/>
      <c r="J27" s="121">
        <v>1906.86</v>
      </c>
      <c r="K27" s="47"/>
      <c r="L27" s="48">
        <v>0</v>
      </c>
      <c r="M27" s="47"/>
      <c r="N27" s="48">
        <v>0</v>
      </c>
    </row>
    <row r="28" spans="1:15" ht="24" customHeight="1" thickBot="1">
      <c r="A28" s="108"/>
      <c r="B28" s="90"/>
      <c r="C28" s="90"/>
      <c r="D28" s="90"/>
      <c r="E28" s="90"/>
      <c r="F28" s="90"/>
      <c r="G28" s="90"/>
      <c r="H28" s="50">
        <f>H18</f>
        <v>-19956391.230000015</v>
      </c>
      <c r="I28" s="25"/>
      <c r="J28" s="50">
        <f>J18</f>
        <v>8135940.580000015</v>
      </c>
      <c r="K28" s="47"/>
      <c r="L28" s="50">
        <f>L18</f>
        <v>-12971989.369999992</v>
      </c>
      <c r="M28" s="47"/>
      <c r="N28" s="50">
        <f>N18</f>
        <v>13758764.52999999</v>
      </c>
    </row>
    <row r="29" spans="1:15" ht="24" customHeight="1" thickTop="1">
      <c r="A29" s="90"/>
      <c r="B29" s="90"/>
      <c r="C29" s="90"/>
      <c r="D29" s="90"/>
      <c r="E29" s="90"/>
      <c r="F29" s="90"/>
      <c r="G29" s="90"/>
      <c r="H29" s="47"/>
      <c r="I29" s="25"/>
      <c r="J29" s="47"/>
      <c r="K29" s="47"/>
      <c r="L29" s="109"/>
      <c r="M29" s="109"/>
      <c r="N29" s="109"/>
    </row>
    <row r="30" spans="1:15" ht="24" customHeight="1">
      <c r="A30" s="106" t="s">
        <v>69</v>
      </c>
      <c r="B30" s="90"/>
      <c r="C30" s="90"/>
      <c r="D30" s="90"/>
      <c r="E30" s="90"/>
      <c r="F30" s="90"/>
      <c r="G30" s="90"/>
      <c r="H30" s="47"/>
      <c r="I30" s="25"/>
      <c r="J30" s="47"/>
      <c r="K30" s="47"/>
      <c r="L30" s="47"/>
      <c r="M30" s="47"/>
      <c r="N30" s="47"/>
    </row>
    <row r="31" spans="1:15" ht="24" customHeight="1">
      <c r="A31" s="107" t="s">
        <v>68</v>
      </c>
      <c r="B31" s="90"/>
      <c r="C31" s="90"/>
      <c r="D31" s="90"/>
      <c r="E31" s="90"/>
      <c r="F31" s="90"/>
      <c r="G31" s="90"/>
      <c r="H31" s="46">
        <f>+H33-H32</f>
        <v>-19956547.910000015</v>
      </c>
      <c r="I31" s="25"/>
      <c r="J31" s="46">
        <f>+J33-J32</f>
        <v>8134033.7200000146</v>
      </c>
      <c r="K31" s="46"/>
      <c r="L31" s="46">
        <f>+L33-L32</f>
        <v>-12971989.369999992</v>
      </c>
      <c r="M31" s="46"/>
      <c r="N31" s="46">
        <f>+N33-N32</f>
        <v>13758764.52999999</v>
      </c>
    </row>
    <row r="32" spans="1:15" ht="24" customHeight="1">
      <c r="A32" s="107" t="s">
        <v>49</v>
      </c>
      <c r="B32" s="90"/>
      <c r="C32" s="90"/>
      <c r="D32" s="90"/>
      <c r="E32" s="90"/>
      <c r="F32" s="90"/>
      <c r="G32" s="90"/>
      <c r="H32" s="121">
        <v>156.68</v>
      </c>
      <c r="I32" s="25"/>
      <c r="J32" s="121">
        <v>1906.86</v>
      </c>
      <c r="K32" s="47"/>
      <c r="L32" s="48">
        <v>0</v>
      </c>
      <c r="M32" s="46"/>
      <c r="N32" s="48">
        <v>0</v>
      </c>
    </row>
    <row r="33" spans="1:14" ht="24" customHeight="1" thickBot="1">
      <c r="A33" s="107"/>
      <c r="B33" s="90"/>
      <c r="C33" s="90"/>
      <c r="D33" s="90"/>
      <c r="E33" s="90"/>
      <c r="F33" s="90"/>
      <c r="G33" s="90"/>
      <c r="H33" s="50">
        <f>H23</f>
        <v>-19956391.230000015</v>
      </c>
      <c r="I33" s="47"/>
      <c r="J33" s="50">
        <f>J23</f>
        <v>8135940.580000015</v>
      </c>
      <c r="K33" s="47"/>
      <c r="L33" s="50">
        <f>L23</f>
        <v>-12971989.369999992</v>
      </c>
      <c r="M33" s="46"/>
      <c r="N33" s="50">
        <f>N23</f>
        <v>13758764.52999999</v>
      </c>
    </row>
    <row r="34" spans="1:14" ht="24" customHeight="1" thickTop="1">
      <c r="A34" s="107"/>
      <c r="B34" s="90"/>
      <c r="C34" s="90"/>
      <c r="D34" s="90"/>
      <c r="E34" s="90"/>
      <c r="F34" s="90"/>
      <c r="G34" s="90"/>
      <c r="H34" s="42"/>
      <c r="I34" s="39"/>
      <c r="J34" s="42"/>
      <c r="K34" s="40"/>
      <c r="L34" s="42"/>
      <c r="M34" s="39"/>
      <c r="N34" s="42"/>
    </row>
    <row r="35" spans="1:14" ht="24" customHeight="1">
      <c r="A35" s="110" t="s">
        <v>70</v>
      </c>
      <c r="B35" s="90"/>
      <c r="C35" s="90"/>
      <c r="D35" s="90"/>
      <c r="E35" s="90"/>
      <c r="F35" s="1"/>
      <c r="G35" s="90"/>
      <c r="H35" s="42"/>
      <c r="I35" s="40"/>
      <c r="J35" s="42"/>
      <c r="K35" s="40"/>
      <c r="L35" s="40"/>
      <c r="M35" s="40"/>
      <c r="N35" s="40"/>
    </row>
    <row r="36" spans="1:14" ht="24" customHeight="1" thickBot="1">
      <c r="A36" s="107" t="s">
        <v>71</v>
      </c>
      <c r="B36" s="90"/>
      <c r="C36" s="90"/>
      <c r="D36" s="90"/>
      <c r="E36" s="90"/>
      <c r="F36" s="90"/>
      <c r="G36" s="90"/>
      <c r="H36" s="111">
        <f>H26/H37</f>
        <v>-8.4861956067632735E-2</v>
      </c>
      <c r="I36" s="112"/>
      <c r="J36" s="111">
        <f>J26/J37</f>
        <v>4.067016860000007E-2</v>
      </c>
      <c r="K36" s="112"/>
      <c r="L36" s="111">
        <f>L26/L37</f>
        <v>-5.5161263210012627E-2</v>
      </c>
      <c r="M36" s="112"/>
      <c r="N36" s="111">
        <f>N26/N37</f>
        <v>6.8793822649999947E-2</v>
      </c>
    </row>
    <row r="37" spans="1:14" ht="24" customHeight="1" thickTop="1" thickBot="1">
      <c r="A37" s="107" t="s">
        <v>72</v>
      </c>
      <c r="B37" s="90"/>
      <c r="C37" s="90"/>
      <c r="D37" s="90"/>
      <c r="E37" s="90"/>
      <c r="F37" s="90"/>
      <c r="G37" s="90"/>
      <c r="H37" s="44">
        <v>235164835.16</v>
      </c>
      <c r="I37" s="40"/>
      <c r="J37" s="44">
        <v>200000000</v>
      </c>
      <c r="K37" s="40"/>
      <c r="L37" s="44">
        <v>235164835.16</v>
      </c>
      <c r="M37" s="40"/>
      <c r="N37" s="44">
        <v>200000000</v>
      </c>
    </row>
    <row r="38" spans="1:14" ht="24" customHeight="1" thickTop="1"/>
    <row r="39" spans="1:14" ht="24" customHeight="1">
      <c r="A39" s="98" t="s">
        <v>137</v>
      </c>
    </row>
    <row r="40" spans="1:14" ht="23.5" customHeight="1">
      <c r="J40" s="143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V28"/>
  <sheetViews>
    <sheetView zoomScale="80" zoomScaleNormal="80" zoomScaleSheetLayoutView="90" workbookViewId="0">
      <selection activeCell="B9" sqref="B9"/>
    </sheetView>
  </sheetViews>
  <sheetFormatPr defaultColWidth="10.09765625" defaultRowHeight="26.15" customHeight="1"/>
  <cols>
    <col min="1" max="1" width="3" style="90" customWidth="1"/>
    <col min="2" max="2" width="53.69921875" style="90" customWidth="1"/>
    <col min="3" max="3" width="0.69921875" style="90" customWidth="1"/>
    <col min="4" max="4" width="5.69921875" style="90" customWidth="1"/>
    <col min="5" max="5" width="0.69921875" style="90" customWidth="1"/>
    <col min="6" max="6" width="15.296875" style="90" customWidth="1"/>
    <col min="7" max="7" width="0.8984375" style="90" customWidth="1"/>
    <col min="8" max="8" width="15.296875" style="90" customWidth="1"/>
    <col min="9" max="9" width="0.8984375" style="90" customWidth="1"/>
    <col min="10" max="10" width="15.296875" style="90" customWidth="1"/>
    <col min="11" max="11" width="0.8984375" style="90" customWidth="1"/>
    <col min="12" max="12" width="15.296875" style="90" customWidth="1"/>
    <col min="13" max="13" width="0.8984375" style="90" customWidth="1"/>
    <col min="14" max="14" width="17.69921875" style="90" customWidth="1"/>
    <col min="15" max="15" width="0.8984375" style="90" customWidth="1"/>
    <col min="16" max="16" width="15.296875" style="90" customWidth="1"/>
    <col min="17" max="17" width="0.8984375" style="90" customWidth="1"/>
    <col min="18" max="18" width="15.296875" style="90" customWidth="1"/>
    <col min="19" max="19" width="0.8984375" style="90" customWidth="1"/>
    <col min="20" max="20" width="15.296875" style="90" customWidth="1"/>
    <col min="21" max="21" width="1.296875" style="90" customWidth="1"/>
    <col min="22" max="22" width="13.3984375" style="90" bestFit="1" customWidth="1"/>
    <col min="23" max="226" width="10.09765625" style="90"/>
    <col min="227" max="227" width="3" style="90" customWidth="1"/>
    <col min="228" max="228" width="53" style="90" customWidth="1"/>
    <col min="229" max="229" width="0.69921875" style="90" customWidth="1"/>
    <col min="230" max="230" width="9.3984375" style="90" customWidth="1"/>
    <col min="231" max="231" width="0.69921875" style="90" customWidth="1"/>
    <col min="232" max="232" width="15.09765625" style="90" customWidth="1"/>
    <col min="233" max="233" width="1.3984375" style="90" customWidth="1"/>
    <col min="234" max="234" width="18" style="90" customWidth="1"/>
    <col min="235" max="235" width="1.3984375" style="90" customWidth="1"/>
    <col min="236" max="236" width="15.3984375" style="90" customWidth="1"/>
    <col min="237" max="237" width="0.8984375" style="90" customWidth="1"/>
    <col min="238" max="238" width="16.3984375" style="90" customWidth="1"/>
    <col min="239" max="239" width="1.3984375" style="90" customWidth="1"/>
    <col min="240" max="240" width="16.3984375" style="90" customWidth="1"/>
    <col min="241" max="241" width="1.296875" style="90" customWidth="1"/>
    <col min="242" max="242" width="15.69921875" style="90" customWidth="1"/>
    <col min="243" max="243" width="1.296875" style="90" customWidth="1"/>
    <col min="244" max="244" width="14.09765625" style="90" bestFit="1" customWidth="1"/>
    <col min="245" max="245" width="1" style="90" customWidth="1"/>
    <col min="246" max="246" width="16.09765625" style="90" customWidth="1"/>
    <col min="247" max="247" width="10.09765625" style="90"/>
    <col min="248" max="248" width="14.3984375" style="90" bestFit="1" customWidth="1"/>
    <col min="249" max="482" width="10.09765625" style="90"/>
    <col min="483" max="483" width="3" style="90" customWidth="1"/>
    <col min="484" max="484" width="53" style="90" customWidth="1"/>
    <col min="485" max="485" width="0.69921875" style="90" customWidth="1"/>
    <col min="486" max="486" width="9.3984375" style="90" customWidth="1"/>
    <col min="487" max="487" width="0.69921875" style="90" customWidth="1"/>
    <col min="488" max="488" width="15.09765625" style="90" customWidth="1"/>
    <col min="489" max="489" width="1.3984375" style="90" customWidth="1"/>
    <col min="490" max="490" width="18" style="90" customWidth="1"/>
    <col min="491" max="491" width="1.3984375" style="90" customWidth="1"/>
    <col min="492" max="492" width="15.3984375" style="90" customWidth="1"/>
    <col min="493" max="493" width="0.8984375" style="90" customWidth="1"/>
    <col min="494" max="494" width="16.3984375" style="90" customWidth="1"/>
    <col min="495" max="495" width="1.3984375" style="90" customWidth="1"/>
    <col min="496" max="496" width="16.3984375" style="90" customWidth="1"/>
    <col min="497" max="497" width="1.296875" style="90" customWidth="1"/>
    <col min="498" max="498" width="15.69921875" style="90" customWidth="1"/>
    <col min="499" max="499" width="1.296875" style="90" customWidth="1"/>
    <col min="500" max="500" width="14.09765625" style="90" bestFit="1" customWidth="1"/>
    <col min="501" max="501" width="1" style="90" customWidth="1"/>
    <col min="502" max="502" width="16.09765625" style="90" customWidth="1"/>
    <col min="503" max="503" width="10.09765625" style="90"/>
    <col min="504" max="504" width="14.3984375" style="90" bestFit="1" customWidth="1"/>
    <col min="505" max="738" width="10.09765625" style="90"/>
    <col min="739" max="739" width="3" style="90" customWidth="1"/>
    <col min="740" max="740" width="53" style="90" customWidth="1"/>
    <col min="741" max="741" width="0.69921875" style="90" customWidth="1"/>
    <col min="742" max="742" width="9.3984375" style="90" customWidth="1"/>
    <col min="743" max="743" width="0.69921875" style="90" customWidth="1"/>
    <col min="744" max="744" width="15.09765625" style="90" customWidth="1"/>
    <col min="745" max="745" width="1.3984375" style="90" customWidth="1"/>
    <col min="746" max="746" width="18" style="90" customWidth="1"/>
    <col min="747" max="747" width="1.3984375" style="90" customWidth="1"/>
    <col min="748" max="748" width="15.3984375" style="90" customWidth="1"/>
    <col min="749" max="749" width="0.8984375" style="90" customWidth="1"/>
    <col min="750" max="750" width="16.3984375" style="90" customWidth="1"/>
    <col min="751" max="751" width="1.3984375" style="90" customWidth="1"/>
    <col min="752" max="752" width="16.3984375" style="90" customWidth="1"/>
    <col min="753" max="753" width="1.296875" style="90" customWidth="1"/>
    <col min="754" max="754" width="15.69921875" style="90" customWidth="1"/>
    <col min="755" max="755" width="1.296875" style="90" customWidth="1"/>
    <col min="756" max="756" width="14.09765625" style="90" bestFit="1" customWidth="1"/>
    <col min="757" max="757" width="1" style="90" customWidth="1"/>
    <col min="758" max="758" width="16.09765625" style="90" customWidth="1"/>
    <col min="759" max="759" width="10.09765625" style="90"/>
    <col min="760" max="760" width="14.3984375" style="90" bestFit="1" customWidth="1"/>
    <col min="761" max="994" width="10.09765625" style="90"/>
    <col min="995" max="995" width="3" style="90" customWidth="1"/>
    <col min="996" max="996" width="53" style="90" customWidth="1"/>
    <col min="997" max="997" width="0.69921875" style="90" customWidth="1"/>
    <col min="998" max="998" width="9.3984375" style="90" customWidth="1"/>
    <col min="999" max="999" width="0.69921875" style="90" customWidth="1"/>
    <col min="1000" max="1000" width="15.09765625" style="90" customWidth="1"/>
    <col min="1001" max="1001" width="1.3984375" style="90" customWidth="1"/>
    <col min="1002" max="1002" width="18" style="90" customWidth="1"/>
    <col min="1003" max="1003" width="1.3984375" style="90" customWidth="1"/>
    <col min="1004" max="1004" width="15.3984375" style="90" customWidth="1"/>
    <col min="1005" max="1005" width="0.8984375" style="90" customWidth="1"/>
    <col min="1006" max="1006" width="16.3984375" style="90" customWidth="1"/>
    <col min="1007" max="1007" width="1.3984375" style="90" customWidth="1"/>
    <col min="1008" max="1008" width="16.3984375" style="90" customWidth="1"/>
    <col min="1009" max="1009" width="1.296875" style="90" customWidth="1"/>
    <col min="1010" max="1010" width="15.69921875" style="90" customWidth="1"/>
    <col min="1011" max="1011" width="1.296875" style="90" customWidth="1"/>
    <col min="1012" max="1012" width="14.09765625" style="90" bestFit="1" customWidth="1"/>
    <col min="1013" max="1013" width="1" style="90" customWidth="1"/>
    <col min="1014" max="1014" width="16.09765625" style="90" customWidth="1"/>
    <col min="1015" max="1015" width="10.09765625" style="90"/>
    <col min="1016" max="1016" width="14.3984375" style="90" bestFit="1" customWidth="1"/>
    <col min="1017" max="1250" width="10.09765625" style="90"/>
    <col min="1251" max="1251" width="3" style="90" customWidth="1"/>
    <col min="1252" max="1252" width="53" style="90" customWidth="1"/>
    <col min="1253" max="1253" width="0.69921875" style="90" customWidth="1"/>
    <col min="1254" max="1254" width="9.3984375" style="90" customWidth="1"/>
    <col min="1255" max="1255" width="0.69921875" style="90" customWidth="1"/>
    <col min="1256" max="1256" width="15.09765625" style="90" customWidth="1"/>
    <col min="1257" max="1257" width="1.3984375" style="90" customWidth="1"/>
    <col min="1258" max="1258" width="18" style="90" customWidth="1"/>
    <col min="1259" max="1259" width="1.3984375" style="90" customWidth="1"/>
    <col min="1260" max="1260" width="15.3984375" style="90" customWidth="1"/>
    <col min="1261" max="1261" width="0.8984375" style="90" customWidth="1"/>
    <col min="1262" max="1262" width="16.3984375" style="90" customWidth="1"/>
    <col min="1263" max="1263" width="1.3984375" style="90" customWidth="1"/>
    <col min="1264" max="1264" width="16.3984375" style="90" customWidth="1"/>
    <col min="1265" max="1265" width="1.296875" style="90" customWidth="1"/>
    <col min="1266" max="1266" width="15.69921875" style="90" customWidth="1"/>
    <col min="1267" max="1267" width="1.296875" style="90" customWidth="1"/>
    <col min="1268" max="1268" width="14.09765625" style="90" bestFit="1" customWidth="1"/>
    <col min="1269" max="1269" width="1" style="90" customWidth="1"/>
    <col min="1270" max="1270" width="16.09765625" style="90" customWidth="1"/>
    <col min="1271" max="1271" width="10.09765625" style="90"/>
    <col min="1272" max="1272" width="14.3984375" style="90" bestFit="1" customWidth="1"/>
    <col min="1273" max="1506" width="10.09765625" style="90"/>
    <col min="1507" max="1507" width="3" style="90" customWidth="1"/>
    <col min="1508" max="1508" width="53" style="90" customWidth="1"/>
    <col min="1509" max="1509" width="0.69921875" style="90" customWidth="1"/>
    <col min="1510" max="1510" width="9.3984375" style="90" customWidth="1"/>
    <col min="1511" max="1511" width="0.69921875" style="90" customWidth="1"/>
    <col min="1512" max="1512" width="15.09765625" style="90" customWidth="1"/>
    <col min="1513" max="1513" width="1.3984375" style="90" customWidth="1"/>
    <col min="1514" max="1514" width="18" style="90" customWidth="1"/>
    <col min="1515" max="1515" width="1.3984375" style="90" customWidth="1"/>
    <col min="1516" max="1516" width="15.3984375" style="90" customWidth="1"/>
    <col min="1517" max="1517" width="0.8984375" style="90" customWidth="1"/>
    <col min="1518" max="1518" width="16.3984375" style="90" customWidth="1"/>
    <col min="1519" max="1519" width="1.3984375" style="90" customWidth="1"/>
    <col min="1520" max="1520" width="16.3984375" style="90" customWidth="1"/>
    <col min="1521" max="1521" width="1.296875" style="90" customWidth="1"/>
    <col min="1522" max="1522" width="15.69921875" style="90" customWidth="1"/>
    <col min="1523" max="1523" width="1.296875" style="90" customWidth="1"/>
    <col min="1524" max="1524" width="14.09765625" style="90" bestFit="1" customWidth="1"/>
    <col min="1525" max="1525" width="1" style="90" customWidth="1"/>
    <col min="1526" max="1526" width="16.09765625" style="90" customWidth="1"/>
    <col min="1527" max="1527" width="10.09765625" style="90"/>
    <col min="1528" max="1528" width="14.3984375" style="90" bestFit="1" customWidth="1"/>
    <col min="1529" max="1762" width="10.09765625" style="90"/>
    <col min="1763" max="1763" width="3" style="90" customWidth="1"/>
    <col min="1764" max="1764" width="53" style="90" customWidth="1"/>
    <col min="1765" max="1765" width="0.69921875" style="90" customWidth="1"/>
    <col min="1766" max="1766" width="9.3984375" style="90" customWidth="1"/>
    <col min="1767" max="1767" width="0.69921875" style="90" customWidth="1"/>
    <col min="1768" max="1768" width="15.09765625" style="90" customWidth="1"/>
    <col min="1769" max="1769" width="1.3984375" style="90" customWidth="1"/>
    <col min="1770" max="1770" width="18" style="90" customWidth="1"/>
    <col min="1771" max="1771" width="1.3984375" style="90" customWidth="1"/>
    <col min="1772" max="1772" width="15.3984375" style="90" customWidth="1"/>
    <col min="1773" max="1773" width="0.8984375" style="90" customWidth="1"/>
    <col min="1774" max="1774" width="16.3984375" style="90" customWidth="1"/>
    <col min="1775" max="1775" width="1.3984375" style="90" customWidth="1"/>
    <col min="1776" max="1776" width="16.3984375" style="90" customWidth="1"/>
    <col min="1777" max="1777" width="1.296875" style="90" customWidth="1"/>
    <col min="1778" max="1778" width="15.69921875" style="90" customWidth="1"/>
    <col min="1779" max="1779" width="1.296875" style="90" customWidth="1"/>
    <col min="1780" max="1780" width="14.09765625" style="90" bestFit="1" customWidth="1"/>
    <col min="1781" max="1781" width="1" style="90" customWidth="1"/>
    <col min="1782" max="1782" width="16.09765625" style="90" customWidth="1"/>
    <col min="1783" max="1783" width="10.09765625" style="90"/>
    <col min="1784" max="1784" width="14.3984375" style="90" bestFit="1" customWidth="1"/>
    <col min="1785" max="2018" width="10.09765625" style="90"/>
    <col min="2019" max="2019" width="3" style="90" customWidth="1"/>
    <col min="2020" max="2020" width="53" style="90" customWidth="1"/>
    <col min="2021" max="2021" width="0.69921875" style="90" customWidth="1"/>
    <col min="2022" max="2022" width="9.3984375" style="90" customWidth="1"/>
    <col min="2023" max="2023" width="0.69921875" style="90" customWidth="1"/>
    <col min="2024" max="2024" width="15.09765625" style="90" customWidth="1"/>
    <col min="2025" max="2025" width="1.3984375" style="90" customWidth="1"/>
    <col min="2026" max="2026" width="18" style="90" customWidth="1"/>
    <col min="2027" max="2027" width="1.3984375" style="90" customWidth="1"/>
    <col min="2028" max="2028" width="15.3984375" style="90" customWidth="1"/>
    <col min="2029" max="2029" width="0.8984375" style="90" customWidth="1"/>
    <col min="2030" max="2030" width="16.3984375" style="90" customWidth="1"/>
    <col min="2031" max="2031" width="1.3984375" style="90" customWidth="1"/>
    <col min="2032" max="2032" width="16.3984375" style="90" customWidth="1"/>
    <col min="2033" max="2033" width="1.296875" style="90" customWidth="1"/>
    <col min="2034" max="2034" width="15.69921875" style="90" customWidth="1"/>
    <col min="2035" max="2035" width="1.296875" style="90" customWidth="1"/>
    <col min="2036" max="2036" width="14.09765625" style="90" bestFit="1" customWidth="1"/>
    <col min="2037" max="2037" width="1" style="90" customWidth="1"/>
    <col min="2038" max="2038" width="16.09765625" style="90" customWidth="1"/>
    <col min="2039" max="2039" width="10.09765625" style="90"/>
    <col min="2040" max="2040" width="14.3984375" style="90" bestFit="1" customWidth="1"/>
    <col min="2041" max="2274" width="10.09765625" style="90"/>
    <col min="2275" max="2275" width="3" style="90" customWidth="1"/>
    <col min="2276" max="2276" width="53" style="90" customWidth="1"/>
    <col min="2277" max="2277" width="0.69921875" style="90" customWidth="1"/>
    <col min="2278" max="2278" width="9.3984375" style="90" customWidth="1"/>
    <col min="2279" max="2279" width="0.69921875" style="90" customWidth="1"/>
    <col min="2280" max="2280" width="15.09765625" style="90" customWidth="1"/>
    <col min="2281" max="2281" width="1.3984375" style="90" customWidth="1"/>
    <col min="2282" max="2282" width="18" style="90" customWidth="1"/>
    <col min="2283" max="2283" width="1.3984375" style="90" customWidth="1"/>
    <col min="2284" max="2284" width="15.3984375" style="90" customWidth="1"/>
    <col min="2285" max="2285" width="0.8984375" style="90" customWidth="1"/>
    <col min="2286" max="2286" width="16.3984375" style="90" customWidth="1"/>
    <col min="2287" max="2287" width="1.3984375" style="90" customWidth="1"/>
    <col min="2288" max="2288" width="16.3984375" style="90" customWidth="1"/>
    <col min="2289" max="2289" width="1.296875" style="90" customWidth="1"/>
    <col min="2290" max="2290" width="15.69921875" style="90" customWidth="1"/>
    <col min="2291" max="2291" width="1.296875" style="90" customWidth="1"/>
    <col min="2292" max="2292" width="14.09765625" style="90" bestFit="1" customWidth="1"/>
    <col min="2293" max="2293" width="1" style="90" customWidth="1"/>
    <col min="2294" max="2294" width="16.09765625" style="90" customWidth="1"/>
    <col min="2295" max="2295" width="10.09765625" style="90"/>
    <col min="2296" max="2296" width="14.3984375" style="90" bestFit="1" customWidth="1"/>
    <col min="2297" max="2530" width="10.09765625" style="90"/>
    <col min="2531" max="2531" width="3" style="90" customWidth="1"/>
    <col min="2532" max="2532" width="53" style="90" customWidth="1"/>
    <col min="2533" max="2533" width="0.69921875" style="90" customWidth="1"/>
    <col min="2534" max="2534" width="9.3984375" style="90" customWidth="1"/>
    <col min="2535" max="2535" width="0.69921875" style="90" customWidth="1"/>
    <col min="2536" max="2536" width="15.09765625" style="90" customWidth="1"/>
    <col min="2537" max="2537" width="1.3984375" style="90" customWidth="1"/>
    <col min="2538" max="2538" width="18" style="90" customWidth="1"/>
    <col min="2539" max="2539" width="1.3984375" style="90" customWidth="1"/>
    <col min="2540" max="2540" width="15.3984375" style="90" customWidth="1"/>
    <col min="2541" max="2541" width="0.8984375" style="90" customWidth="1"/>
    <col min="2542" max="2542" width="16.3984375" style="90" customWidth="1"/>
    <col min="2543" max="2543" width="1.3984375" style="90" customWidth="1"/>
    <col min="2544" max="2544" width="16.3984375" style="90" customWidth="1"/>
    <col min="2545" max="2545" width="1.296875" style="90" customWidth="1"/>
    <col min="2546" max="2546" width="15.69921875" style="90" customWidth="1"/>
    <col min="2547" max="2547" width="1.296875" style="90" customWidth="1"/>
    <col min="2548" max="2548" width="14.09765625" style="90" bestFit="1" customWidth="1"/>
    <col min="2549" max="2549" width="1" style="90" customWidth="1"/>
    <col min="2550" max="2550" width="16.09765625" style="90" customWidth="1"/>
    <col min="2551" max="2551" width="10.09765625" style="90"/>
    <col min="2552" max="2552" width="14.3984375" style="90" bestFit="1" customWidth="1"/>
    <col min="2553" max="2786" width="10.09765625" style="90"/>
    <col min="2787" max="2787" width="3" style="90" customWidth="1"/>
    <col min="2788" max="2788" width="53" style="90" customWidth="1"/>
    <col min="2789" max="2789" width="0.69921875" style="90" customWidth="1"/>
    <col min="2790" max="2790" width="9.3984375" style="90" customWidth="1"/>
    <col min="2791" max="2791" width="0.69921875" style="90" customWidth="1"/>
    <col min="2792" max="2792" width="15.09765625" style="90" customWidth="1"/>
    <col min="2793" max="2793" width="1.3984375" style="90" customWidth="1"/>
    <col min="2794" max="2794" width="18" style="90" customWidth="1"/>
    <col min="2795" max="2795" width="1.3984375" style="90" customWidth="1"/>
    <col min="2796" max="2796" width="15.3984375" style="90" customWidth="1"/>
    <col min="2797" max="2797" width="0.8984375" style="90" customWidth="1"/>
    <col min="2798" max="2798" width="16.3984375" style="90" customWidth="1"/>
    <col min="2799" max="2799" width="1.3984375" style="90" customWidth="1"/>
    <col min="2800" max="2800" width="16.3984375" style="90" customWidth="1"/>
    <col min="2801" max="2801" width="1.296875" style="90" customWidth="1"/>
    <col min="2802" max="2802" width="15.69921875" style="90" customWidth="1"/>
    <col min="2803" max="2803" width="1.296875" style="90" customWidth="1"/>
    <col min="2804" max="2804" width="14.09765625" style="90" bestFit="1" customWidth="1"/>
    <col min="2805" max="2805" width="1" style="90" customWidth="1"/>
    <col min="2806" max="2806" width="16.09765625" style="90" customWidth="1"/>
    <col min="2807" max="2807" width="10.09765625" style="90"/>
    <col min="2808" max="2808" width="14.3984375" style="90" bestFit="1" customWidth="1"/>
    <col min="2809" max="3042" width="10.09765625" style="90"/>
    <col min="3043" max="3043" width="3" style="90" customWidth="1"/>
    <col min="3044" max="3044" width="53" style="90" customWidth="1"/>
    <col min="3045" max="3045" width="0.69921875" style="90" customWidth="1"/>
    <col min="3046" max="3046" width="9.3984375" style="90" customWidth="1"/>
    <col min="3047" max="3047" width="0.69921875" style="90" customWidth="1"/>
    <col min="3048" max="3048" width="15.09765625" style="90" customWidth="1"/>
    <col min="3049" max="3049" width="1.3984375" style="90" customWidth="1"/>
    <col min="3050" max="3050" width="18" style="90" customWidth="1"/>
    <col min="3051" max="3051" width="1.3984375" style="90" customWidth="1"/>
    <col min="3052" max="3052" width="15.3984375" style="90" customWidth="1"/>
    <col min="3053" max="3053" width="0.8984375" style="90" customWidth="1"/>
    <col min="3054" max="3054" width="16.3984375" style="90" customWidth="1"/>
    <col min="3055" max="3055" width="1.3984375" style="90" customWidth="1"/>
    <col min="3056" max="3056" width="16.3984375" style="90" customWidth="1"/>
    <col min="3057" max="3057" width="1.296875" style="90" customWidth="1"/>
    <col min="3058" max="3058" width="15.69921875" style="90" customWidth="1"/>
    <col min="3059" max="3059" width="1.296875" style="90" customWidth="1"/>
    <col min="3060" max="3060" width="14.09765625" style="90" bestFit="1" customWidth="1"/>
    <col min="3061" max="3061" width="1" style="90" customWidth="1"/>
    <col min="3062" max="3062" width="16.09765625" style="90" customWidth="1"/>
    <col min="3063" max="3063" width="10.09765625" style="90"/>
    <col min="3064" max="3064" width="14.3984375" style="90" bestFit="1" customWidth="1"/>
    <col min="3065" max="3298" width="10.09765625" style="90"/>
    <col min="3299" max="3299" width="3" style="90" customWidth="1"/>
    <col min="3300" max="3300" width="53" style="90" customWidth="1"/>
    <col min="3301" max="3301" width="0.69921875" style="90" customWidth="1"/>
    <col min="3302" max="3302" width="9.3984375" style="90" customWidth="1"/>
    <col min="3303" max="3303" width="0.69921875" style="90" customWidth="1"/>
    <col min="3304" max="3304" width="15.09765625" style="90" customWidth="1"/>
    <col min="3305" max="3305" width="1.3984375" style="90" customWidth="1"/>
    <col min="3306" max="3306" width="18" style="90" customWidth="1"/>
    <col min="3307" max="3307" width="1.3984375" style="90" customWidth="1"/>
    <col min="3308" max="3308" width="15.3984375" style="90" customWidth="1"/>
    <col min="3309" max="3309" width="0.8984375" style="90" customWidth="1"/>
    <col min="3310" max="3310" width="16.3984375" style="90" customWidth="1"/>
    <col min="3311" max="3311" width="1.3984375" style="90" customWidth="1"/>
    <col min="3312" max="3312" width="16.3984375" style="90" customWidth="1"/>
    <col min="3313" max="3313" width="1.296875" style="90" customWidth="1"/>
    <col min="3314" max="3314" width="15.69921875" style="90" customWidth="1"/>
    <col min="3315" max="3315" width="1.296875" style="90" customWidth="1"/>
    <col min="3316" max="3316" width="14.09765625" style="90" bestFit="1" customWidth="1"/>
    <col min="3317" max="3317" width="1" style="90" customWidth="1"/>
    <col min="3318" max="3318" width="16.09765625" style="90" customWidth="1"/>
    <col min="3319" max="3319" width="10.09765625" style="90"/>
    <col min="3320" max="3320" width="14.3984375" style="90" bestFit="1" customWidth="1"/>
    <col min="3321" max="3554" width="10.09765625" style="90"/>
    <col min="3555" max="3555" width="3" style="90" customWidth="1"/>
    <col min="3556" max="3556" width="53" style="90" customWidth="1"/>
    <col min="3557" max="3557" width="0.69921875" style="90" customWidth="1"/>
    <col min="3558" max="3558" width="9.3984375" style="90" customWidth="1"/>
    <col min="3559" max="3559" width="0.69921875" style="90" customWidth="1"/>
    <col min="3560" max="3560" width="15.09765625" style="90" customWidth="1"/>
    <col min="3561" max="3561" width="1.3984375" style="90" customWidth="1"/>
    <col min="3562" max="3562" width="18" style="90" customWidth="1"/>
    <col min="3563" max="3563" width="1.3984375" style="90" customWidth="1"/>
    <col min="3564" max="3564" width="15.3984375" style="90" customWidth="1"/>
    <col min="3565" max="3565" width="0.8984375" style="90" customWidth="1"/>
    <col min="3566" max="3566" width="16.3984375" style="90" customWidth="1"/>
    <col min="3567" max="3567" width="1.3984375" style="90" customWidth="1"/>
    <col min="3568" max="3568" width="16.3984375" style="90" customWidth="1"/>
    <col min="3569" max="3569" width="1.296875" style="90" customWidth="1"/>
    <col min="3570" max="3570" width="15.69921875" style="90" customWidth="1"/>
    <col min="3571" max="3571" width="1.296875" style="90" customWidth="1"/>
    <col min="3572" max="3572" width="14.09765625" style="90" bestFit="1" customWidth="1"/>
    <col min="3573" max="3573" width="1" style="90" customWidth="1"/>
    <col min="3574" max="3574" width="16.09765625" style="90" customWidth="1"/>
    <col min="3575" max="3575" width="10.09765625" style="90"/>
    <col min="3576" max="3576" width="14.3984375" style="90" bestFit="1" customWidth="1"/>
    <col min="3577" max="3810" width="10.09765625" style="90"/>
    <col min="3811" max="3811" width="3" style="90" customWidth="1"/>
    <col min="3812" max="3812" width="53" style="90" customWidth="1"/>
    <col min="3813" max="3813" width="0.69921875" style="90" customWidth="1"/>
    <col min="3814" max="3814" width="9.3984375" style="90" customWidth="1"/>
    <col min="3815" max="3815" width="0.69921875" style="90" customWidth="1"/>
    <col min="3816" max="3816" width="15.09765625" style="90" customWidth="1"/>
    <col min="3817" max="3817" width="1.3984375" style="90" customWidth="1"/>
    <col min="3818" max="3818" width="18" style="90" customWidth="1"/>
    <col min="3819" max="3819" width="1.3984375" style="90" customWidth="1"/>
    <col min="3820" max="3820" width="15.3984375" style="90" customWidth="1"/>
    <col min="3821" max="3821" width="0.8984375" style="90" customWidth="1"/>
    <col min="3822" max="3822" width="16.3984375" style="90" customWidth="1"/>
    <col min="3823" max="3823" width="1.3984375" style="90" customWidth="1"/>
    <col min="3824" max="3824" width="16.3984375" style="90" customWidth="1"/>
    <col min="3825" max="3825" width="1.296875" style="90" customWidth="1"/>
    <col min="3826" max="3826" width="15.69921875" style="90" customWidth="1"/>
    <col min="3827" max="3827" width="1.296875" style="90" customWidth="1"/>
    <col min="3828" max="3828" width="14.09765625" style="90" bestFit="1" customWidth="1"/>
    <col min="3829" max="3829" width="1" style="90" customWidth="1"/>
    <col min="3830" max="3830" width="16.09765625" style="90" customWidth="1"/>
    <col min="3831" max="3831" width="10.09765625" style="90"/>
    <col min="3832" max="3832" width="14.3984375" style="90" bestFit="1" customWidth="1"/>
    <col min="3833" max="4066" width="10.09765625" style="90"/>
    <col min="4067" max="4067" width="3" style="90" customWidth="1"/>
    <col min="4068" max="4068" width="53" style="90" customWidth="1"/>
    <col min="4069" max="4069" width="0.69921875" style="90" customWidth="1"/>
    <col min="4070" max="4070" width="9.3984375" style="90" customWidth="1"/>
    <col min="4071" max="4071" width="0.69921875" style="90" customWidth="1"/>
    <col min="4072" max="4072" width="15.09765625" style="90" customWidth="1"/>
    <col min="4073" max="4073" width="1.3984375" style="90" customWidth="1"/>
    <col min="4074" max="4074" width="18" style="90" customWidth="1"/>
    <col min="4075" max="4075" width="1.3984375" style="90" customWidth="1"/>
    <col min="4076" max="4076" width="15.3984375" style="90" customWidth="1"/>
    <col min="4077" max="4077" width="0.8984375" style="90" customWidth="1"/>
    <col min="4078" max="4078" width="16.3984375" style="90" customWidth="1"/>
    <col min="4079" max="4079" width="1.3984375" style="90" customWidth="1"/>
    <col min="4080" max="4080" width="16.3984375" style="90" customWidth="1"/>
    <col min="4081" max="4081" width="1.296875" style="90" customWidth="1"/>
    <col min="4082" max="4082" width="15.69921875" style="90" customWidth="1"/>
    <col min="4083" max="4083" width="1.296875" style="90" customWidth="1"/>
    <col min="4084" max="4084" width="14.09765625" style="90" bestFit="1" customWidth="1"/>
    <col min="4085" max="4085" width="1" style="90" customWidth="1"/>
    <col min="4086" max="4086" width="16.09765625" style="90" customWidth="1"/>
    <col min="4087" max="4087" width="10.09765625" style="90"/>
    <col min="4088" max="4088" width="14.3984375" style="90" bestFit="1" customWidth="1"/>
    <col min="4089" max="4322" width="10.09765625" style="90"/>
    <col min="4323" max="4323" width="3" style="90" customWidth="1"/>
    <col min="4324" max="4324" width="53" style="90" customWidth="1"/>
    <col min="4325" max="4325" width="0.69921875" style="90" customWidth="1"/>
    <col min="4326" max="4326" width="9.3984375" style="90" customWidth="1"/>
    <col min="4327" max="4327" width="0.69921875" style="90" customWidth="1"/>
    <col min="4328" max="4328" width="15.09765625" style="90" customWidth="1"/>
    <col min="4329" max="4329" width="1.3984375" style="90" customWidth="1"/>
    <col min="4330" max="4330" width="18" style="90" customWidth="1"/>
    <col min="4331" max="4331" width="1.3984375" style="90" customWidth="1"/>
    <col min="4332" max="4332" width="15.3984375" style="90" customWidth="1"/>
    <col min="4333" max="4333" width="0.8984375" style="90" customWidth="1"/>
    <col min="4334" max="4334" width="16.3984375" style="90" customWidth="1"/>
    <col min="4335" max="4335" width="1.3984375" style="90" customWidth="1"/>
    <col min="4336" max="4336" width="16.3984375" style="90" customWidth="1"/>
    <col min="4337" max="4337" width="1.296875" style="90" customWidth="1"/>
    <col min="4338" max="4338" width="15.69921875" style="90" customWidth="1"/>
    <col min="4339" max="4339" width="1.296875" style="90" customWidth="1"/>
    <col min="4340" max="4340" width="14.09765625" style="90" bestFit="1" customWidth="1"/>
    <col min="4341" max="4341" width="1" style="90" customWidth="1"/>
    <col min="4342" max="4342" width="16.09765625" style="90" customWidth="1"/>
    <col min="4343" max="4343" width="10.09765625" style="90"/>
    <col min="4344" max="4344" width="14.3984375" style="90" bestFit="1" customWidth="1"/>
    <col min="4345" max="4578" width="10.09765625" style="90"/>
    <col min="4579" max="4579" width="3" style="90" customWidth="1"/>
    <col min="4580" max="4580" width="53" style="90" customWidth="1"/>
    <col min="4581" max="4581" width="0.69921875" style="90" customWidth="1"/>
    <col min="4582" max="4582" width="9.3984375" style="90" customWidth="1"/>
    <col min="4583" max="4583" width="0.69921875" style="90" customWidth="1"/>
    <col min="4584" max="4584" width="15.09765625" style="90" customWidth="1"/>
    <col min="4585" max="4585" width="1.3984375" style="90" customWidth="1"/>
    <col min="4586" max="4586" width="18" style="90" customWidth="1"/>
    <col min="4587" max="4587" width="1.3984375" style="90" customWidth="1"/>
    <col min="4588" max="4588" width="15.3984375" style="90" customWidth="1"/>
    <col min="4589" max="4589" width="0.8984375" style="90" customWidth="1"/>
    <col min="4590" max="4590" width="16.3984375" style="90" customWidth="1"/>
    <col min="4591" max="4591" width="1.3984375" style="90" customWidth="1"/>
    <col min="4592" max="4592" width="16.3984375" style="90" customWidth="1"/>
    <col min="4593" max="4593" width="1.296875" style="90" customWidth="1"/>
    <col min="4594" max="4594" width="15.69921875" style="90" customWidth="1"/>
    <col min="4595" max="4595" width="1.296875" style="90" customWidth="1"/>
    <col min="4596" max="4596" width="14.09765625" style="90" bestFit="1" customWidth="1"/>
    <col min="4597" max="4597" width="1" style="90" customWidth="1"/>
    <col min="4598" max="4598" width="16.09765625" style="90" customWidth="1"/>
    <col min="4599" max="4599" width="10.09765625" style="90"/>
    <col min="4600" max="4600" width="14.3984375" style="90" bestFit="1" customWidth="1"/>
    <col min="4601" max="4834" width="10.09765625" style="90"/>
    <col min="4835" max="4835" width="3" style="90" customWidth="1"/>
    <col min="4836" max="4836" width="53" style="90" customWidth="1"/>
    <col min="4837" max="4837" width="0.69921875" style="90" customWidth="1"/>
    <col min="4838" max="4838" width="9.3984375" style="90" customWidth="1"/>
    <col min="4839" max="4839" width="0.69921875" style="90" customWidth="1"/>
    <col min="4840" max="4840" width="15.09765625" style="90" customWidth="1"/>
    <col min="4841" max="4841" width="1.3984375" style="90" customWidth="1"/>
    <col min="4842" max="4842" width="18" style="90" customWidth="1"/>
    <col min="4843" max="4843" width="1.3984375" style="90" customWidth="1"/>
    <col min="4844" max="4844" width="15.3984375" style="90" customWidth="1"/>
    <col min="4845" max="4845" width="0.8984375" style="90" customWidth="1"/>
    <col min="4846" max="4846" width="16.3984375" style="90" customWidth="1"/>
    <col min="4847" max="4847" width="1.3984375" style="90" customWidth="1"/>
    <col min="4848" max="4848" width="16.3984375" style="90" customWidth="1"/>
    <col min="4849" max="4849" width="1.296875" style="90" customWidth="1"/>
    <col min="4850" max="4850" width="15.69921875" style="90" customWidth="1"/>
    <col min="4851" max="4851" width="1.296875" style="90" customWidth="1"/>
    <col min="4852" max="4852" width="14.09765625" style="90" bestFit="1" customWidth="1"/>
    <col min="4853" max="4853" width="1" style="90" customWidth="1"/>
    <col min="4854" max="4854" width="16.09765625" style="90" customWidth="1"/>
    <col min="4855" max="4855" width="10.09765625" style="90"/>
    <col min="4856" max="4856" width="14.3984375" style="90" bestFit="1" customWidth="1"/>
    <col min="4857" max="5090" width="10.09765625" style="90"/>
    <col min="5091" max="5091" width="3" style="90" customWidth="1"/>
    <col min="5092" max="5092" width="53" style="90" customWidth="1"/>
    <col min="5093" max="5093" width="0.69921875" style="90" customWidth="1"/>
    <col min="5094" max="5094" width="9.3984375" style="90" customWidth="1"/>
    <col min="5095" max="5095" width="0.69921875" style="90" customWidth="1"/>
    <col min="5096" max="5096" width="15.09765625" style="90" customWidth="1"/>
    <col min="5097" max="5097" width="1.3984375" style="90" customWidth="1"/>
    <col min="5098" max="5098" width="18" style="90" customWidth="1"/>
    <col min="5099" max="5099" width="1.3984375" style="90" customWidth="1"/>
    <col min="5100" max="5100" width="15.3984375" style="90" customWidth="1"/>
    <col min="5101" max="5101" width="0.8984375" style="90" customWidth="1"/>
    <col min="5102" max="5102" width="16.3984375" style="90" customWidth="1"/>
    <col min="5103" max="5103" width="1.3984375" style="90" customWidth="1"/>
    <col min="5104" max="5104" width="16.3984375" style="90" customWidth="1"/>
    <col min="5105" max="5105" width="1.296875" style="90" customWidth="1"/>
    <col min="5106" max="5106" width="15.69921875" style="90" customWidth="1"/>
    <col min="5107" max="5107" width="1.296875" style="90" customWidth="1"/>
    <col min="5108" max="5108" width="14.09765625" style="90" bestFit="1" customWidth="1"/>
    <col min="5109" max="5109" width="1" style="90" customWidth="1"/>
    <col min="5110" max="5110" width="16.09765625" style="90" customWidth="1"/>
    <col min="5111" max="5111" width="10.09765625" style="90"/>
    <col min="5112" max="5112" width="14.3984375" style="90" bestFit="1" customWidth="1"/>
    <col min="5113" max="5346" width="10.09765625" style="90"/>
    <col min="5347" max="5347" width="3" style="90" customWidth="1"/>
    <col min="5348" max="5348" width="53" style="90" customWidth="1"/>
    <col min="5349" max="5349" width="0.69921875" style="90" customWidth="1"/>
    <col min="5350" max="5350" width="9.3984375" style="90" customWidth="1"/>
    <col min="5351" max="5351" width="0.69921875" style="90" customWidth="1"/>
    <col min="5352" max="5352" width="15.09765625" style="90" customWidth="1"/>
    <col min="5353" max="5353" width="1.3984375" style="90" customWidth="1"/>
    <col min="5354" max="5354" width="18" style="90" customWidth="1"/>
    <col min="5355" max="5355" width="1.3984375" style="90" customWidth="1"/>
    <col min="5356" max="5356" width="15.3984375" style="90" customWidth="1"/>
    <col min="5357" max="5357" width="0.8984375" style="90" customWidth="1"/>
    <col min="5358" max="5358" width="16.3984375" style="90" customWidth="1"/>
    <col min="5359" max="5359" width="1.3984375" style="90" customWidth="1"/>
    <col min="5360" max="5360" width="16.3984375" style="90" customWidth="1"/>
    <col min="5361" max="5361" width="1.296875" style="90" customWidth="1"/>
    <col min="5362" max="5362" width="15.69921875" style="90" customWidth="1"/>
    <col min="5363" max="5363" width="1.296875" style="90" customWidth="1"/>
    <col min="5364" max="5364" width="14.09765625" style="90" bestFit="1" customWidth="1"/>
    <col min="5365" max="5365" width="1" style="90" customWidth="1"/>
    <col min="5366" max="5366" width="16.09765625" style="90" customWidth="1"/>
    <col min="5367" max="5367" width="10.09765625" style="90"/>
    <col min="5368" max="5368" width="14.3984375" style="90" bestFit="1" customWidth="1"/>
    <col min="5369" max="5602" width="10.09765625" style="90"/>
    <col min="5603" max="5603" width="3" style="90" customWidth="1"/>
    <col min="5604" max="5604" width="53" style="90" customWidth="1"/>
    <col min="5605" max="5605" width="0.69921875" style="90" customWidth="1"/>
    <col min="5606" max="5606" width="9.3984375" style="90" customWidth="1"/>
    <col min="5607" max="5607" width="0.69921875" style="90" customWidth="1"/>
    <col min="5608" max="5608" width="15.09765625" style="90" customWidth="1"/>
    <col min="5609" max="5609" width="1.3984375" style="90" customWidth="1"/>
    <col min="5610" max="5610" width="18" style="90" customWidth="1"/>
    <col min="5611" max="5611" width="1.3984375" style="90" customWidth="1"/>
    <col min="5612" max="5612" width="15.3984375" style="90" customWidth="1"/>
    <col min="5613" max="5613" width="0.8984375" style="90" customWidth="1"/>
    <col min="5614" max="5614" width="16.3984375" style="90" customWidth="1"/>
    <col min="5615" max="5615" width="1.3984375" style="90" customWidth="1"/>
    <col min="5616" max="5616" width="16.3984375" style="90" customWidth="1"/>
    <col min="5617" max="5617" width="1.296875" style="90" customWidth="1"/>
    <col min="5618" max="5618" width="15.69921875" style="90" customWidth="1"/>
    <col min="5619" max="5619" width="1.296875" style="90" customWidth="1"/>
    <col min="5620" max="5620" width="14.09765625" style="90" bestFit="1" customWidth="1"/>
    <col min="5621" max="5621" width="1" style="90" customWidth="1"/>
    <col min="5622" max="5622" width="16.09765625" style="90" customWidth="1"/>
    <col min="5623" max="5623" width="10.09765625" style="90"/>
    <col min="5624" max="5624" width="14.3984375" style="90" bestFit="1" customWidth="1"/>
    <col min="5625" max="5858" width="10.09765625" style="90"/>
    <col min="5859" max="5859" width="3" style="90" customWidth="1"/>
    <col min="5860" max="5860" width="53" style="90" customWidth="1"/>
    <col min="5861" max="5861" width="0.69921875" style="90" customWidth="1"/>
    <col min="5862" max="5862" width="9.3984375" style="90" customWidth="1"/>
    <col min="5863" max="5863" width="0.69921875" style="90" customWidth="1"/>
    <col min="5864" max="5864" width="15.09765625" style="90" customWidth="1"/>
    <col min="5865" max="5865" width="1.3984375" style="90" customWidth="1"/>
    <col min="5866" max="5866" width="18" style="90" customWidth="1"/>
    <col min="5867" max="5867" width="1.3984375" style="90" customWidth="1"/>
    <col min="5868" max="5868" width="15.3984375" style="90" customWidth="1"/>
    <col min="5869" max="5869" width="0.8984375" style="90" customWidth="1"/>
    <col min="5870" max="5870" width="16.3984375" style="90" customWidth="1"/>
    <col min="5871" max="5871" width="1.3984375" style="90" customWidth="1"/>
    <col min="5872" max="5872" width="16.3984375" style="90" customWidth="1"/>
    <col min="5873" max="5873" width="1.296875" style="90" customWidth="1"/>
    <col min="5874" max="5874" width="15.69921875" style="90" customWidth="1"/>
    <col min="5875" max="5875" width="1.296875" style="90" customWidth="1"/>
    <col min="5876" max="5876" width="14.09765625" style="90" bestFit="1" customWidth="1"/>
    <col min="5877" max="5877" width="1" style="90" customWidth="1"/>
    <col min="5878" max="5878" width="16.09765625" style="90" customWidth="1"/>
    <col min="5879" max="5879" width="10.09765625" style="90"/>
    <col min="5880" max="5880" width="14.3984375" style="90" bestFit="1" customWidth="1"/>
    <col min="5881" max="6114" width="10.09765625" style="90"/>
    <col min="6115" max="6115" width="3" style="90" customWidth="1"/>
    <col min="6116" max="6116" width="53" style="90" customWidth="1"/>
    <col min="6117" max="6117" width="0.69921875" style="90" customWidth="1"/>
    <col min="6118" max="6118" width="9.3984375" style="90" customWidth="1"/>
    <col min="6119" max="6119" width="0.69921875" style="90" customWidth="1"/>
    <col min="6120" max="6120" width="15.09765625" style="90" customWidth="1"/>
    <col min="6121" max="6121" width="1.3984375" style="90" customWidth="1"/>
    <col min="6122" max="6122" width="18" style="90" customWidth="1"/>
    <col min="6123" max="6123" width="1.3984375" style="90" customWidth="1"/>
    <col min="6124" max="6124" width="15.3984375" style="90" customWidth="1"/>
    <col min="6125" max="6125" width="0.8984375" style="90" customWidth="1"/>
    <col min="6126" max="6126" width="16.3984375" style="90" customWidth="1"/>
    <col min="6127" max="6127" width="1.3984375" style="90" customWidth="1"/>
    <col min="6128" max="6128" width="16.3984375" style="90" customWidth="1"/>
    <col min="6129" max="6129" width="1.296875" style="90" customWidth="1"/>
    <col min="6130" max="6130" width="15.69921875" style="90" customWidth="1"/>
    <col min="6131" max="6131" width="1.296875" style="90" customWidth="1"/>
    <col min="6132" max="6132" width="14.09765625" style="90" bestFit="1" customWidth="1"/>
    <col min="6133" max="6133" width="1" style="90" customWidth="1"/>
    <col min="6134" max="6134" width="16.09765625" style="90" customWidth="1"/>
    <col min="6135" max="6135" width="10.09765625" style="90"/>
    <col min="6136" max="6136" width="14.3984375" style="90" bestFit="1" customWidth="1"/>
    <col min="6137" max="6370" width="10.09765625" style="90"/>
    <col min="6371" max="6371" width="3" style="90" customWidth="1"/>
    <col min="6372" max="6372" width="53" style="90" customWidth="1"/>
    <col min="6373" max="6373" width="0.69921875" style="90" customWidth="1"/>
    <col min="6374" max="6374" width="9.3984375" style="90" customWidth="1"/>
    <col min="6375" max="6375" width="0.69921875" style="90" customWidth="1"/>
    <col min="6376" max="6376" width="15.09765625" style="90" customWidth="1"/>
    <col min="6377" max="6377" width="1.3984375" style="90" customWidth="1"/>
    <col min="6378" max="6378" width="18" style="90" customWidth="1"/>
    <col min="6379" max="6379" width="1.3984375" style="90" customWidth="1"/>
    <col min="6380" max="6380" width="15.3984375" style="90" customWidth="1"/>
    <col min="6381" max="6381" width="0.8984375" style="90" customWidth="1"/>
    <col min="6382" max="6382" width="16.3984375" style="90" customWidth="1"/>
    <col min="6383" max="6383" width="1.3984375" style="90" customWidth="1"/>
    <col min="6384" max="6384" width="16.3984375" style="90" customWidth="1"/>
    <col min="6385" max="6385" width="1.296875" style="90" customWidth="1"/>
    <col min="6386" max="6386" width="15.69921875" style="90" customWidth="1"/>
    <col min="6387" max="6387" width="1.296875" style="90" customWidth="1"/>
    <col min="6388" max="6388" width="14.09765625" style="90" bestFit="1" customWidth="1"/>
    <col min="6389" max="6389" width="1" style="90" customWidth="1"/>
    <col min="6390" max="6390" width="16.09765625" style="90" customWidth="1"/>
    <col min="6391" max="6391" width="10.09765625" style="90"/>
    <col min="6392" max="6392" width="14.3984375" style="90" bestFit="1" customWidth="1"/>
    <col min="6393" max="6626" width="10.09765625" style="90"/>
    <col min="6627" max="6627" width="3" style="90" customWidth="1"/>
    <col min="6628" max="6628" width="53" style="90" customWidth="1"/>
    <col min="6629" max="6629" width="0.69921875" style="90" customWidth="1"/>
    <col min="6630" max="6630" width="9.3984375" style="90" customWidth="1"/>
    <col min="6631" max="6631" width="0.69921875" style="90" customWidth="1"/>
    <col min="6632" max="6632" width="15.09765625" style="90" customWidth="1"/>
    <col min="6633" max="6633" width="1.3984375" style="90" customWidth="1"/>
    <col min="6634" max="6634" width="18" style="90" customWidth="1"/>
    <col min="6635" max="6635" width="1.3984375" style="90" customWidth="1"/>
    <col min="6636" max="6636" width="15.3984375" style="90" customWidth="1"/>
    <col min="6637" max="6637" width="0.8984375" style="90" customWidth="1"/>
    <col min="6638" max="6638" width="16.3984375" style="90" customWidth="1"/>
    <col min="6639" max="6639" width="1.3984375" style="90" customWidth="1"/>
    <col min="6640" max="6640" width="16.3984375" style="90" customWidth="1"/>
    <col min="6641" max="6641" width="1.296875" style="90" customWidth="1"/>
    <col min="6642" max="6642" width="15.69921875" style="90" customWidth="1"/>
    <col min="6643" max="6643" width="1.296875" style="90" customWidth="1"/>
    <col min="6644" max="6644" width="14.09765625" style="90" bestFit="1" customWidth="1"/>
    <col min="6645" max="6645" width="1" style="90" customWidth="1"/>
    <col min="6646" max="6646" width="16.09765625" style="90" customWidth="1"/>
    <col min="6647" max="6647" width="10.09765625" style="90"/>
    <col min="6648" max="6648" width="14.3984375" style="90" bestFit="1" customWidth="1"/>
    <col min="6649" max="6882" width="10.09765625" style="90"/>
    <col min="6883" max="6883" width="3" style="90" customWidth="1"/>
    <col min="6884" max="6884" width="53" style="90" customWidth="1"/>
    <col min="6885" max="6885" width="0.69921875" style="90" customWidth="1"/>
    <col min="6886" max="6886" width="9.3984375" style="90" customWidth="1"/>
    <col min="6887" max="6887" width="0.69921875" style="90" customWidth="1"/>
    <col min="6888" max="6888" width="15.09765625" style="90" customWidth="1"/>
    <col min="6889" max="6889" width="1.3984375" style="90" customWidth="1"/>
    <col min="6890" max="6890" width="18" style="90" customWidth="1"/>
    <col min="6891" max="6891" width="1.3984375" style="90" customWidth="1"/>
    <col min="6892" max="6892" width="15.3984375" style="90" customWidth="1"/>
    <col min="6893" max="6893" width="0.8984375" style="90" customWidth="1"/>
    <col min="6894" max="6894" width="16.3984375" style="90" customWidth="1"/>
    <col min="6895" max="6895" width="1.3984375" style="90" customWidth="1"/>
    <col min="6896" max="6896" width="16.3984375" style="90" customWidth="1"/>
    <col min="6897" max="6897" width="1.296875" style="90" customWidth="1"/>
    <col min="6898" max="6898" width="15.69921875" style="90" customWidth="1"/>
    <col min="6899" max="6899" width="1.296875" style="90" customWidth="1"/>
    <col min="6900" max="6900" width="14.09765625" style="90" bestFit="1" customWidth="1"/>
    <col min="6901" max="6901" width="1" style="90" customWidth="1"/>
    <col min="6902" max="6902" width="16.09765625" style="90" customWidth="1"/>
    <col min="6903" max="6903" width="10.09765625" style="90"/>
    <col min="6904" max="6904" width="14.3984375" style="90" bestFit="1" customWidth="1"/>
    <col min="6905" max="7138" width="10.09765625" style="90"/>
    <col min="7139" max="7139" width="3" style="90" customWidth="1"/>
    <col min="7140" max="7140" width="53" style="90" customWidth="1"/>
    <col min="7141" max="7141" width="0.69921875" style="90" customWidth="1"/>
    <col min="7142" max="7142" width="9.3984375" style="90" customWidth="1"/>
    <col min="7143" max="7143" width="0.69921875" style="90" customWidth="1"/>
    <col min="7144" max="7144" width="15.09765625" style="90" customWidth="1"/>
    <col min="7145" max="7145" width="1.3984375" style="90" customWidth="1"/>
    <col min="7146" max="7146" width="18" style="90" customWidth="1"/>
    <col min="7147" max="7147" width="1.3984375" style="90" customWidth="1"/>
    <col min="7148" max="7148" width="15.3984375" style="90" customWidth="1"/>
    <col min="7149" max="7149" width="0.8984375" style="90" customWidth="1"/>
    <col min="7150" max="7150" width="16.3984375" style="90" customWidth="1"/>
    <col min="7151" max="7151" width="1.3984375" style="90" customWidth="1"/>
    <col min="7152" max="7152" width="16.3984375" style="90" customWidth="1"/>
    <col min="7153" max="7153" width="1.296875" style="90" customWidth="1"/>
    <col min="7154" max="7154" width="15.69921875" style="90" customWidth="1"/>
    <col min="7155" max="7155" width="1.296875" style="90" customWidth="1"/>
    <col min="7156" max="7156" width="14.09765625" style="90" bestFit="1" customWidth="1"/>
    <col min="7157" max="7157" width="1" style="90" customWidth="1"/>
    <col min="7158" max="7158" width="16.09765625" style="90" customWidth="1"/>
    <col min="7159" max="7159" width="10.09765625" style="90"/>
    <col min="7160" max="7160" width="14.3984375" style="90" bestFit="1" customWidth="1"/>
    <col min="7161" max="7394" width="10.09765625" style="90"/>
    <col min="7395" max="7395" width="3" style="90" customWidth="1"/>
    <col min="7396" max="7396" width="53" style="90" customWidth="1"/>
    <col min="7397" max="7397" width="0.69921875" style="90" customWidth="1"/>
    <col min="7398" max="7398" width="9.3984375" style="90" customWidth="1"/>
    <col min="7399" max="7399" width="0.69921875" style="90" customWidth="1"/>
    <col min="7400" max="7400" width="15.09765625" style="90" customWidth="1"/>
    <col min="7401" max="7401" width="1.3984375" style="90" customWidth="1"/>
    <col min="7402" max="7402" width="18" style="90" customWidth="1"/>
    <col min="7403" max="7403" width="1.3984375" style="90" customWidth="1"/>
    <col min="7404" max="7404" width="15.3984375" style="90" customWidth="1"/>
    <col min="7405" max="7405" width="0.8984375" style="90" customWidth="1"/>
    <col min="7406" max="7406" width="16.3984375" style="90" customWidth="1"/>
    <col min="7407" max="7407" width="1.3984375" style="90" customWidth="1"/>
    <col min="7408" max="7408" width="16.3984375" style="90" customWidth="1"/>
    <col min="7409" max="7409" width="1.296875" style="90" customWidth="1"/>
    <col min="7410" max="7410" width="15.69921875" style="90" customWidth="1"/>
    <col min="7411" max="7411" width="1.296875" style="90" customWidth="1"/>
    <col min="7412" max="7412" width="14.09765625" style="90" bestFit="1" customWidth="1"/>
    <col min="7413" max="7413" width="1" style="90" customWidth="1"/>
    <col min="7414" max="7414" width="16.09765625" style="90" customWidth="1"/>
    <col min="7415" max="7415" width="10.09765625" style="90"/>
    <col min="7416" max="7416" width="14.3984375" style="90" bestFit="1" customWidth="1"/>
    <col min="7417" max="7650" width="10.09765625" style="90"/>
    <col min="7651" max="7651" width="3" style="90" customWidth="1"/>
    <col min="7652" max="7652" width="53" style="90" customWidth="1"/>
    <col min="7653" max="7653" width="0.69921875" style="90" customWidth="1"/>
    <col min="7654" max="7654" width="9.3984375" style="90" customWidth="1"/>
    <col min="7655" max="7655" width="0.69921875" style="90" customWidth="1"/>
    <col min="7656" max="7656" width="15.09765625" style="90" customWidth="1"/>
    <col min="7657" max="7657" width="1.3984375" style="90" customWidth="1"/>
    <col min="7658" max="7658" width="18" style="90" customWidth="1"/>
    <col min="7659" max="7659" width="1.3984375" style="90" customWidth="1"/>
    <col min="7660" max="7660" width="15.3984375" style="90" customWidth="1"/>
    <col min="7661" max="7661" width="0.8984375" style="90" customWidth="1"/>
    <col min="7662" max="7662" width="16.3984375" style="90" customWidth="1"/>
    <col min="7663" max="7663" width="1.3984375" style="90" customWidth="1"/>
    <col min="7664" max="7664" width="16.3984375" style="90" customWidth="1"/>
    <col min="7665" max="7665" width="1.296875" style="90" customWidth="1"/>
    <col min="7666" max="7666" width="15.69921875" style="90" customWidth="1"/>
    <col min="7667" max="7667" width="1.296875" style="90" customWidth="1"/>
    <col min="7668" max="7668" width="14.09765625" style="90" bestFit="1" customWidth="1"/>
    <col min="7669" max="7669" width="1" style="90" customWidth="1"/>
    <col min="7670" max="7670" width="16.09765625" style="90" customWidth="1"/>
    <col min="7671" max="7671" width="10.09765625" style="90"/>
    <col min="7672" max="7672" width="14.3984375" style="90" bestFit="1" customWidth="1"/>
    <col min="7673" max="7906" width="10.09765625" style="90"/>
    <col min="7907" max="7907" width="3" style="90" customWidth="1"/>
    <col min="7908" max="7908" width="53" style="90" customWidth="1"/>
    <col min="7909" max="7909" width="0.69921875" style="90" customWidth="1"/>
    <col min="7910" max="7910" width="9.3984375" style="90" customWidth="1"/>
    <col min="7911" max="7911" width="0.69921875" style="90" customWidth="1"/>
    <col min="7912" max="7912" width="15.09765625" style="90" customWidth="1"/>
    <col min="7913" max="7913" width="1.3984375" style="90" customWidth="1"/>
    <col min="7914" max="7914" width="18" style="90" customWidth="1"/>
    <col min="7915" max="7915" width="1.3984375" style="90" customWidth="1"/>
    <col min="7916" max="7916" width="15.3984375" style="90" customWidth="1"/>
    <col min="7917" max="7917" width="0.8984375" style="90" customWidth="1"/>
    <col min="7918" max="7918" width="16.3984375" style="90" customWidth="1"/>
    <col min="7919" max="7919" width="1.3984375" style="90" customWidth="1"/>
    <col min="7920" max="7920" width="16.3984375" style="90" customWidth="1"/>
    <col min="7921" max="7921" width="1.296875" style="90" customWidth="1"/>
    <col min="7922" max="7922" width="15.69921875" style="90" customWidth="1"/>
    <col min="7923" max="7923" width="1.296875" style="90" customWidth="1"/>
    <col min="7924" max="7924" width="14.09765625" style="90" bestFit="1" customWidth="1"/>
    <col min="7925" max="7925" width="1" style="90" customWidth="1"/>
    <col min="7926" max="7926" width="16.09765625" style="90" customWidth="1"/>
    <col min="7927" max="7927" width="10.09765625" style="90"/>
    <col min="7928" max="7928" width="14.3984375" style="90" bestFit="1" customWidth="1"/>
    <col min="7929" max="8162" width="10.09765625" style="90"/>
    <col min="8163" max="8163" width="3" style="90" customWidth="1"/>
    <col min="8164" max="8164" width="53" style="90" customWidth="1"/>
    <col min="8165" max="8165" width="0.69921875" style="90" customWidth="1"/>
    <col min="8166" max="8166" width="9.3984375" style="90" customWidth="1"/>
    <col min="8167" max="8167" width="0.69921875" style="90" customWidth="1"/>
    <col min="8168" max="8168" width="15.09765625" style="90" customWidth="1"/>
    <col min="8169" max="8169" width="1.3984375" style="90" customWidth="1"/>
    <col min="8170" max="8170" width="18" style="90" customWidth="1"/>
    <col min="8171" max="8171" width="1.3984375" style="90" customWidth="1"/>
    <col min="8172" max="8172" width="15.3984375" style="90" customWidth="1"/>
    <col min="8173" max="8173" width="0.8984375" style="90" customWidth="1"/>
    <col min="8174" max="8174" width="16.3984375" style="90" customWidth="1"/>
    <col min="8175" max="8175" width="1.3984375" style="90" customWidth="1"/>
    <col min="8176" max="8176" width="16.3984375" style="90" customWidth="1"/>
    <col min="8177" max="8177" width="1.296875" style="90" customWidth="1"/>
    <col min="8178" max="8178" width="15.69921875" style="90" customWidth="1"/>
    <col min="8179" max="8179" width="1.296875" style="90" customWidth="1"/>
    <col min="8180" max="8180" width="14.09765625" style="90" bestFit="1" customWidth="1"/>
    <col min="8181" max="8181" width="1" style="90" customWidth="1"/>
    <col min="8182" max="8182" width="16.09765625" style="90" customWidth="1"/>
    <col min="8183" max="8183" width="10.09765625" style="90"/>
    <col min="8184" max="8184" width="14.3984375" style="90" bestFit="1" customWidth="1"/>
    <col min="8185" max="8418" width="10.09765625" style="90"/>
    <col min="8419" max="8419" width="3" style="90" customWidth="1"/>
    <col min="8420" max="8420" width="53" style="90" customWidth="1"/>
    <col min="8421" max="8421" width="0.69921875" style="90" customWidth="1"/>
    <col min="8422" max="8422" width="9.3984375" style="90" customWidth="1"/>
    <col min="8423" max="8423" width="0.69921875" style="90" customWidth="1"/>
    <col min="8424" max="8424" width="15.09765625" style="90" customWidth="1"/>
    <col min="8425" max="8425" width="1.3984375" style="90" customWidth="1"/>
    <col min="8426" max="8426" width="18" style="90" customWidth="1"/>
    <col min="8427" max="8427" width="1.3984375" style="90" customWidth="1"/>
    <col min="8428" max="8428" width="15.3984375" style="90" customWidth="1"/>
    <col min="8429" max="8429" width="0.8984375" style="90" customWidth="1"/>
    <col min="8430" max="8430" width="16.3984375" style="90" customWidth="1"/>
    <col min="8431" max="8431" width="1.3984375" style="90" customWidth="1"/>
    <col min="8432" max="8432" width="16.3984375" style="90" customWidth="1"/>
    <col min="8433" max="8433" width="1.296875" style="90" customWidth="1"/>
    <col min="8434" max="8434" width="15.69921875" style="90" customWidth="1"/>
    <col min="8435" max="8435" width="1.296875" style="90" customWidth="1"/>
    <col min="8436" max="8436" width="14.09765625" style="90" bestFit="1" customWidth="1"/>
    <col min="8437" max="8437" width="1" style="90" customWidth="1"/>
    <col min="8438" max="8438" width="16.09765625" style="90" customWidth="1"/>
    <col min="8439" max="8439" width="10.09765625" style="90"/>
    <col min="8440" max="8440" width="14.3984375" style="90" bestFit="1" customWidth="1"/>
    <col min="8441" max="8674" width="10.09765625" style="90"/>
    <col min="8675" max="8675" width="3" style="90" customWidth="1"/>
    <col min="8676" max="8676" width="53" style="90" customWidth="1"/>
    <col min="8677" max="8677" width="0.69921875" style="90" customWidth="1"/>
    <col min="8678" max="8678" width="9.3984375" style="90" customWidth="1"/>
    <col min="8679" max="8679" width="0.69921875" style="90" customWidth="1"/>
    <col min="8680" max="8680" width="15.09765625" style="90" customWidth="1"/>
    <col min="8681" max="8681" width="1.3984375" style="90" customWidth="1"/>
    <col min="8682" max="8682" width="18" style="90" customWidth="1"/>
    <col min="8683" max="8683" width="1.3984375" style="90" customWidth="1"/>
    <col min="8684" max="8684" width="15.3984375" style="90" customWidth="1"/>
    <col min="8685" max="8685" width="0.8984375" style="90" customWidth="1"/>
    <col min="8686" max="8686" width="16.3984375" style="90" customWidth="1"/>
    <col min="8687" max="8687" width="1.3984375" style="90" customWidth="1"/>
    <col min="8688" max="8688" width="16.3984375" style="90" customWidth="1"/>
    <col min="8689" max="8689" width="1.296875" style="90" customWidth="1"/>
    <col min="8690" max="8690" width="15.69921875" style="90" customWidth="1"/>
    <col min="8691" max="8691" width="1.296875" style="90" customWidth="1"/>
    <col min="8692" max="8692" width="14.09765625" style="90" bestFit="1" customWidth="1"/>
    <col min="8693" max="8693" width="1" style="90" customWidth="1"/>
    <col min="8694" max="8694" width="16.09765625" style="90" customWidth="1"/>
    <col min="8695" max="8695" width="10.09765625" style="90"/>
    <col min="8696" max="8696" width="14.3984375" style="90" bestFit="1" customWidth="1"/>
    <col min="8697" max="8930" width="10.09765625" style="90"/>
    <col min="8931" max="8931" width="3" style="90" customWidth="1"/>
    <col min="8932" max="8932" width="53" style="90" customWidth="1"/>
    <col min="8933" max="8933" width="0.69921875" style="90" customWidth="1"/>
    <col min="8934" max="8934" width="9.3984375" style="90" customWidth="1"/>
    <col min="8935" max="8935" width="0.69921875" style="90" customWidth="1"/>
    <col min="8936" max="8936" width="15.09765625" style="90" customWidth="1"/>
    <col min="8937" max="8937" width="1.3984375" style="90" customWidth="1"/>
    <col min="8938" max="8938" width="18" style="90" customWidth="1"/>
    <col min="8939" max="8939" width="1.3984375" style="90" customWidth="1"/>
    <col min="8940" max="8940" width="15.3984375" style="90" customWidth="1"/>
    <col min="8941" max="8941" width="0.8984375" style="90" customWidth="1"/>
    <col min="8942" max="8942" width="16.3984375" style="90" customWidth="1"/>
    <col min="8943" max="8943" width="1.3984375" style="90" customWidth="1"/>
    <col min="8944" max="8944" width="16.3984375" style="90" customWidth="1"/>
    <col min="8945" max="8945" width="1.296875" style="90" customWidth="1"/>
    <col min="8946" max="8946" width="15.69921875" style="90" customWidth="1"/>
    <col min="8947" max="8947" width="1.296875" style="90" customWidth="1"/>
    <col min="8948" max="8948" width="14.09765625" style="90" bestFit="1" customWidth="1"/>
    <col min="8949" max="8949" width="1" style="90" customWidth="1"/>
    <col min="8950" max="8950" width="16.09765625" style="90" customWidth="1"/>
    <col min="8951" max="8951" width="10.09765625" style="90"/>
    <col min="8952" max="8952" width="14.3984375" style="90" bestFit="1" customWidth="1"/>
    <col min="8953" max="9186" width="10.09765625" style="90"/>
    <col min="9187" max="9187" width="3" style="90" customWidth="1"/>
    <col min="9188" max="9188" width="53" style="90" customWidth="1"/>
    <col min="9189" max="9189" width="0.69921875" style="90" customWidth="1"/>
    <col min="9190" max="9190" width="9.3984375" style="90" customWidth="1"/>
    <col min="9191" max="9191" width="0.69921875" style="90" customWidth="1"/>
    <col min="9192" max="9192" width="15.09765625" style="90" customWidth="1"/>
    <col min="9193" max="9193" width="1.3984375" style="90" customWidth="1"/>
    <col min="9194" max="9194" width="18" style="90" customWidth="1"/>
    <col min="9195" max="9195" width="1.3984375" style="90" customWidth="1"/>
    <col min="9196" max="9196" width="15.3984375" style="90" customWidth="1"/>
    <col min="9197" max="9197" width="0.8984375" style="90" customWidth="1"/>
    <col min="9198" max="9198" width="16.3984375" style="90" customWidth="1"/>
    <col min="9199" max="9199" width="1.3984375" style="90" customWidth="1"/>
    <col min="9200" max="9200" width="16.3984375" style="90" customWidth="1"/>
    <col min="9201" max="9201" width="1.296875" style="90" customWidth="1"/>
    <col min="9202" max="9202" width="15.69921875" style="90" customWidth="1"/>
    <col min="9203" max="9203" width="1.296875" style="90" customWidth="1"/>
    <col min="9204" max="9204" width="14.09765625" style="90" bestFit="1" customWidth="1"/>
    <col min="9205" max="9205" width="1" style="90" customWidth="1"/>
    <col min="9206" max="9206" width="16.09765625" style="90" customWidth="1"/>
    <col min="9207" max="9207" width="10.09765625" style="90"/>
    <col min="9208" max="9208" width="14.3984375" style="90" bestFit="1" customWidth="1"/>
    <col min="9209" max="9442" width="10.09765625" style="90"/>
    <col min="9443" max="9443" width="3" style="90" customWidth="1"/>
    <col min="9444" max="9444" width="53" style="90" customWidth="1"/>
    <col min="9445" max="9445" width="0.69921875" style="90" customWidth="1"/>
    <col min="9446" max="9446" width="9.3984375" style="90" customWidth="1"/>
    <col min="9447" max="9447" width="0.69921875" style="90" customWidth="1"/>
    <col min="9448" max="9448" width="15.09765625" style="90" customWidth="1"/>
    <col min="9449" max="9449" width="1.3984375" style="90" customWidth="1"/>
    <col min="9450" max="9450" width="18" style="90" customWidth="1"/>
    <col min="9451" max="9451" width="1.3984375" style="90" customWidth="1"/>
    <col min="9452" max="9452" width="15.3984375" style="90" customWidth="1"/>
    <col min="9453" max="9453" width="0.8984375" style="90" customWidth="1"/>
    <col min="9454" max="9454" width="16.3984375" style="90" customWidth="1"/>
    <col min="9455" max="9455" width="1.3984375" style="90" customWidth="1"/>
    <col min="9456" max="9456" width="16.3984375" style="90" customWidth="1"/>
    <col min="9457" max="9457" width="1.296875" style="90" customWidth="1"/>
    <col min="9458" max="9458" width="15.69921875" style="90" customWidth="1"/>
    <col min="9459" max="9459" width="1.296875" style="90" customWidth="1"/>
    <col min="9460" max="9460" width="14.09765625" style="90" bestFit="1" customWidth="1"/>
    <col min="9461" max="9461" width="1" style="90" customWidth="1"/>
    <col min="9462" max="9462" width="16.09765625" style="90" customWidth="1"/>
    <col min="9463" max="9463" width="10.09765625" style="90"/>
    <col min="9464" max="9464" width="14.3984375" style="90" bestFit="1" customWidth="1"/>
    <col min="9465" max="9698" width="10.09765625" style="90"/>
    <col min="9699" max="9699" width="3" style="90" customWidth="1"/>
    <col min="9700" max="9700" width="53" style="90" customWidth="1"/>
    <col min="9701" max="9701" width="0.69921875" style="90" customWidth="1"/>
    <col min="9702" max="9702" width="9.3984375" style="90" customWidth="1"/>
    <col min="9703" max="9703" width="0.69921875" style="90" customWidth="1"/>
    <col min="9704" max="9704" width="15.09765625" style="90" customWidth="1"/>
    <col min="9705" max="9705" width="1.3984375" style="90" customWidth="1"/>
    <col min="9706" max="9706" width="18" style="90" customWidth="1"/>
    <col min="9707" max="9707" width="1.3984375" style="90" customWidth="1"/>
    <col min="9708" max="9708" width="15.3984375" style="90" customWidth="1"/>
    <col min="9709" max="9709" width="0.8984375" style="90" customWidth="1"/>
    <col min="9710" max="9710" width="16.3984375" style="90" customWidth="1"/>
    <col min="9711" max="9711" width="1.3984375" style="90" customWidth="1"/>
    <col min="9712" max="9712" width="16.3984375" style="90" customWidth="1"/>
    <col min="9713" max="9713" width="1.296875" style="90" customWidth="1"/>
    <col min="9714" max="9714" width="15.69921875" style="90" customWidth="1"/>
    <col min="9715" max="9715" width="1.296875" style="90" customWidth="1"/>
    <col min="9716" max="9716" width="14.09765625" style="90" bestFit="1" customWidth="1"/>
    <col min="9717" max="9717" width="1" style="90" customWidth="1"/>
    <col min="9718" max="9718" width="16.09765625" style="90" customWidth="1"/>
    <col min="9719" max="9719" width="10.09765625" style="90"/>
    <col min="9720" max="9720" width="14.3984375" style="90" bestFit="1" customWidth="1"/>
    <col min="9721" max="9954" width="10.09765625" style="90"/>
    <col min="9955" max="9955" width="3" style="90" customWidth="1"/>
    <col min="9956" max="9956" width="53" style="90" customWidth="1"/>
    <col min="9957" max="9957" width="0.69921875" style="90" customWidth="1"/>
    <col min="9958" max="9958" width="9.3984375" style="90" customWidth="1"/>
    <col min="9959" max="9959" width="0.69921875" style="90" customWidth="1"/>
    <col min="9960" max="9960" width="15.09765625" style="90" customWidth="1"/>
    <col min="9961" max="9961" width="1.3984375" style="90" customWidth="1"/>
    <col min="9962" max="9962" width="18" style="90" customWidth="1"/>
    <col min="9963" max="9963" width="1.3984375" style="90" customWidth="1"/>
    <col min="9964" max="9964" width="15.3984375" style="90" customWidth="1"/>
    <col min="9965" max="9965" width="0.8984375" style="90" customWidth="1"/>
    <col min="9966" max="9966" width="16.3984375" style="90" customWidth="1"/>
    <col min="9967" max="9967" width="1.3984375" style="90" customWidth="1"/>
    <col min="9968" max="9968" width="16.3984375" style="90" customWidth="1"/>
    <col min="9969" max="9969" width="1.296875" style="90" customWidth="1"/>
    <col min="9970" max="9970" width="15.69921875" style="90" customWidth="1"/>
    <col min="9971" max="9971" width="1.296875" style="90" customWidth="1"/>
    <col min="9972" max="9972" width="14.09765625" style="90" bestFit="1" customWidth="1"/>
    <col min="9973" max="9973" width="1" style="90" customWidth="1"/>
    <col min="9974" max="9974" width="16.09765625" style="90" customWidth="1"/>
    <col min="9975" max="9975" width="10.09765625" style="90"/>
    <col min="9976" max="9976" width="14.3984375" style="90" bestFit="1" customWidth="1"/>
    <col min="9977" max="10210" width="10.09765625" style="90"/>
    <col min="10211" max="10211" width="3" style="90" customWidth="1"/>
    <col min="10212" max="10212" width="53" style="90" customWidth="1"/>
    <col min="10213" max="10213" width="0.69921875" style="90" customWidth="1"/>
    <col min="10214" max="10214" width="9.3984375" style="90" customWidth="1"/>
    <col min="10215" max="10215" width="0.69921875" style="90" customWidth="1"/>
    <col min="10216" max="10216" width="15.09765625" style="90" customWidth="1"/>
    <col min="10217" max="10217" width="1.3984375" style="90" customWidth="1"/>
    <col min="10218" max="10218" width="18" style="90" customWidth="1"/>
    <col min="10219" max="10219" width="1.3984375" style="90" customWidth="1"/>
    <col min="10220" max="10220" width="15.3984375" style="90" customWidth="1"/>
    <col min="10221" max="10221" width="0.8984375" style="90" customWidth="1"/>
    <col min="10222" max="10222" width="16.3984375" style="90" customWidth="1"/>
    <col min="10223" max="10223" width="1.3984375" style="90" customWidth="1"/>
    <col min="10224" max="10224" width="16.3984375" style="90" customWidth="1"/>
    <col min="10225" max="10225" width="1.296875" style="90" customWidth="1"/>
    <col min="10226" max="10226" width="15.69921875" style="90" customWidth="1"/>
    <col min="10227" max="10227" width="1.296875" style="90" customWidth="1"/>
    <col min="10228" max="10228" width="14.09765625" style="90" bestFit="1" customWidth="1"/>
    <col min="10229" max="10229" width="1" style="90" customWidth="1"/>
    <col min="10230" max="10230" width="16.09765625" style="90" customWidth="1"/>
    <col min="10231" max="10231" width="10.09765625" style="90"/>
    <col min="10232" max="10232" width="14.3984375" style="90" bestFit="1" customWidth="1"/>
    <col min="10233" max="10466" width="10.09765625" style="90"/>
    <col min="10467" max="10467" width="3" style="90" customWidth="1"/>
    <col min="10468" max="10468" width="53" style="90" customWidth="1"/>
    <col min="10469" max="10469" width="0.69921875" style="90" customWidth="1"/>
    <col min="10470" max="10470" width="9.3984375" style="90" customWidth="1"/>
    <col min="10471" max="10471" width="0.69921875" style="90" customWidth="1"/>
    <col min="10472" max="10472" width="15.09765625" style="90" customWidth="1"/>
    <col min="10473" max="10473" width="1.3984375" style="90" customWidth="1"/>
    <col min="10474" max="10474" width="18" style="90" customWidth="1"/>
    <col min="10475" max="10475" width="1.3984375" style="90" customWidth="1"/>
    <col min="10476" max="10476" width="15.3984375" style="90" customWidth="1"/>
    <col min="10477" max="10477" width="0.8984375" style="90" customWidth="1"/>
    <col min="10478" max="10478" width="16.3984375" style="90" customWidth="1"/>
    <col min="10479" max="10479" width="1.3984375" style="90" customWidth="1"/>
    <col min="10480" max="10480" width="16.3984375" style="90" customWidth="1"/>
    <col min="10481" max="10481" width="1.296875" style="90" customWidth="1"/>
    <col min="10482" max="10482" width="15.69921875" style="90" customWidth="1"/>
    <col min="10483" max="10483" width="1.296875" style="90" customWidth="1"/>
    <col min="10484" max="10484" width="14.09765625" style="90" bestFit="1" customWidth="1"/>
    <col min="10485" max="10485" width="1" style="90" customWidth="1"/>
    <col min="10486" max="10486" width="16.09765625" style="90" customWidth="1"/>
    <col min="10487" max="10487" width="10.09765625" style="90"/>
    <col min="10488" max="10488" width="14.3984375" style="90" bestFit="1" customWidth="1"/>
    <col min="10489" max="10722" width="10.09765625" style="90"/>
    <col min="10723" max="10723" width="3" style="90" customWidth="1"/>
    <col min="10724" max="10724" width="53" style="90" customWidth="1"/>
    <col min="10725" max="10725" width="0.69921875" style="90" customWidth="1"/>
    <col min="10726" max="10726" width="9.3984375" style="90" customWidth="1"/>
    <col min="10727" max="10727" width="0.69921875" style="90" customWidth="1"/>
    <col min="10728" max="10728" width="15.09765625" style="90" customWidth="1"/>
    <col min="10729" max="10729" width="1.3984375" style="90" customWidth="1"/>
    <col min="10730" max="10730" width="18" style="90" customWidth="1"/>
    <col min="10731" max="10731" width="1.3984375" style="90" customWidth="1"/>
    <col min="10732" max="10732" width="15.3984375" style="90" customWidth="1"/>
    <col min="10733" max="10733" width="0.8984375" style="90" customWidth="1"/>
    <col min="10734" max="10734" width="16.3984375" style="90" customWidth="1"/>
    <col min="10735" max="10735" width="1.3984375" style="90" customWidth="1"/>
    <col min="10736" max="10736" width="16.3984375" style="90" customWidth="1"/>
    <col min="10737" max="10737" width="1.296875" style="90" customWidth="1"/>
    <col min="10738" max="10738" width="15.69921875" style="90" customWidth="1"/>
    <col min="10739" max="10739" width="1.296875" style="90" customWidth="1"/>
    <col min="10740" max="10740" width="14.09765625" style="90" bestFit="1" customWidth="1"/>
    <col min="10741" max="10741" width="1" style="90" customWidth="1"/>
    <col min="10742" max="10742" width="16.09765625" style="90" customWidth="1"/>
    <col min="10743" max="10743" width="10.09765625" style="90"/>
    <col min="10744" max="10744" width="14.3984375" style="90" bestFit="1" customWidth="1"/>
    <col min="10745" max="10978" width="10.09765625" style="90"/>
    <col min="10979" max="10979" width="3" style="90" customWidth="1"/>
    <col min="10980" max="10980" width="53" style="90" customWidth="1"/>
    <col min="10981" max="10981" width="0.69921875" style="90" customWidth="1"/>
    <col min="10982" max="10982" width="9.3984375" style="90" customWidth="1"/>
    <col min="10983" max="10983" width="0.69921875" style="90" customWidth="1"/>
    <col min="10984" max="10984" width="15.09765625" style="90" customWidth="1"/>
    <col min="10985" max="10985" width="1.3984375" style="90" customWidth="1"/>
    <col min="10986" max="10986" width="18" style="90" customWidth="1"/>
    <col min="10987" max="10987" width="1.3984375" style="90" customWidth="1"/>
    <col min="10988" max="10988" width="15.3984375" style="90" customWidth="1"/>
    <col min="10989" max="10989" width="0.8984375" style="90" customWidth="1"/>
    <col min="10990" max="10990" width="16.3984375" style="90" customWidth="1"/>
    <col min="10991" max="10991" width="1.3984375" style="90" customWidth="1"/>
    <col min="10992" max="10992" width="16.3984375" style="90" customWidth="1"/>
    <col min="10993" max="10993" width="1.296875" style="90" customWidth="1"/>
    <col min="10994" max="10994" width="15.69921875" style="90" customWidth="1"/>
    <col min="10995" max="10995" width="1.296875" style="90" customWidth="1"/>
    <col min="10996" max="10996" width="14.09765625" style="90" bestFit="1" customWidth="1"/>
    <col min="10997" max="10997" width="1" style="90" customWidth="1"/>
    <col min="10998" max="10998" width="16.09765625" style="90" customWidth="1"/>
    <col min="10999" max="10999" width="10.09765625" style="90"/>
    <col min="11000" max="11000" width="14.3984375" style="90" bestFit="1" customWidth="1"/>
    <col min="11001" max="11234" width="10.09765625" style="90"/>
    <col min="11235" max="11235" width="3" style="90" customWidth="1"/>
    <col min="11236" max="11236" width="53" style="90" customWidth="1"/>
    <col min="11237" max="11237" width="0.69921875" style="90" customWidth="1"/>
    <col min="11238" max="11238" width="9.3984375" style="90" customWidth="1"/>
    <col min="11239" max="11239" width="0.69921875" style="90" customWidth="1"/>
    <col min="11240" max="11240" width="15.09765625" style="90" customWidth="1"/>
    <col min="11241" max="11241" width="1.3984375" style="90" customWidth="1"/>
    <col min="11242" max="11242" width="18" style="90" customWidth="1"/>
    <col min="11243" max="11243" width="1.3984375" style="90" customWidth="1"/>
    <col min="11244" max="11244" width="15.3984375" style="90" customWidth="1"/>
    <col min="11245" max="11245" width="0.8984375" style="90" customWidth="1"/>
    <col min="11246" max="11246" width="16.3984375" style="90" customWidth="1"/>
    <col min="11247" max="11247" width="1.3984375" style="90" customWidth="1"/>
    <col min="11248" max="11248" width="16.3984375" style="90" customWidth="1"/>
    <col min="11249" max="11249" width="1.296875" style="90" customWidth="1"/>
    <col min="11250" max="11250" width="15.69921875" style="90" customWidth="1"/>
    <col min="11251" max="11251" width="1.296875" style="90" customWidth="1"/>
    <col min="11252" max="11252" width="14.09765625" style="90" bestFit="1" customWidth="1"/>
    <col min="11253" max="11253" width="1" style="90" customWidth="1"/>
    <col min="11254" max="11254" width="16.09765625" style="90" customWidth="1"/>
    <col min="11255" max="11255" width="10.09765625" style="90"/>
    <col min="11256" max="11256" width="14.3984375" style="90" bestFit="1" customWidth="1"/>
    <col min="11257" max="11490" width="10.09765625" style="90"/>
    <col min="11491" max="11491" width="3" style="90" customWidth="1"/>
    <col min="11492" max="11492" width="53" style="90" customWidth="1"/>
    <col min="11493" max="11493" width="0.69921875" style="90" customWidth="1"/>
    <col min="11494" max="11494" width="9.3984375" style="90" customWidth="1"/>
    <col min="11495" max="11495" width="0.69921875" style="90" customWidth="1"/>
    <col min="11496" max="11496" width="15.09765625" style="90" customWidth="1"/>
    <col min="11497" max="11497" width="1.3984375" style="90" customWidth="1"/>
    <col min="11498" max="11498" width="18" style="90" customWidth="1"/>
    <col min="11499" max="11499" width="1.3984375" style="90" customWidth="1"/>
    <col min="11500" max="11500" width="15.3984375" style="90" customWidth="1"/>
    <col min="11501" max="11501" width="0.8984375" style="90" customWidth="1"/>
    <col min="11502" max="11502" width="16.3984375" style="90" customWidth="1"/>
    <col min="11503" max="11503" width="1.3984375" style="90" customWidth="1"/>
    <col min="11504" max="11504" width="16.3984375" style="90" customWidth="1"/>
    <col min="11505" max="11505" width="1.296875" style="90" customWidth="1"/>
    <col min="11506" max="11506" width="15.69921875" style="90" customWidth="1"/>
    <col min="11507" max="11507" width="1.296875" style="90" customWidth="1"/>
    <col min="11508" max="11508" width="14.09765625" style="90" bestFit="1" customWidth="1"/>
    <col min="11509" max="11509" width="1" style="90" customWidth="1"/>
    <col min="11510" max="11510" width="16.09765625" style="90" customWidth="1"/>
    <col min="11511" max="11511" width="10.09765625" style="90"/>
    <col min="11512" max="11512" width="14.3984375" style="90" bestFit="1" customWidth="1"/>
    <col min="11513" max="11746" width="10.09765625" style="90"/>
    <col min="11747" max="11747" width="3" style="90" customWidth="1"/>
    <col min="11748" max="11748" width="53" style="90" customWidth="1"/>
    <col min="11749" max="11749" width="0.69921875" style="90" customWidth="1"/>
    <col min="11750" max="11750" width="9.3984375" style="90" customWidth="1"/>
    <col min="11751" max="11751" width="0.69921875" style="90" customWidth="1"/>
    <col min="11752" max="11752" width="15.09765625" style="90" customWidth="1"/>
    <col min="11753" max="11753" width="1.3984375" style="90" customWidth="1"/>
    <col min="11754" max="11754" width="18" style="90" customWidth="1"/>
    <col min="11755" max="11755" width="1.3984375" style="90" customWidth="1"/>
    <col min="11756" max="11756" width="15.3984375" style="90" customWidth="1"/>
    <col min="11757" max="11757" width="0.8984375" style="90" customWidth="1"/>
    <col min="11758" max="11758" width="16.3984375" style="90" customWidth="1"/>
    <col min="11759" max="11759" width="1.3984375" style="90" customWidth="1"/>
    <col min="11760" max="11760" width="16.3984375" style="90" customWidth="1"/>
    <col min="11761" max="11761" width="1.296875" style="90" customWidth="1"/>
    <col min="11762" max="11762" width="15.69921875" style="90" customWidth="1"/>
    <col min="11763" max="11763" width="1.296875" style="90" customWidth="1"/>
    <col min="11764" max="11764" width="14.09765625" style="90" bestFit="1" customWidth="1"/>
    <col min="11765" max="11765" width="1" style="90" customWidth="1"/>
    <col min="11766" max="11766" width="16.09765625" style="90" customWidth="1"/>
    <col min="11767" max="11767" width="10.09765625" style="90"/>
    <col min="11768" max="11768" width="14.3984375" style="90" bestFit="1" customWidth="1"/>
    <col min="11769" max="12002" width="10.09765625" style="90"/>
    <col min="12003" max="12003" width="3" style="90" customWidth="1"/>
    <col min="12004" max="12004" width="53" style="90" customWidth="1"/>
    <col min="12005" max="12005" width="0.69921875" style="90" customWidth="1"/>
    <col min="12006" max="12006" width="9.3984375" style="90" customWidth="1"/>
    <col min="12007" max="12007" width="0.69921875" style="90" customWidth="1"/>
    <col min="12008" max="12008" width="15.09765625" style="90" customWidth="1"/>
    <col min="12009" max="12009" width="1.3984375" style="90" customWidth="1"/>
    <col min="12010" max="12010" width="18" style="90" customWidth="1"/>
    <col min="12011" max="12011" width="1.3984375" style="90" customWidth="1"/>
    <col min="12012" max="12012" width="15.3984375" style="90" customWidth="1"/>
    <col min="12013" max="12013" width="0.8984375" style="90" customWidth="1"/>
    <col min="12014" max="12014" width="16.3984375" style="90" customWidth="1"/>
    <col min="12015" max="12015" width="1.3984375" style="90" customWidth="1"/>
    <col min="12016" max="12016" width="16.3984375" style="90" customWidth="1"/>
    <col min="12017" max="12017" width="1.296875" style="90" customWidth="1"/>
    <col min="12018" max="12018" width="15.69921875" style="90" customWidth="1"/>
    <col min="12019" max="12019" width="1.296875" style="90" customWidth="1"/>
    <col min="12020" max="12020" width="14.09765625" style="90" bestFit="1" customWidth="1"/>
    <col min="12021" max="12021" width="1" style="90" customWidth="1"/>
    <col min="12022" max="12022" width="16.09765625" style="90" customWidth="1"/>
    <col min="12023" max="12023" width="10.09765625" style="90"/>
    <col min="12024" max="12024" width="14.3984375" style="90" bestFit="1" customWidth="1"/>
    <col min="12025" max="12258" width="10.09765625" style="90"/>
    <col min="12259" max="12259" width="3" style="90" customWidth="1"/>
    <col min="12260" max="12260" width="53" style="90" customWidth="1"/>
    <col min="12261" max="12261" width="0.69921875" style="90" customWidth="1"/>
    <col min="12262" max="12262" width="9.3984375" style="90" customWidth="1"/>
    <col min="12263" max="12263" width="0.69921875" style="90" customWidth="1"/>
    <col min="12264" max="12264" width="15.09765625" style="90" customWidth="1"/>
    <col min="12265" max="12265" width="1.3984375" style="90" customWidth="1"/>
    <col min="12266" max="12266" width="18" style="90" customWidth="1"/>
    <col min="12267" max="12267" width="1.3984375" style="90" customWidth="1"/>
    <col min="12268" max="12268" width="15.3984375" style="90" customWidth="1"/>
    <col min="12269" max="12269" width="0.8984375" style="90" customWidth="1"/>
    <col min="12270" max="12270" width="16.3984375" style="90" customWidth="1"/>
    <col min="12271" max="12271" width="1.3984375" style="90" customWidth="1"/>
    <col min="12272" max="12272" width="16.3984375" style="90" customWidth="1"/>
    <col min="12273" max="12273" width="1.296875" style="90" customWidth="1"/>
    <col min="12274" max="12274" width="15.69921875" style="90" customWidth="1"/>
    <col min="12275" max="12275" width="1.296875" style="90" customWidth="1"/>
    <col min="12276" max="12276" width="14.09765625" style="90" bestFit="1" customWidth="1"/>
    <col min="12277" max="12277" width="1" style="90" customWidth="1"/>
    <col min="12278" max="12278" width="16.09765625" style="90" customWidth="1"/>
    <col min="12279" max="12279" width="10.09765625" style="90"/>
    <col min="12280" max="12280" width="14.3984375" style="90" bestFit="1" customWidth="1"/>
    <col min="12281" max="12514" width="10.09765625" style="90"/>
    <col min="12515" max="12515" width="3" style="90" customWidth="1"/>
    <col min="12516" max="12516" width="53" style="90" customWidth="1"/>
    <col min="12517" max="12517" width="0.69921875" style="90" customWidth="1"/>
    <col min="12518" max="12518" width="9.3984375" style="90" customWidth="1"/>
    <col min="12519" max="12519" width="0.69921875" style="90" customWidth="1"/>
    <col min="12520" max="12520" width="15.09765625" style="90" customWidth="1"/>
    <col min="12521" max="12521" width="1.3984375" style="90" customWidth="1"/>
    <col min="12522" max="12522" width="18" style="90" customWidth="1"/>
    <col min="12523" max="12523" width="1.3984375" style="90" customWidth="1"/>
    <col min="12524" max="12524" width="15.3984375" style="90" customWidth="1"/>
    <col min="12525" max="12525" width="0.8984375" style="90" customWidth="1"/>
    <col min="12526" max="12526" width="16.3984375" style="90" customWidth="1"/>
    <col min="12527" max="12527" width="1.3984375" style="90" customWidth="1"/>
    <col min="12528" max="12528" width="16.3984375" style="90" customWidth="1"/>
    <col min="12529" max="12529" width="1.296875" style="90" customWidth="1"/>
    <col min="12530" max="12530" width="15.69921875" style="90" customWidth="1"/>
    <col min="12531" max="12531" width="1.296875" style="90" customWidth="1"/>
    <col min="12532" max="12532" width="14.09765625" style="90" bestFit="1" customWidth="1"/>
    <col min="12533" max="12533" width="1" style="90" customWidth="1"/>
    <col min="12534" max="12534" width="16.09765625" style="90" customWidth="1"/>
    <col min="12535" max="12535" width="10.09765625" style="90"/>
    <col min="12536" max="12536" width="14.3984375" style="90" bestFit="1" customWidth="1"/>
    <col min="12537" max="12770" width="10.09765625" style="90"/>
    <col min="12771" max="12771" width="3" style="90" customWidth="1"/>
    <col min="12772" max="12772" width="53" style="90" customWidth="1"/>
    <col min="12773" max="12773" width="0.69921875" style="90" customWidth="1"/>
    <col min="12774" max="12774" width="9.3984375" style="90" customWidth="1"/>
    <col min="12775" max="12775" width="0.69921875" style="90" customWidth="1"/>
    <col min="12776" max="12776" width="15.09765625" style="90" customWidth="1"/>
    <col min="12777" max="12777" width="1.3984375" style="90" customWidth="1"/>
    <col min="12778" max="12778" width="18" style="90" customWidth="1"/>
    <col min="12779" max="12779" width="1.3984375" style="90" customWidth="1"/>
    <col min="12780" max="12780" width="15.3984375" style="90" customWidth="1"/>
    <col min="12781" max="12781" width="0.8984375" style="90" customWidth="1"/>
    <col min="12782" max="12782" width="16.3984375" style="90" customWidth="1"/>
    <col min="12783" max="12783" width="1.3984375" style="90" customWidth="1"/>
    <col min="12784" max="12784" width="16.3984375" style="90" customWidth="1"/>
    <col min="12785" max="12785" width="1.296875" style="90" customWidth="1"/>
    <col min="12786" max="12786" width="15.69921875" style="90" customWidth="1"/>
    <col min="12787" max="12787" width="1.296875" style="90" customWidth="1"/>
    <col min="12788" max="12788" width="14.09765625" style="90" bestFit="1" customWidth="1"/>
    <col min="12789" max="12789" width="1" style="90" customWidth="1"/>
    <col min="12790" max="12790" width="16.09765625" style="90" customWidth="1"/>
    <col min="12791" max="12791" width="10.09765625" style="90"/>
    <col min="12792" max="12792" width="14.3984375" style="90" bestFit="1" customWidth="1"/>
    <col min="12793" max="13026" width="10.09765625" style="90"/>
    <col min="13027" max="13027" width="3" style="90" customWidth="1"/>
    <col min="13028" max="13028" width="53" style="90" customWidth="1"/>
    <col min="13029" max="13029" width="0.69921875" style="90" customWidth="1"/>
    <col min="13030" max="13030" width="9.3984375" style="90" customWidth="1"/>
    <col min="13031" max="13031" width="0.69921875" style="90" customWidth="1"/>
    <col min="13032" max="13032" width="15.09765625" style="90" customWidth="1"/>
    <col min="13033" max="13033" width="1.3984375" style="90" customWidth="1"/>
    <col min="13034" max="13034" width="18" style="90" customWidth="1"/>
    <col min="13035" max="13035" width="1.3984375" style="90" customWidth="1"/>
    <col min="13036" max="13036" width="15.3984375" style="90" customWidth="1"/>
    <col min="13037" max="13037" width="0.8984375" style="90" customWidth="1"/>
    <col min="13038" max="13038" width="16.3984375" style="90" customWidth="1"/>
    <col min="13039" max="13039" width="1.3984375" style="90" customWidth="1"/>
    <col min="13040" max="13040" width="16.3984375" style="90" customWidth="1"/>
    <col min="13041" max="13041" width="1.296875" style="90" customWidth="1"/>
    <col min="13042" max="13042" width="15.69921875" style="90" customWidth="1"/>
    <col min="13043" max="13043" width="1.296875" style="90" customWidth="1"/>
    <col min="13044" max="13044" width="14.09765625" style="90" bestFit="1" customWidth="1"/>
    <col min="13045" max="13045" width="1" style="90" customWidth="1"/>
    <col min="13046" max="13046" width="16.09765625" style="90" customWidth="1"/>
    <col min="13047" max="13047" width="10.09765625" style="90"/>
    <col min="13048" max="13048" width="14.3984375" style="90" bestFit="1" customWidth="1"/>
    <col min="13049" max="13282" width="10.09765625" style="90"/>
    <col min="13283" max="13283" width="3" style="90" customWidth="1"/>
    <col min="13284" max="13284" width="53" style="90" customWidth="1"/>
    <col min="13285" max="13285" width="0.69921875" style="90" customWidth="1"/>
    <col min="13286" max="13286" width="9.3984375" style="90" customWidth="1"/>
    <col min="13287" max="13287" width="0.69921875" style="90" customWidth="1"/>
    <col min="13288" max="13288" width="15.09765625" style="90" customWidth="1"/>
    <col min="13289" max="13289" width="1.3984375" style="90" customWidth="1"/>
    <col min="13290" max="13290" width="18" style="90" customWidth="1"/>
    <col min="13291" max="13291" width="1.3984375" style="90" customWidth="1"/>
    <col min="13292" max="13292" width="15.3984375" style="90" customWidth="1"/>
    <col min="13293" max="13293" width="0.8984375" style="90" customWidth="1"/>
    <col min="13294" max="13294" width="16.3984375" style="90" customWidth="1"/>
    <col min="13295" max="13295" width="1.3984375" style="90" customWidth="1"/>
    <col min="13296" max="13296" width="16.3984375" style="90" customWidth="1"/>
    <col min="13297" max="13297" width="1.296875" style="90" customWidth="1"/>
    <col min="13298" max="13298" width="15.69921875" style="90" customWidth="1"/>
    <col min="13299" max="13299" width="1.296875" style="90" customWidth="1"/>
    <col min="13300" max="13300" width="14.09765625" style="90" bestFit="1" customWidth="1"/>
    <col min="13301" max="13301" width="1" style="90" customWidth="1"/>
    <col min="13302" max="13302" width="16.09765625" style="90" customWidth="1"/>
    <col min="13303" max="13303" width="10.09765625" style="90"/>
    <col min="13304" max="13304" width="14.3984375" style="90" bestFit="1" customWidth="1"/>
    <col min="13305" max="13538" width="10.09765625" style="90"/>
    <col min="13539" max="13539" width="3" style="90" customWidth="1"/>
    <col min="13540" max="13540" width="53" style="90" customWidth="1"/>
    <col min="13541" max="13541" width="0.69921875" style="90" customWidth="1"/>
    <col min="13542" max="13542" width="9.3984375" style="90" customWidth="1"/>
    <col min="13543" max="13543" width="0.69921875" style="90" customWidth="1"/>
    <col min="13544" max="13544" width="15.09765625" style="90" customWidth="1"/>
    <col min="13545" max="13545" width="1.3984375" style="90" customWidth="1"/>
    <col min="13546" max="13546" width="18" style="90" customWidth="1"/>
    <col min="13547" max="13547" width="1.3984375" style="90" customWidth="1"/>
    <col min="13548" max="13548" width="15.3984375" style="90" customWidth="1"/>
    <col min="13549" max="13549" width="0.8984375" style="90" customWidth="1"/>
    <col min="13550" max="13550" width="16.3984375" style="90" customWidth="1"/>
    <col min="13551" max="13551" width="1.3984375" style="90" customWidth="1"/>
    <col min="13552" max="13552" width="16.3984375" style="90" customWidth="1"/>
    <col min="13553" max="13553" width="1.296875" style="90" customWidth="1"/>
    <col min="13554" max="13554" width="15.69921875" style="90" customWidth="1"/>
    <col min="13555" max="13555" width="1.296875" style="90" customWidth="1"/>
    <col min="13556" max="13556" width="14.09765625" style="90" bestFit="1" customWidth="1"/>
    <col min="13557" max="13557" width="1" style="90" customWidth="1"/>
    <col min="13558" max="13558" width="16.09765625" style="90" customWidth="1"/>
    <col min="13559" max="13559" width="10.09765625" style="90"/>
    <col min="13560" max="13560" width="14.3984375" style="90" bestFit="1" customWidth="1"/>
    <col min="13561" max="13794" width="10.09765625" style="90"/>
    <col min="13795" max="13795" width="3" style="90" customWidth="1"/>
    <col min="13796" max="13796" width="53" style="90" customWidth="1"/>
    <col min="13797" max="13797" width="0.69921875" style="90" customWidth="1"/>
    <col min="13798" max="13798" width="9.3984375" style="90" customWidth="1"/>
    <col min="13799" max="13799" width="0.69921875" style="90" customWidth="1"/>
    <col min="13800" max="13800" width="15.09765625" style="90" customWidth="1"/>
    <col min="13801" max="13801" width="1.3984375" style="90" customWidth="1"/>
    <col min="13802" max="13802" width="18" style="90" customWidth="1"/>
    <col min="13803" max="13803" width="1.3984375" style="90" customWidth="1"/>
    <col min="13804" max="13804" width="15.3984375" style="90" customWidth="1"/>
    <col min="13805" max="13805" width="0.8984375" style="90" customWidth="1"/>
    <col min="13806" max="13806" width="16.3984375" style="90" customWidth="1"/>
    <col min="13807" max="13807" width="1.3984375" style="90" customWidth="1"/>
    <col min="13808" max="13808" width="16.3984375" style="90" customWidth="1"/>
    <col min="13809" max="13809" width="1.296875" style="90" customWidth="1"/>
    <col min="13810" max="13810" width="15.69921875" style="90" customWidth="1"/>
    <col min="13811" max="13811" width="1.296875" style="90" customWidth="1"/>
    <col min="13812" max="13812" width="14.09765625" style="90" bestFit="1" customWidth="1"/>
    <col min="13813" max="13813" width="1" style="90" customWidth="1"/>
    <col min="13814" max="13814" width="16.09765625" style="90" customWidth="1"/>
    <col min="13815" max="13815" width="10.09765625" style="90"/>
    <col min="13816" max="13816" width="14.3984375" style="90" bestFit="1" customWidth="1"/>
    <col min="13817" max="14050" width="10.09765625" style="90"/>
    <col min="14051" max="14051" width="3" style="90" customWidth="1"/>
    <col min="14052" max="14052" width="53" style="90" customWidth="1"/>
    <col min="14053" max="14053" width="0.69921875" style="90" customWidth="1"/>
    <col min="14054" max="14054" width="9.3984375" style="90" customWidth="1"/>
    <col min="14055" max="14055" width="0.69921875" style="90" customWidth="1"/>
    <col min="14056" max="14056" width="15.09765625" style="90" customWidth="1"/>
    <col min="14057" max="14057" width="1.3984375" style="90" customWidth="1"/>
    <col min="14058" max="14058" width="18" style="90" customWidth="1"/>
    <col min="14059" max="14059" width="1.3984375" style="90" customWidth="1"/>
    <col min="14060" max="14060" width="15.3984375" style="90" customWidth="1"/>
    <col min="14061" max="14061" width="0.8984375" style="90" customWidth="1"/>
    <col min="14062" max="14062" width="16.3984375" style="90" customWidth="1"/>
    <col min="14063" max="14063" width="1.3984375" style="90" customWidth="1"/>
    <col min="14064" max="14064" width="16.3984375" style="90" customWidth="1"/>
    <col min="14065" max="14065" width="1.296875" style="90" customWidth="1"/>
    <col min="14066" max="14066" width="15.69921875" style="90" customWidth="1"/>
    <col min="14067" max="14067" width="1.296875" style="90" customWidth="1"/>
    <col min="14068" max="14068" width="14.09765625" style="90" bestFit="1" customWidth="1"/>
    <col min="14069" max="14069" width="1" style="90" customWidth="1"/>
    <col min="14070" max="14070" width="16.09765625" style="90" customWidth="1"/>
    <col min="14071" max="14071" width="10.09765625" style="90"/>
    <col min="14072" max="14072" width="14.3984375" style="90" bestFit="1" customWidth="1"/>
    <col min="14073" max="14306" width="10.09765625" style="90"/>
    <col min="14307" max="14307" width="3" style="90" customWidth="1"/>
    <col min="14308" max="14308" width="53" style="90" customWidth="1"/>
    <col min="14309" max="14309" width="0.69921875" style="90" customWidth="1"/>
    <col min="14310" max="14310" width="9.3984375" style="90" customWidth="1"/>
    <col min="14311" max="14311" width="0.69921875" style="90" customWidth="1"/>
    <col min="14312" max="14312" width="15.09765625" style="90" customWidth="1"/>
    <col min="14313" max="14313" width="1.3984375" style="90" customWidth="1"/>
    <col min="14314" max="14314" width="18" style="90" customWidth="1"/>
    <col min="14315" max="14315" width="1.3984375" style="90" customWidth="1"/>
    <col min="14316" max="14316" width="15.3984375" style="90" customWidth="1"/>
    <col min="14317" max="14317" width="0.8984375" style="90" customWidth="1"/>
    <col min="14318" max="14318" width="16.3984375" style="90" customWidth="1"/>
    <col min="14319" max="14319" width="1.3984375" style="90" customWidth="1"/>
    <col min="14320" max="14320" width="16.3984375" style="90" customWidth="1"/>
    <col min="14321" max="14321" width="1.296875" style="90" customWidth="1"/>
    <col min="14322" max="14322" width="15.69921875" style="90" customWidth="1"/>
    <col min="14323" max="14323" width="1.296875" style="90" customWidth="1"/>
    <col min="14324" max="14324" width="14.09765625" style="90" bestFit="1" customWidth="1"/>
    <col min="14325" max="14325" width="1" style="90" customWidth="1"/>
    <col min="14326" max="14326" width="16.09765625" style="90" customWidth="1"/>
    <col min="14327" max="14327" width="10.09765625" style="90"/>
    <col min="14328" max="14328" width="14.3984375" style="90" bestFit="1" customWidth="1"/>
    <col min="14329" max="14562" width="10.09765625" style="90"/>
    <col min="14563" max="14563" width="3" style="90" customWidth="1"/>
    <col min="14564" max="14564" width="53" style="90" customWidth="1"/>
    <col min="14565" max="14565" width="0.69921875" style="90" customWidth="1"/>
    <col min="14566" max="14566" width="9.3984375" style="90" customWidth="1"/>
    <col min="14567" max="14567" width="0.69921875" style="90" customWidth="1"/>
    <col min="14568" max="14568" width="15.09765625" style="90" customWidth="1"/>
    <col min="14569" max="14569" width="1.3984375" style="90" customWidth="1"/>
    <col min="14570" max="14570" width="18" style="90" customWidth="1"/>
    <col min="14571" max="14571" width="1.3984375" style="90" customWidth="1"/>
    <col min="14572" max="14572" width="15.3984375" style="90" customWidth="1"/>
    <col min="14573" max="14573" width="0.8984375" style="90" customWidth="1"/>
    <col min="14574" max="14574" width="16.3984375" style="90" customWidth="1"/>
    <col min="14575" max="14575" width="1.3984375" style="90" customWidth="1"/>
    <col min="14576" max="14576" width="16.3984375" style="90" customWidth="1"/>
    <col min="14577" max="14577" width="1.296875" style="90" customWidth="1"/>
    <col min="14578" max="14578" width="15.69921875" style="90" customWidth="1"/>
    <col min="14579" max="14579" width="1.296875" style="90" customWidth="1"/>
    <col min="14580" max="14580" width="14.09765625" style="90" bestFit="1" customWidth="1"/>
    <col min="14581" max="14581" width="1" style="90" customWidth="1"/>
    <col min="14582" max="14582" width="16.09765625" style="90" customWidth="1"/>
    <col min="14583" max="14583" width="10.09765625" style="90"/>
    <col min="14584" max="14584" width="14.3984375" style="90" bestFit="1" customWidth="1"/>
    <col min="14585" max="14818" width="10.09765625" style="90"/>
    <col min="14819" max="14819" width="3" style="90" customWidth="1"/>
    <col min="14820" max="14820" width="53" style="90" customWidth="1"/>
    <col min="14821" max="14821" width="0.69921875" style="90" customWidth="1"/>
    <col min="14822" max="14822" width="9.3984375" style="90" customWidth="1"/>
    <col min="14823" max="14823" width="0.69921875" style="90" customWidth="1"/>
    <col min="14824" max="14824" width="15.09765625" style="90" customWidth="1"/>
    <col min="14825" max="14825" width="1.3984375" style="90" customWidth="1"/>
    <col min="14826" max="14826" width="18" style="90" customWidth="1"/>
    <col min="14827" max="14827" width="1.3984375" style="90" customWidth="1"/>
    <col min="14828" max="14828" width="15.3984375" style="90" customWidth="1"/>
    <col min="14829" max="14829" width="0.8984375" style="90" customWidth="1"/>
    <col min="14830" max="14830" width="16.3984375" style="90" customWidth="1"/>
    <col min="14831" max="14831" width="1.3984375" style="90" customWidth="1"/>
    <col min="14832" max="14832" width="16.3984375" style="90" customWidth="1"/>
    <col min="14833" max="14833" width="1.296875" style="90" customWidth="1"/>
    <col min="14834" max="14834" width="15.69921875" style="90" customWidth="1"/>
    <col min="14835" max="14835" width="1.296875" style="90" customWidth="1"/>
    <col min="14836" max="14836" width="14.09765625" style="90" bestFit="1" customWidth="1"/>
    <col min="14837" max="14837" width="1" style="90" customWidth="1"/>
    <col min="14838" max="14838" width="16.09765625" style="90" customWidth="1"/>
    <col min="14839" max="14839" width="10.09765625" style="90"/>
    <col min="14840" max="14840" width="14.3984375" style="90" bestFit="1" customWidth="1"/>
    <col min="14841" max="15074" width="10.09765625" style="90"/>
    <col min="15075" max="15075" width="3" style="90" customWidth="1"/>
    <col min="15076" max="15076" width="53" style="90" customWidth="1"/>
    <col min="15077" max="15077" width="0.69921875" style="90" customWidth="1"/>
    <col min="15078" max="15078" width="9.3984375" style="90" customWidth="1"/>
    <col min="15079" max="15079" width="0.69921875" style="90" customWidth="1"/>
    <col min="15080" max="15080" width="15.09765625" style="90" customWidth="1"/>
    <col min="15081" max="15081" width="1.3984375" style="90" customWidth="1"/>
    <col min="15082" max="15082" width="18" style="90" customWidth="1"/>
    <col min="15083" max="15083" width="1.3984375" style="90" customWidth="1"/>
    <col min="15084" max="15084" width="15.3984375" style="90" customWidth="1"/>
    <col min="15085" max="15085" width="0.8984375" style="90" customWidth="1"/>
    <col min="15086" max="15086" width="16.3984375" style="90" customWidth="1"/>
    <col min="15087" max="15087" width="1.3984375" style="90" customWidth="1"/>
    <col min="15088" max="15088" width="16.3984375" style="90" customWidth="1"/>
    <col min="15089" max="15089" width="1.296875" style="90" customWidth="1"/>
    <col min="15090" max="15090" width="15.69921875" style="90" customWidth="1"/>
    <col min="15091" max="15091" width="1.296875" style="90" customWidth="1"/>
    <col min="15092" max="15092" width="14.09765625" style="90" bestFit="1" customWidth="1"/>
    <col min="15093" max="15093" width="1" style="90" customWidth="1"/>
    <col min="15094" max="15094" width="16.09765625" style="90" customWidth="1"/>
    <col min="15095" max="15095" width="10.09765625" style="90"/>
    <col min="15096" max="15096" width="14.3984375" style="90" bestFit="1" customWidth="1"/>
    <col min="15097" max="15330" width="10.09765625" style="90"/>
    <col min="15331" max="15331" width="3" style="90" customWidth="1"/>
    <col min="15332" max="15332" width="53" style="90" customWidth="1"/>
    <col min="15333" max="15333" width="0.69921875" style="90" customWidth="1"/>
    <col min="15334" max="15334" width="9.3984375" style="90" customWidth="1"/>
    <col min="15335" max="15335" width="0.69921875" style="90" customWidth="1"/>
    <col min="15336" max="15336" width="15.09765625" style="90" customWidth="1"/>
    <col min="15337" max="15337" width="1.3984375" style="90" customWidth="1"/>
    <col min="15338" max="15338" width="18" style="90" customWidth="1"/>
    <col min="15339" max="15339" width="1.3984375" style="90" customWidth="1"/>
    <col min="15340" max="15340" width="15.3984375" style="90" customWidth="1"/>
    <col min="15341" max="15341" width="0.8984375" style="90" customWidth="1"/>
    <col min="15342" max="15342" width="16.3984375" style="90" customWidth="1"/>
    <col min="15343" max="15343" width="1.3984375" style="90" customWidth="1"/>
    <col min="15344" max="15344" width="16.3984375" style="90" customWidth="1"/>
    <col min="15345" max="15345" width="1.296875" style="90" customWidth="1"/>
    <col min="15346" max="15346" width="15.69921875" style="90" customWidth="1"/>
    <col min="15347" max="15347" width="1.296875" style="90" customWidth="1"/>
    <col min="15348" max="15348" width="14.09765625" style="90" bestFit="1" customWidth="1"/>
    <col min="15349" max="15349" width="1" style="90" customWidth="1"/>
    <col min="15350" max="15350" width="16.09765625" style="90" customWidth="1"/>
    <col min="15351" max="15351" width="10.09765625" style="90"/>
    <col min="15352" max="15352" width="14.3984375" style="90" bestFit="1" customWidth="1"/>
    <col min="15353" max="15586" width="10.09765625" style="90"/>
    <col min="15587" max="15587" width="3" style="90" customWidth="1"/>
    <col min="15588" max="15588" width="53" style="90" customWidth="1"/>
    <col min="15589" max="15589" width="0.69921875" style="90" customWidth="1"/>
    <col min="15590" max="15590" width="9.3984375" style="90" customWidth="1"/>
    <col min="15591" max="15591" width="0.69921875" style="90" customWidth="1"/>
    <col min="15592" max="15592" width="15.09765625" style="90" customWidth="1"/>
    <col min="15593" max="15593" width="1.3984375" style="90" customWidth="1"/>
    <col min="15594" max="15594" width="18" style="90" customWidth="1"/>
    <col min="15595" max="15595" width="1.3984375" style="90" customWidth="1"/>
    <col min="15596" max="15596" width="15.3984375" style="90" customWidth="1"/>
    <col min="15597" max="15597" width="0.8984375" style="90" customWidth="1"/>
    <col min="15598" max="15598" width="16.3984375" style="90" customWidth="1"/>
    <col min="15599" max="15599" width="1.3984375" style="90" customWidth="1"/>
    <col min="15600" max="15600" width="16.3984375" style="90" customWidth="1"/>
    <col min="15601" max="15601" width="1.296875" style="90" customWidth="1"/>
    <col min="15602" max="15602" width="15.69921875" style="90" customWidth="1"/>
    <col min="15603" max="15603" width="1.296875" style="90" customWidth="1"/>
    <col min="15604" max="15604" width="14.09765625" style="90" bestFit="1" customWidth="1"/>
    <col min="15605" max="15605" width="1" style="90" customWidth="1"/>
    <col min="15606" max="15606" width="16.09765625" style="90" customWidth="1"/>
    <col min="15607" max="15607" width="10.09765625" style="90"/>
    <col min="15608" max="15608" width="14.3984375" style="90" bestFit="1" customWidth="1"/>
    <col min="15609" max="15842" width="10.09765625" style="90"/>
    <col min="15843" max="15843" width="3" style="90" customWidth="1"/>
    <col min="15844" max="15844" width="53" style="90" customWidth="1"/>
    <col min="15845" max="15845" width="0.69921875" style="90" customWidth="1"/>
    <col min="15846" max="15846" width="9.3984375" style="90" customWidth="1"/>
    <col min="15847" max="15847" width="0.69921875" style="90" customWidth="1"/>
    <col min="15848" max="15848" width="15.09765625" style="90" customWidth="1"/>
    <col min="15849" max="15849" width="1.3984375" style="90" customWidth="1"/>
    <col min="15850" max="15850" width="18" style="90" customWidth="1"/>
    <col min="15851" max="15851" width="1.3984375" style="90" customWidth="1"/>
    <col min="15852" max="15852" width="15.3984375" style="90" customWidth="1"/>
    <col min="15853" max="15853" width="0.8984375" style="90" customWidth="1"/>
    <col min="15854" max="15854" width="16.3984375" style="90" customWidth="1"/>
    <col min="15855" max="15855" width="1.3984375" style="90" customWidth="1"/>
    <col min="15856" max="15856" width="16.3984375" style="90" customWidth="1"/>
    <col min="15857" max="15857" width="1.296875" style="90" customWidth="1"/>
    <col min="15858" max="15858" width="15.69921875" style="90" customWidth="1"/>
    <col min="15859" max="15859" width="1.296875" style="90" customWidth="1"/>
    <col min="15860" max="15860" width="14.09765625" style="90" bestFit="1" customWidth="1"/>
    <col min="15861" max="15861" width="1" style="90" customWidth="1"/>
    <col min="15862" max="15862" width="16.09765625" style="90" customWidth="1"/>
    <col min="15863" max="15863" width="10.09765625" style="90"/>
    <col min="15864" max="15864" width="14.3984375" style="90" bestFit="1" customWidth="1"/>
    <col min="15865" max="16098" width="10.09765625" style="90"/>
    <col min="16099" max="16099" width="3" style="90" customWidth="1"/>
    <col min="16100" max="16100" width="53" style="90" customWidth="1"/>
    <col min="16101" max="16101" width="0.69921875" style="90" customWidth="1"/>
    <col min="16102" max="16102" width="9.3984375" style="90" customWidth="1"/>
    <col min="16103" max="16103" width="0.69921875" style="90" customWidth="1"/>
    <col min="16104" max="16104" width="15.09765625" style="90" customWidth="1"/>
    <col min="16105" max="16105" width="1.3984375" style="90" customWidth="1"/>
    <col min="16106" max="16106" width="18" style="90" customWidth="1"/>
    <col min="16107" max="16107" width="1.3984375" style="90" customWidth="1"/>
    <col min="16108" max="16108" width="15.3984375" style="90" customWidth="1"/>
    <col min="16109" max="16109" width="0.8984375" style="90" customWidth="1"/>
    <col min="16110" max="16110" width="16.3984375" style="90" customWidth="1"/>
    <col min="16111" max="16111" width="1.3984375" style="90" customWidth="1"/>
    <col min="16112" max="16112" width="16.3984375" style="90" customWidth="1"/>
    <col min="16113" max="16113" width="1.296875" style="90" customWidth="1"/>
    <col min="16114" max="16114" width="15.69921875" style="90" customWidth="1"/>
    <col min="16115" max="16115" width="1.296875" style="90" customWidth="1"/>
    <col min="16116" max="16116" width="14.09765625" style="90" bestFit="1" customWidth="1"/>
    <col min="16117" max="16117" width="1" style="90" customWidth="1"/>
    <col min="16118" max="16118" width="16.09765625" style="90" customWidth="1"/>
    <col min="16119" max="16119" width="10.09765625" style="90"/>
    <col min="16120" max="16120" width="14.3984375" style="90" bestFit="1" customWidth="1"/>
    <col min="16121" max="16384" width="10.09765625" style="90"/>
  </cols>
  <sheetData>
    <row r="1" spans="1:22" s="87" customFormat="1" ht="26.15" customHeight="1">
      <c r="A1" s="77" t="s">
        <v>1</v>
      </c>
    </row>
    <row r="2" spans="1:22" s="87" customFormat="1" ht="26.15" customHeight="1">
      <c r="A2" s="88" t="s">
        <v>73</v>
      </c>
    </row>
    <row r="3" spans="1:22" s="87" customFormat="1" ht="26.15" customHeight="1">
      <c r="A3" s="24" t="str">
        <f>+'PL 6M (T)'!A3</f>
        <v>FOR THE SIX-MONTH PERIOD ENDED JUNE 30, 2020 (UNAUDITED/REVIEWED ONLY)</v>
      </c>
    </row>
    <row r="4" spans="1:22" s="87" customFormat="1" ht="26.15" customHeight="1">
      <c r="A4" s="45"/>
      <c r="T4" s="89"/>
    </row>
    <row r="5" spans="1:22" ht="26.15" customHeight="1">
      <c r="F5" s="168" t="s">
        <v>74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2" ht="26.15" customHeight="1">
      <c r="B6" s="91"/>
      <c r="F6" s="1"/>
      <c r="G6" s="1"/>
      <c r="H6" s="1"/>
      <c r="I6" s="1"/>
      <c r="J6" s="169" t="s">
        <v>75</v>
      </c>
      <c r="K6" s="169"/>
      <c r="L6" s="169"/>
      <c r="M6" s="169"/>
      <c r="N6" s="169"/>
      <c r="O6" s="1"/>
      <c r="P6" s="1"/>
      <c r="Q6" s="1"/>
      <c r="R6" s="92"/>
      <c r="S6" s="1"/>
      <c r="T6" s="1"/>
    </row>
    <row r="7" spans="1:22" ht="26.15" customHeight="1">
      <c r="D7" s="2"/>
      <c r="E7" s="2"/>
      <c r="F7" s="2"/>
      <c r="G7" s="4"/>
      <c r="H7" s="4" t="s">
        <v>76</v>
      </c>
      <c r="I7" s="78"/>
      <c r="J7" s="2"/>
      <c r="K7" s="78"/>
      <c r="L7" s="78"/>
      <c r="M7" s="78"/>
      <c r="N7" s="4" t="s">
        <v>77</v>
      </c>
      <c r="O7" s="4"/>
      <c r="P7" s="4"/>
      <c r="Q7" s="4"/>
      <c r="R7" s="78"/>
      <c r="S7" s="4"/>
      <c r="T7" s="4"/>
    </row>
    <row r="8" spans="1:22" ht="26.15" customHeight="1">
      <c r="D8" s="2"/>
      <c r="E8" s="56"/>
      <c r="F8" s="4" t="s">
        <v>78</v>
      </c>
      <c r="G8" s="78"/>
      <c r="H8" s="78" t="s">
        <v>79</v>
      </c>
      <c r="I8" s="78"/>
      <c r="J8" s="78" t="s">
        <v>80</v>
      </c>
      <c r="K8" s="78"/>
      <c r="L8" s="2"/>
      <c r="M8" s="78"/>
      <c r="N8" s="78" t="s">
        <v>81</v>
      </c>
      <c r="O8" s="78"/>
      <c r="P8" s="78" t="s">
        <v>82</v>
      </c>
      <c r="Q8" s="78"/>
      <c r="R8" s="78" t="s">
        <v>83</v>
      </c>
      <c r="S8" s="78"/>
      <c r="T8" s="78" t="s">
        <v>84</v>
      </c>
    </row>
    <row r="9" spans="1:22" ht="26.15" customHeight="1">
      <c r="D9" s="78" t="s">
        <v>11</v>
      </c>
      <c r="E9" s="2"/>
      <c r="F9" s="150" t="s">
        <v>85</v>
      </c>
      <c r="G9" s="4"/>
      <c r="H9" s="166" t="s">
        <v>86</v>
      </c>
      <c r="I9" s="4"/>
      <c r="J9" s="166" t="s">
        <v>87</v>
      </c>
      <c r="K9" s="4"/>
      <c r="L9" s="166" t="s">
        <v>45</v>
      </c>
      <c r="M9" s="78"/>
      <c r="N9" s="166" t="s">
        <v>88</v>
      </c>
      <c r="O9" s="78"/>
      <c r="P9" s="166" t="s">
        <v>89</v>
      </c>
      <c r="Q9" s="78"/>
      <c r="R9" s="166" t="s">
        <v>90</v>
      </c>
      <c r="S9" s="4"/>
      <c r="T9" s="166" t="s">
        <v>91</v>
      </c>
    </row>
    <row r="10" spans="1:22" ht="26.15" customHeight="1">
      <c r="A10" s="135" t="s">
        <v>145</v>
      </c>
      <c r="B10" s="30"/>
      <c r="C10" s="2"/>
      <c r="D10" s="94"/>
      <c r="E10" s="2"/>
      <c r="F10" s="138">
        <v>100000000</v>
      </c>
      <c r="G10" s="138"/>
      <c r="H10" s="138">
        <v>265370000</v>
      </c>
      <c r="I10" s="138"/>
      <c r="J10" s="138">
        <v>8097846.3700000001</v>
      </c>
      <c r="K10" s="138"/>
      <c r="L10" s="138">
        <v>-9973276.2300000004</v>
      </c>
      <c r="M10" s="138"/>
      <c r="N10" s="138">
        <v>25543759.079999998</v>
      </c>
      <c r="O10" s="138"/>
      <c r="P10" s="138">
        <v>389038329.21999997</v>
      </c>
      <c r="Q10" s="138"/>
      <c r="R10" s="139">
        <v>4497.17</v>
      </c>
      <c r="S10" s="140"/>
      <c r="T10" s="140">
        <v>389042826.38999999</v>
      </c>
      <c r="V10" s="158"/>
    </row>
    <row r="11" spans="1:22" ht="26.15" customHeight="1">
      <c r="A11" s="135" t="s">
        <v>164</v>
      </c>
      <c r="C11" s="2"/>
      <c r="D11" s="153">
        <v>5</v>
      </c>
      <c r="E11" s="2"/>
      <c r="F11" s="154">
        <v>0</v>
      </c>
      <c r="G11" s="138"/>
      <c r="H11" s="154">
        <v>0</v>
      </c>
      <c r="I11" s="138"/>
      <c r="J11" s="154">
        <v>0</v>
      </c>
      <c r="K11" s="138"/>
      <c r="L11" s="154">
        <v>-2814568.04</v>
      </c>
      <c r="M11" s="138"/>
      <c r="N11" s="154">
        <v>0</v>
      </c>
      <c r="O11" s="138"/>
      <c r="P11" s="154">
        <f t="shared" ref="P11:P14" si="0">SUM(F11:N11)</f>
        <v>-2814568.04</v>
      </c>
      <c r="Q11" s="138"/>
      <c r="R11" s="155">
        <v>0</v>
      </c>
      <c r="S11" s="140"/>
      <c r="T11" s="155">
        <f>SUM(P11:R11)</f>
        <v>-2814568.04</v>
      </c>
    </row>
    <row r="12" spans="1:22" ht="26.15" customHeight="1">
      <c r="A12" s="135" t="s">
        <v>171</v>
      </c>
      <c r="B12" s="30"/>
      <c r="C12" s="2"/>
      <c r="D12" s="94"/>
      <c r="E12" s="2"/>
      <c r="F12" s="156">
        <f>SUM(F10:F11)</f>
        <v>100000000</v>
      </c>
      <c r="G12" s="138"/>
      <c r="H12" s="156">
        <f>SUM(H10:H11)</f>
        <v>265370000</v>
      </c>
      <c r="I12" s="138"/>
      <c r="J12" s="156">
        <f>SUM(J10:J11)</f>
        <v>8097846.3700000001</v>
      </c>
      <c r="K12" s="138"/>
      <c r="L12" s="156">
        <f>SUM(L10:L11)</f>
        <v>-12787844.27</v>
      </c>
      <c r="M12" s="138"/>
      <c r="N12" s="156">
        <f>SUM(N10:N11)</f>
        <v>25543759.079999998</v>
      </c>
      <c r="O12" s="138"/>
      <c r="P12" s="156">
        <f>SUM(P10:P11)</f>
        <v>386223761.17999995</v>
      </c>
      <c r="Q12" s="138"/>
      <c r="R12" s="156">
        <f>SUM(R10:R11)</f>
        <v>4497.17</v>
      </c>
      <c r="S12" s="140"/>
      <c r="T12" s="156">
        <f>SUM(T10:T11)</f>
        <v>386228258.34999996</v>
      </c>
    </row>
    <row r="13" spans="1:22" ht="26.15" customHeight="1">
      <c r="A13" s="135" t="s">
        <v>146</v>
      </c>
      <c r="B13" s="30"/>
      <c r="C13" s="2"/>
      <c r="D13" s="153">
        <v>21</v>
      </c>
      <c r="E13" s="2"/>
      <c r="F13" s="138">
        <v>20000000</v>
      </c>
      <c r="G13" s="138"/>
      <c r="H13" s="138">
        <v>79679000</v>
      </c>
      <c r="I13" s="138"/>
      <c r="J13" s="138">
        <v>0</v>
      </c>
      <c r="K13" s="138"/>
      <c r="L13" s="138">
        <v>0</v>
      </c>
      <c r="M13" s="138"/>
      <c r="N13" s="138">
        <v>0</v>
      </c>
      <c r="O13" s="138"/>
      <c r="P13" s="138">
        <f t="shared" si="0"/>
        <v>99679000</v>
      </c>
      <c r="Q13" s="138"/>
      <c r="R13" s="138">
        <v>4250</v>
      </c>
      <c r="S13" s="140"/>
      <c r="T13" s="140">
        <f>SUM(P13:R13)</f>
        <v>99683250</v>
      </c>
    </row>
    <row r="14" spans="1:22" ht="26.15" customHeight="1">
      <c r="A14" s="136" t="s">
        <v>92</v>
      </c>
      <c r="B14" s="2"/>
      <c r="C14" s="2"/>
      <c r="D14" s="4"/>
      <c r="E14" s="2"/>
      <c r="F14" s="138">
        <v>0</v>
      </c>
      <c r="G14" s="138"/>
      <c r="H14" s="138">
        <v>0</v>
      </c>
      <c r="I14" s="138"/>
      <c r="J14" s="138">
        <v>0</v>
      </c>
      <c r="K14" s="138"/>
      <c r="L14" s="138">
        <v>0</v>
      </c>
      <c r="M14" s="138"/>
      <c r="N14" s="138">
        <v>0</v>
      </c>
      <c r="O14" s="138"/>
      <c r="P14" s="138">
        <f t="shared" si="0"/>
        <v>0</v>
      </c>
      <c r="Q14" s="138"/>
      <c r="R14" s="139">
        <v>0</v>
      </c>
      <c r="S14" s="140"/>
      <c r="T14" s="140">
        <f>SUM(P14:R14)</f>
        <v>0</v>
      </c>
    </row>
    <row r="15" spans="1:22" ht="26.15" customHeight="1">
      <c r="A15" s="137" t="s">
        <v>66</v>
      </c>
      <c r="B15" s="30"/>
      <c r="C15" s="2"/>
      <c r="D15" s="4"/>
      <c r="E15" s="2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f>'PL 6M (T)'!H31</f>
        <v>-19956547.910000015</v>
      </c>
      <c r="M15" s="138"/>
      <c r="N15" s="138">
        <v>0</v>
      </c>
      <c r="O15" s="138"/>
      <c r="P15" s="138">
        <f>SUM(F15:N15)</f>
        <v>-19956547.910000015</v>
      </c>
      <c r="Q15" s="138"/>
      <c r="R15" s="140">
        <f>+'PL 6M (T)'!H27</f>
        <v>156.68</v>
      </c>
      <c r="S15" s="140"/>
      <c r="T15" s="140">
        <f>SUM(P15:R15)</f>
        <v>-19956391.230000015</v>
      </c>
    </row>
    <row r="16" spans="1:22" ht="26.15" customHeight="1" thickBot="1">
      <c r="A16" s="31" t="s">
        <v>179</v>
      </c>
      <c r="B16" s="30"/>
      <c r="C16" s="2"/>
      <c r="D16" s="118"/>
      <c r="E16" s="2"/>
      <c r="F16" s="95">
        <f>SUM(F12:F15)</f>
        <v>120000000</v>
      </c>
      <c r="G16" s="32"/>
      <c r="H16" s="95">
        <f>SUM(H12:H15)</f>
        <v>345049000</v>
      </c>
      <c r="I16" s="32"/>
      <c r="J16" s="95">
        <f>SUM(J12:J15)</f>
        <v>8097846.3700000001</v>
      </c>
      <c r="K16" s="32"/>
      <c r="L16" s="95">
        <f>SUM(L12:L15)</f>
        <v>-32744392.180000015</v>
      </c>
      <c r="M16" s="32"/>
      <c r="N16" s="95">
        <f>SUM(N12:N15)</f>
        <v>25543759.079999998</v>
      </c>
      <c r="O16" s="96"/>
      <c r="P16" s="95">
        <f>SUM(P12:P15)</f>
        <v>465946213.26999992</v>
      </c>
      <c r="Q16" s="32"/>
      <c r="R16" s="95">
        <f>SUM(R12:R15)</f>
        <v>8903.85</v>
      </c>
      <c r="S16" s="47"/>
      <c r="T16" s="95">
        <f>SUM(T12:T15)</f>
        <v>465955117.11999995</v>
      </c>
      <c r="V16" s="91"/>
    </row>
    <row r="17" spans="1:20" ht="26.15" customHeight="1" thickTop="1">
      <c r="A17" s="2"/>
      <c r="B17" s="2"/>
      <c r="C17" s="2"/>
      <c r="D17" s="4"/>
      <c r="E17" s="2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47"/>
      <c r="S17" s="47"/>
      <c r="T17" s="47"/>
    </row>
    <row r="18" spans="1:20" s="2" customFormat="1" ht="26.15" customHeight="1">
      <c r="A18" s="135" t="s">
        <v>94</v>
      </c>
      <c r="B18" s="30"/>
      <c r="D18" s="94"/>
      <c r="F18" s="32">
        <v>100000000</v>
      </c>
      <c r="G18" s="32"/>
      <c r="H18" s="32">
        <v>265370000</v>
      </c>
      <c r="I18" s="32"/>
      <c r="J18" s="32">
        <v>7481088.1300000008</v>
      </c>
      <c r="K18" s="32"/>
      <c r="L18" s="32">
        <v>6676517.4199999999</v>
      </c>
      <c r="M18" s="32"/>
      <c r="N18" s="32">
        <v>25543759.079999998</v>
      </c>
      <c r="O18" s="32"/>
      <c r="P18" s="138">
        <f>SUM(F18:N18)</f>
        <v>405071364.63</v>
      </c>
      <c r="Q18" s="32"/>
      <c r="R18" s="70">
        <v>6064.4</v>
      </c>
      <c r="S18" s="73"/>
      <c r="T18" s="140">
        <f>SUM(P18:R18)</f>
        <v>405077429.02999997</v>
      </c>
    </row>
    <row r="19" spans="1:20" s="2" customFormat="1" ht="26.15" customHeight="1">
      <c r="A19" s="136" t="s">
        <v>92</v>
      </c>
      <c r="D19" s="4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70">
        <v>-2198.5</v>
      </c>
      <c r="S19" s="73"/>
      <c r="T19" s="140">
        <f>SUM(P19:R19)</f>
        <v>-2198.5</v>
      </c>
    </row>
    <row r="20" spans="1:20" s="2" customFormat="1" ht="26.15" customHeight="1">
      <c r="A20" s="137" t="s">
        <v>93</v>
      </c>
      <c r="B20" s="30"/>
      <c r="D20" s="4"/>
      <c r="F20" s="32">
        <v>0</v>
      </c>
      <c r="G20" s="32"/>
      <c r="H20" s="32">
        <v>0</v>
      </c>
      <c r="I20" s="32"/>
      <c r="J20" s="32">
        <v>0</v>
      </c>
      <c r="K20" s="32"/>
      <c r="L20" s="32">
        <f>+'PL 6M (T)'!J31</f>
        <v>8134033.7200000146</v>
      </c>
      <c r="M20" s="32"/>
      <c r="N20" s="32">
        <v>0</v>
      </c>
      <c r="O20" s="32"/>
      <c r="P20" s="138">
        <f>SUM(F20:N20)</f>
        <v>8134033.7200000146</v>
      </c>
      <c r="Q20" s="32"/>
      <c r="R20" s="73">
        <f>+'PL 6M (T)'!J32</f>
        <v>1906.86</v>
      </c>
      <c r="S20" s="73"/>
      <c r="T20" s="140">
        <f>SUM(P20:R20)</f>
        <v>8135940.580000015</v>
      </c>
    </row>
    <row r="21" spans="1:20" s="2" customFormat="1" ht="26.15" customHeight="1" thickBot="1">
      <c r="A21" s="31" t="s">
        <v>180</v>
      </c>
      <c r="B21" s="30"/>
      <c r="D21" s="118"/>
      <c r="F21" s="95">
        <f>SUM(F18:F20)</f>
        <v>100000000</v>
      </c>
      <c r="G21" s="32"/>
      <c r="H21" s="95">
        <f>SUM(H18:H20)</f>
        <v>265370000</v>
      </c>
      <c r="I21" s="32"/>
      <c r="J21" s="95">
        <f>SUM(J18:J20)</f>
        <v>7481088.1300000008</v>
      </c>
      <c r="K21" s="32"/>
      <c r="L21" s="95">
        <f>SUM(L18:L20)</f>
        <v>14810551.140000015</v>
      </c>
      <c r="M21" s="32"/>
      <c r="N21" s="95">
        <f>SUM(N18:N20)</f>
        <v>25543759.079999998</v>
      </c>
      <c r="O21" s="96"/>
      <c r="P21" s="95">
        <f>SUM(P18:P20)</f>
        <v>413205398.35000002</v>
      </c>
      <c r="Q21" s="32"/>
      <c r="R21" s="95">
        <f>SUM(R18:R20)</f>
        <v>5772.7599999999993</v>
      </c>
      <c r="S21" s="73"/>
      <c r="T21" s="95">
        <f>SUM(T18:T20)</f>
        <v>413211171.11000001</v>
      </c>
    </row>
    <row r="22" spans="1:20" ht="26.15" customHeight="1" thickTop="1">
      <c r="A22" s="31"/>
      <c r="B22" s="30"/>
      <c r="C22" s="30"/>
      <c r="D22" s="94"/>
      <c r="E22" s="2"/>
      <c r="F22" s="96"/>
      <c r="G22" s="32"/>
      <c r="H22" s="32"/>
      <c r="I22" s="32"/>
      <c r="J22" s="32"/>
      <c r="K22" s="32"/>
      <c r="L22" s="96"/>
      <c r="M22" s="32"/>
      <c r="N22" s="96"/>
      <c r="O22" s="96"/>
      <c r="P22" s="96"/>
      <c r="Q22" s="32"/>
      <c r="R22" s="96"/>
    </row>
    <row r="23" spans="1:20" ht="26.15" customHeight="1">
      <c r="R23" s="47"/>
      <c r="S23" s="47"/>
      <c r="T23" s="47"/>
    </row>
    <row r="24" spans="1:20" ht="26.15" customHeight="1">
      <c r="A24" s="98" t="s">
        <v>137</v>
      </c>
      <c r="R24" s="47"/>
      <c r="S24" s="47"/>
      <c r="T24" s="47"/>
    </row>
    <row r="25" spans="1:20" ht="26.15" customHeight="1">
      <c r="A25" s="98"/>
      <c r="R25" s="47"/>
      <c r="S25" s="47"/>
      <c r="T25" s="47"/>
    </row>
    <row r="26" spans="1:20" ht="26.15" customHeight="1">
      <c r="A26" s="98"/>
      <c r="R26" s="47"/>
      <c r="S26" s="47"/>
      <c r="T26" s="47"/>
    </row>
    <row r="27" spans="1:20" ht="26.15" customHeight="1">
      <c r="A27" s="54"/>
      <c r="B27" s="54"/>
      <c r="C27" s="54"/>
      <c r="D27" s="58"/>
      <c r="E27" s="2"/>
      <c r="F27" s="2"/>
      <c r="G27" s="2"/>
      <c r="I27" s="2"/>
      <c r="J27" s="2"/>
      <c r="M27" s="2"/>
      <c r="N27" s="57"/>
      <c r="Q27" s="58"/>
    </row>
    <row r="28" spans="1:20" ht="26.15" customHeight="1">
      <c r="A28" s="54"/>
      <c r="B28" s="55"/>
      <c r="C28" s="55"/>
      <c r="D28" s="2"/>
      <c r="E28" s="2"/>
      <c r="F28" s="2"/>
      <c r="G28" s="2"/>
      <c r="H28" s="2"/>
      <c r="I28" s="2"/>
      <c r="J28" s="2"/>
      <c r="M28" s="2"/>
      <c r="N28" s="2"/>
      <c r="Q28" s="58"/>
    </row>
  </sheetData>
  <mergeCells count="2">
    <mergeCell ref="F5:T5"/>
    <mergeCell ref="J6:N6"/>
  </mergeCells>
  <pageMargins left="0.61" right="0.23622047244094491" top="0.55000000000000004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Q33"/>
  <sheetViews>
    <sheetView zoomScale="90" zoomScaleNormal="90" zoomScaleSheetLayoutView="90" workbookViewId="0">
      <selection activeCell="C6" sqref="C6"/>
    </sheetView>
  </sheetViews>
  <sheetFormatPr defaultColWidth="10.09765625" defaultRowHeight="26.15" customHeight="1"/>
  <cols>
    <col min="1" max="1" width="4.69921875" style="90" customWidth="1"/>
    <col min="2" max="4" width="9.09765625" style="90" customWidth="1"/>
    <col min="5" max="5" width="4.8984375" style="90" customWidth="1"/>
    <col min="6" max="6" width="9.09765625" style="90" customWidth="1"/>
    <col min="7" max="7" width="1" style="90" customWidth="1"/>
    <col min="8" max="8" width="14.69921875" style="90" customWidth="1"/>
    <col min="9" max="9" width="1" style="90" customWidth="1"/>
    <col min="10" max="10" width="14.69921875" style="90" customWidth="1"/>
    <col min="11" max="11" width="1" style="90" customWidth="1"/>
    <col min="12" max="12" width="14.69921875" style="90" customWidth="1"/>
    <col min="13" max="13" width="1" style="90" customWidth="1"/>
    <col min="14" max="14" width="14.69921875" style="90" customWidth="1"/>
    <col min="15" max="15" width="1" style="90" customWidth="1"/>
    <col min="16" max="16" width="14.69921875" style="90" customWidth="1"/>
    <col min="17" max="17" width="1" style="90" customWidth="1"/>
    <col min="18" max="252" width="10.09765625" style="90"/>
    <col min="253" max="253" width="3" style="90" customWidth="1"/>
    <col min="254" max="254" width="62.3984375" style="90" customWidth="1"/>
    <col min="255" max="255" width="1.3984375" style="90" customWidth="1"/>
    <col min="256" max="256" width="7.69921875" style="90" bestFit="1" customWidth="1"/>
    <col min="257" max="257" width="1.3984375" style="90" customWidth="1"/>
    <col min="258" max="258" width="15" style="90" customWidth="1"/>
    <col min="259" max="259" width="1.3984375" style="90" customWidth="1"/>
    <col min="260" max="260" width="18.09765625" style="90" customWidth="1"/>
    <col min="261" max="261" width="1.3984375" style="90" customWidth="1"/>
    <col min="262" max="262" width="15" style="90" bestFit="1" customWidth="1"/>
    <col min="263" max="263" width="1.8984375" style="90" customWidth="1"/>
    <col min="264" max="264" width="15.296875" style="90" customWidth="1"/>
    <col min="265" max="265" width="1.3984375" style="90" customWidth="1"/>
    <col min="266" max="266" width="16.69921875" style="90" customWidth="1"/>
    <col min="267" max="267" width="1.3984375" style="90" customWidth="1"/>
    <col min="268" max="268" width="16.3984375" style="90" customWidth="1"/>
    <col min="269" max="269" width="10.09765625" style="90"/>
    <col min="270" max="270" width="14.3984375" style="90" bestFit="1" customWidth="1"/>
    <col min="271" max="508" width="10.09765625" style="90"/>
    <col min="509" max="509" width="3" style="90" customWidth="1"/>
    <col min="510" max="510" width="62.3984375" style="90" customWidth="1"/>
    <col min="511" max="511" width="1.3984375" style="90" customWidth="1"/>
    <col min="512" max="512" width="7.69921875" style="90" bestFit="1" customWidth="1"/>
    <col min="513" max="513" width="1.3984375" style="90" customWidth="1"/>
    <col min="514" max="514" width="15" style="90" customWidth="1"/>
    <col min="515" max="515" width="1.3984375" style="90" customWidth="1"/>
    <col min="516" max="516" width="18.09765625" style="90" customWidth="1"/>
    <col min="517" max="517" width="1.3984375" style="90" customWidth="1"/>
    <col min="518" max="518" width="15" style="90" bestFit="1" customWidth="1"/>
    <col min="519" max="519" width="1.8984375" style="90" customWidth="1"/>
    <col min="520" max="520" width="15.296875" style="90" customWidth="1"/>
    <col min="521" max="521" width="1.3984375" style="90" customWidth="1"/>
    <col min="522" max="522" width="16.69921875" style="90" customWidth="1"/>
    <col min="523" max="523" width="1.3984375" style="90" customWidth="1"/>
    <col min="524" max="524" width="16.3984375" style="90" customWidth="1"/>
    <col min="525" max="525" width="10.09765625" style="90"/>
    <col min="526" max="526" width="14.3984375" style="90" bestFit="1" customWidth="1"/>
    <col min="527" max="764" width="10.09765625" style="90"/>
    <col min="765" max="765" width="3" style="90" customWidth="1"/>
    <col min="766" max="766" width="62.3984375" style="90" customWidth="1"/>
    <col min="767" max="767" width="1.3984375" style="90" customWidth="1"/>
    <col min="768" max="768" width="7.69921875" style="90" bestFit="1" customWidth="1"/>
    <col min="769" max="769" width="1.3984375" style="90" customWidth="1"/>
    <col min="770" max="770" width="15" style="90" customWidth="1"/>
    <col min="771" max="771" width="1.3984375" style="90" customWidth="1"/>
    <col min="772" max="772" width="18.09765625" style="90" customWidth="1"/>
    <col min="773" max="773" width="1.3984375" style="90" customWidth="1"/>
    <col min="774" max="774" width="15" style="90" bestFit="1" customWidth="1"/>
    <col min="775" max="775" width="1.8984375" style="90" customWidth="1"/>
    <col min="776" max="776" width="15.296875" style="90" customWidth="1"/>
    <col min="777" max="777" width="1.3984375" style="90" customWidth="1"/>
    <col min="778" max="778" width="16.69921875" style="90" customWidth="1"/>
    <col min="779" max="779" width="1.3984375" style="90" customWidth="1"/>
    <col min="780" max="780" width="16.3984375" style="90" customWidth="1"/>
    <col min="781" max="781" width="10.09765625" style="90"/>
    <col min="782" max="782" width="14.3984375" style="90" bestFit="1" customWidth="1"/>
    <col min="783" max="1020" width="10.09765625" style="90"/>
    <col min="1021" max="1021" width="3" style="90" customWidth="1"/>
    <col min="1022" max="1022" width="62.3984375" style="90" customWidth="1"/>
    <col min="1023" max="1023" width="1.3984375" style="90" customWidth="1"/>
    <col min="1024" max="1024" width="7.69921875" style="90" bestFit="1" customWidth="1"/>
    <col min="1025" max="1025" width="1.3984375" style="90" customWidth="1"/>
    <col min="1026" max="1026" width="15" style="90" customWidth="1"/>
    <col min="1027" max="1027" width="1.3984375" style="90" customWidth="1"/>
    <col min="1028" max="1028" width="18.09765625" style="90" customWidth="1"/>
    <col min="1029" max="1029" width="1.3984375" style="90" customWidth="1"/>
    <col min="1030" max="1030" width="15" style="90" bestFit="1" customWidth="1"/>
    <col min="1031" max="1031" width="1.8984375" style="90" customWidth="1"/>
    <col min="1032" max="1032" width="15.296875" style="90" customWidth="1"/>
    <col min="1033" max="1033" width="1.3984375" style="90" customWidth="1"/>
    <col min="1034" max="1034" width="16.69921875" style="90" customWidth="1"/>
    <col min="1035" max="1035" width="1.3984375" style="90" customWidth="1"/>
    <col min="1036" max="1036" width="16.3984375" style="90" customWidth="1"/>
    <col min="1037" max="1037" width="10.09765625" style="90"/>
    <col min="1038" max="1038" width="14.3984375" style="90" bestFit="1" customWidth="1"/>
    <col min="1039" max="1276" width="10.09765625" style="90"/>
    <col min="1277" max="1277" width="3" style="90" customWidth="1"/>
    <col min="1278" max="1278" width="62.3984375" style="90" customWidth="1"/>
    <col min="1279" max="1279" width="1.3984375" style="90" customWidth="1"/>
    <col min="1280" max="1280" width="7.69921875" style="90" bestFit="1" customWidth="1"/>
    <col min="1281" max="1281" width="1.3984375" style="90" customWidth="1"/>
    <col min="1282" max="1282" width="15" style="90" customWidth="1"/>
    <col min="1283" max="1283" width="1.3984375" style="90" customWidth="1"/>
    <col min="1284" max="1284" width="18.09765625" style="90" customWidth="1"/>
    <col min="1285" max="1285" width="1.3984375" style="90" customWidth="1"/>
    <col min="1286" max="1286" width="15" style="90" bestFit="1" customWidth="1"/>
    <col min="1287" max="1287" width="1.8984375" style="90" customWidth="1"/>
    <col min="1288" max="1288" width="15.296875" style="90" customWidth="1"/>
    <col min="1289" max="1289" width="1.3984375" style="90" customWidth="1"/>
    <col min="1290" max="1290" width="16.69921875" style="90" customWidth="1"/>
    <col min="1291" max="1291" width="1.3984375" style="90" customWidth="1"/>
    <col min="1292" max="1292" width="16.3984375" style="90" customWidth="1"/>
    <col min="1293" max="1293" width="10.09765625" style="90"/>
    <col min="1294" max="1294" width="14.3984375" style="90" bestFit="1" customWidth="1"/>
    <col min="1295" max="1532" width="10.09765625" style="90"/>
    <col min="1533" max="1533" width="3" style="90" customWidth="1"/>
    <col min="1534" max="1534" width="62.3984375" style="90" customWidth="1"/>
    <col min="1535" max="1535" width="1.3984375" style="90" customWidth="1"/>
    <col min="1536" max="1536" width="7.69921875" style="90" bestFit="1" customWidth="1"/>
    <col min="1537" max="1537" width="1.3984375" style="90" customWidth="1"/>
    <col min="1538" max="1538" width="15" style="90" customWidth="1"/>
    <col min="1539" max="1539" width="1.3984375" style="90" customWidth="1"/>
    <col min="1540" max="1540" width="18.09765625" style="90" customWidth="1"/>
    <col min="1541" max="1541" width="1.3984375" style="90" customWidth="1"/>
    <col min="1542" max="1542" width="15" style="90" bestFit="1" customWidth="1"/>
    <col min="1543" max="1543" width="1.8984375" style="90" customWidth="1"/>
    <col min="1544" max="1544" width="15.296875" style="90" customWidth="1"/>
    <col min="1545" max="1545" width="1.3984375" style="90" customWidth="1"/>
    <col min="1546" max="1546" width="16.69921875" style="90" customWidth="1"/>
    <col min="1547" max="1547" width="1.3984375" style="90" customWidth="1"/>
    <col min="1548" max="1548" width="16.3984375" style="90" customWidth="1"/>
    <col min="1549" max="1549" width="10.09765625" style="90"/>
    <col min="1550" max="1550" width="14.3984375" style="90" bestFit="1" customWidth="1"/>
    <col min="1551" max="1788" width="10.09765625" style="90"/>
    <col min="1789" max="1789" width="3" style="90" customWidth="1"/>
    <col min="1790" max="1790" width="62.3984375" style="90" customWidth="1"/>
    <col min="1791" max="1791" width="1.3984375" style="90" customWidth="1"/>
    <col min="1792" max="1792" width="7.69921875" style="90" bestFit="1" customWidth="1"/>
    <col min="1793" max="1793" width="1.3984375" style="90" customWidth="1"/>
    <col min="1794" max="1794" width="15" style="90" customWidth="1"/>
    <col min="1795" max="1795" width="1.3984375" style="90" customWidth="1"/>
    <col min="1796" max="1796" width="18.09765625" style="90" customWidth="1"/>
    <col min="1797" max="1797" width="1.3984375" style="90" customWidth="1"/>
    <col min="1798" max="1798" width="15" style="90" bestFit="1" customWidth="1"/>
    <col min="1799" max="1799" width="1.8984375" style="90" customWidth="1"/>
    <col min="1800" max="1800" width="15.296875" style="90" customWidth="1"/>
    <col min="1801" max="1801" width="1.3984375" style="90" customWidth="1"/>
    <col min="1802" max="1802" width="16.69921875" style="90" customWidth="1"/>
    <col min="1803" max="1803" width="1.3984375" style="90" customWidth="1"/>
    <col min="1804" max="1804" width="16.3984375" style="90" customWidth="1"/>
    <col min="1805" max="1805" width="10.09765625" style="90"/>
    <col min="1806" max="1806" width="14.3984375" style="90" bestFit="1" customWidth="1"/>
    <col min="1807" max="2044" width="10.09765625" style="90"/>
    <col min="2045" max="2045" width="3" style="90" customWidth="1"/>
    <col min="2046" max="2046" width="62.3984375" style="90" customWidth="1"/>
    <col min="2047" max="2047" width="1.3984375" style="90" customWidth="1"/>
    <col min="2048" max="2048" width="7.69921875" style="90" bestFit="1" customWidth="1"/>
    <col min="2049" max="2049" width="1.3984375" style="90" customWidth="1"/>
    <col min="2050" max="2050" width="15" style="90" customWidth="1"/>
    <col min="2051" max="2051" width="1.3984375" style="90" customWidth="1"/>
    <col min="2052" max="2052" width="18.09765625" style="90" customWidth="1"/>
    <col min="2053" max="2053" width="1.3984375" style="90" customWidth="1"/>
    <col min="2054" max="2054" width="15" style="90" bestFit="1" customWidth="1"/>
    <col min="2055" max="2055" width="1.8984375" style="90" customWidth="1"/>
    <col min="2056" max="2056" width="15.296875" style="90" customWidth="1"/>
    <col min="2057" max="2057" width="1.3984375" style="90" customWidth="1"/>
    <col min="2058" max="2058" width="16.69921875" style="90" customWidth="1"/>
    <col min="2059" max="2059" width="1.3984375" style="90" customWidth="1"/>
    <col min="2060" max="2060" width="16.3984375" style="90" customWidth="1"/>
    <col min="2061" max="2061" width="10.09765625" style="90"/>
    <col min="2062" max="2062" width="14.3984375" style="90" bestFit="1" customWidth="1"/>
    <col min="2063" max="2300" width="10.09765625" style="90"/>
    <col min="2301" max="2301" width="3" style="90" customWidth="1"/>
    <col min="2302" max="2302" width="62.3984375" style="90" customWidth="1"/>
    <col min="2303" max="2303" width="1.3984375" style="90" customWidth="1"/>
    <col min="2304" max="2304" width="7.69921875" style="90" bestFit="1" customWidth="1"/>
    <col min="2305" max="2305" width="1.3984375" style="90" customWidth="1"/>
    <col min="2306" max="2306" width="15" style="90" customWidth="1"/>
    <col min="2307" max="2307" width="1.3984375" style="90" customWidth="1"/>
    <col min="2308" max="2308" width="18.09765625" style="90" customWidth="1"/>
    <col min="2309" max="2309" width="1.3984375" style="90" customWidth="1"/>
    <col min="2310" max="2310" width="15" style="90" bestFit="1" customWidth="1"/>
    <col min="2311" max="2311" width="1.8984375" style="90" customWidth="1"/>
    <col min="2312" max="2312" width="15.296875" style="90" customWidth="1"/>
    <col min="2313" max="2313" width="1.3984375" style="90" customWidth="1"/>
    <col min="2314" max="2314" width="16.69921875" style="90" customWidth="1"/>
    <col min="2315" max="2315" width="1.3984375" style="90" customWidth="1"/>
    <col min="2316" max="2316" width="16.3984375" style="90" customWidth="1"/>
    <col min="2317" max="2317" width="10.09765625" style="90"/>
    <col min="2318" max="2318" width="14.3984375" style="90" bestFit="1" customWidth="1"/>
    <col min="2319" max="2556" width="10.09765625" style="90"/>
    <col min="2557" max="2557" width="3" style="90" customWidth="1"/>
    <col min="2558" max="2558" width="62.3984375" style="90" customWidth="1"/>
    <col min="2559" max="2559" width="1.3984375" style="90" customWidth="1"/>
    <col min="2560" max="2560" width="7.69921875" style="90" bestFit="1" customWidth="1"/>
    <col min="2561" max="2561" width="1.3984375" style="90" customWidth="1"/>
    <col min="2562" max="2562" width="15" style="90" customWidth="1"/>
    <col min="2563" max="2563" width="1.3984375" style="90" customWidth="1"/>
    <col min="2564" max="2564" width="18.09765625" style="90" customWidth="1"/>
    <col min="2565" max="2565" width="1.3984375" style="90" customWidth="1"/>
    <col min="2566" max="2566" width="15" style="90" bestFit="1" customWidth="1"/>
    <col min="2567" max="2567" width="1.8984375" style="90" customWidth="1"/>
    <col min="2568" max="2568" width="15.296875" style="90" customWidth="1"/>
    <col min="2569" max="2569" width="1.3984375" style="90" customWidth="1"/>
    <col min="2570" max="2570" width="16.69921875" style="90" customWidth="1"/>
    <col min="2571" max="2571" width="1.3984375" style="90" customWidth="1"/>
    <col min="2572" max="2572" width="16.3984375" style="90" customWidth="1"/>
    <col min="2573" max="2573" width="10.09765625" style="90"/>
    <col min="2574" max="2574" width="14.3984375" style="90" bestFit="1" customWidth="1"/>
    <col min="2575" max="2812" width="10.09765625" style="90"/>
    <col min="2813" max="2813" width="3" style="90" customWidth="1"/>
    <col min="2814" max="2814" width="62.3984375" style="90" customWidth="1"/>
    <col min="2815" max="2815" width="1.3984375" style="90" customWidth="1"/>
    <col min="2816" max="2816" width="7.69921875" style="90" bestFit="1" customWidth="1"/>
    <col min="2817" max="2817" width="1.3984375" style="90" customWidth="1"/>
    <col min="2818" max="2818" width="15" style="90" customWidth="1"/>
    <col min="2819" max="2819" width="1.3984375" style="90" customWidth="1"/>
    <col min="2820" max="2820" width="18.09765625" style="90" customWidth="1"/>
    <col min="2821" max="2821" width="1.3984375" style="90" customWidth="1"/>
    <col min="2822" max="2822" width="15" style="90" bestFit="1" customWidth="1"/>
    <col min="2823" max="2823" width="1.8984375" style="90" customWidth="1"/>
    <col min="2824" max="2824" width="15.296875" style="90" customWidth="1"/>
    <col min="2825" max="2825" width="1.3984375" style="90" customWidth="1"/>
    <col min="2826" max="2826" width="16.69921875" style="90" customWidth="1"/>
    <col min="2827" max="2827" width="1.3984375" style="90" customWidth="1"/>
    <col min="2828" max="2828" width="16.3984375" style="90" customWidth="1"/>
    <col min="2829" max="2829" width="10.09765625" style="90"/>
    <col min="2830" max="2830" width="14.3984375" style="90" bestFit="1" customWidth="1"/>
    <col min="2831" max="3068" width="10.09765625" style="90"/>
    <col min="3069" max="3069" width="3" style="90" customWidth="1"/>
    <col min="3070" max="3070" width="62.3984375" style="90" customWidth="1"/>
    <col min="3071" max="3071" width="1.3984375" style="90" customWidth="1"/>
    <col min="3072" max="3072" width="7.69921875" style="90" bestFit="1" customWidth="1"/>
    <col min="3073" max="3073" width="1.3984375" style="90" customWidth="1"/>
    <col min="3074" max="3074" width="15" style="90" customWidth="1"/>
    <col min="3075" max="3075" width="1.3984375" style="90" customWidth="1"/>
    <col min="3076" max="3076" width="18.09765625" style="90" customWidth="1"/>
    <col min="3077" max="3077" width="1.3984375" style="90" customWidth="1"/>
    <col min="3078" max="3078" width="15" style="90" bestFit="1" customWidth="1"/>
    <col min="3079" max="3079" width="1.8984375" style="90" customWidth="1"/>
    <col min="3080" max="3080" width="15.296875" style="90" customWidth="1"/>
    <col min="3081" max="3081" width="1.3984375" style="90" customWidth="1"/>
    <col min="3082" max="3082" width="16.69921875" style="90" customWidth="1"/>
    <col min="3083" max="3083" width="1.3984375" style="90" customWidth="1"/>
    <col min="3084" max="3084" width="16.3984375" style="90" customWidth="1"/>
    <col min="3085" max="3085" width="10.09765625" style="90"/>
    <col min="3086" max="3086" width="14.3984375" style="90" bestFit="1" customWidth="1"/>
    <col min="3087" max="3324" width="10.09765625" style="90"/>
    <col min="3325" max="3325" width="3" style="90" customWidth="1"/>
    <col min="3326" max="3326" width="62.3984375" style="90" customWidth="1"/>
    <col min="3327" max="3327" width="1.3984375" style="90" customWidth="1"/>
    <col min="3328" max="3328" width="7.69921875" style="90" bestFit="1" customWidth="1"/>
    <col min="3329" max="3329" width="1.3984375" style="90" customWidth="1"/>
    <col min="3330" max="3330" width="15" style="90" customWidth="1"/>
    <col min="3331" max="3331" width="1.3984375" style="90" customWidth="1"/>
    <col min="3332" max="3332" width="18.09765625" style="90" customWidth="1"/>
    <col min="3333" max="3333" width="1.3984375" style="90" customWidth="1"/>
    <col min="3334" max="3334" width="15" style="90" bestFit="1" customWidth="1"/>
    <col min="3335" max="3335" width="1.8984375" style="90" customWidth="1"/>
    <col min="3336" max="3336" width="15.296875" style="90" customWidth="1"/>
    <col min="3337" max="3337" width="1.3984375" style="90" customWidth="1"/>
    <col min="3338" max="3338" width="16.69921875" style="90" customWidth="1"/>
    <col min="3339" max="3339" width="1.3984375" style="90" customWidth="1"/>
    <col min="3340" max="3340" width="16.3984375" style="90" customWidth="1"/>
    <col min="3341" max="3341" width="10.09765625" style="90"/>
    <col min="3342" max="3342" width="14.3984375" style="90" bestFit="1" customWidth="1"/>
    <col min="3343" max="3580" width="10.09765625" style="90"/>
    <col min="3581" max="3581" width="3" style="90" customWidth="1"/>
    <col min="3582" max="3582" width="62.3984375" style="90" customWidth="1"/>
    <col min="3583" max="3583" width="1.3984375" style="90" customWidth="1"/>
    <col min="3584" max="3584" width="7.69921875" style="90" bestFit="1" customWidth="1"/>
    <col min="3585" max="3585" width="1.3984375" style="90" customWidth="1"/>
    <col min="3586" max="3586" width="15" style="90" customWidth="1"/>
    <col min="3587" max="3587" width="1.3984375" style="90" customWidth="1"/>
    <col min="3588" max="3588" width="18.09765625" style="90" customWidth="1"/>
    <col min="3589" max="3589" width="1.3984375" style="90" customWidth="1"/>
    <col min="3590" max="3590" width="15" style="90" bestFit="1" customWidth="1"/>
    <col min="3591" max="3591" width="1.8984375" style="90" customWidth="1"/>
    <col min="3592" max="3592" width="15.296875" style="90" customWidth="1"/>
    <col min="3593" max="3593" width="1.3984375" style="90" customWidth="1"/>
    <col min="3594" max="3594" width="16.69921875" style="90" customWidth="1"/>
    <col min="3595" max="3595" width="1.3984375" style="90" customWidth="1"/>
    <col min="3596" max="3596" width="16.3984375" style="90" customWidth="1"/>
    <col min="3597" max="3597" width="10.09765625" style="90"/>
    <col min="3598" max="3598" width="14.3984375" style="90" bestFit="1" customWidth="1"/>
    <col min="3599" max="3836" width="10.09765625" style="90"/>
    <col min="3837" max="3837" width="3" style="90" customWidth="1"/>
    <col min="3838" max="3838" width="62.3984375" style="90" customWidth="1"/>
    <col min="3839" max="3839" width="1.3984375" style="90" customWidth="1"/>
    <col min="3840" max="3840" width="7.69921875" style="90" bestFit="1" customWidth="1"/>
    <col min="3841" max="3841" width="1.3984375" style="90" customWidth="1"/>
    <col min="3842" max="3842" width="15" style="90" customWidth="1"/>
    <col min="3843" max="3843" width="1.3984375" style="90" customWidth="1"/>
    <col min="3844" max="3844" width="18.09765625" style="90" customWidth="1"/>
    <col min="3845" max="3845" width="1.3984375" style="90" customWidth="1"/>
    <col min="3846" max="3846" width="15" style="90" bestFit="1" customWidth="1"/>
    <col min="3847" max="3847" width="1.8984375" style="90" customWidth="1"/>
    <col min="3848" max="3848" width="15.296875" style="90" customWidth="1"/>
    <col min="3849" max="3849" width="1.3984375" style="90" customWidth="1"/>
    <col min="3850" max="3850" width="16.69921875" style="90" customWidth="1"/>
    <col min="3851" max="3851" width="1.3984375" style="90" customWidth="1"/>
    <col min="3852" max="3852" width="16.3984375" style="90" customWidth="1"/>
    <col min="3853" max="3853" width="10.09765625" style="90"/>
    <col min="3854" max="3854" width="14.3984375" style="90" bestFit="1" customWidth="1"/>
    <col min="3855" max="4092" width="10.09765625" style="90"/>
    <col min="4093" max="4093" width="3" style="90" customWidth="1"/>
    <col min="4094" max="4094" width="62.3984375" style="90" customWidth="1"/>
    <col min="4095" max="4095" width="1.3984375" style="90" customWidth="1"/>
    <col min="4096" max="4096" width="7.69921875" style="90" bestFit="1" customWidth="1"/>
    <col min="4097" max="4097" width="1.3984375" style="90" customWidth="1"/>
    <col min="4098" max="4098" width="15" style="90" customWidth="1"/>
    <col min="4099" max="4099" width="1.3984375" style="90" customWidth="1"/>
    <col min="4100" max="4100" width="18.09765625" style="90" customWidth="1"/>
    <col min="4101" max="4101" width="1.3984375" style="90" customWidth="1"/>
    <col min="4102" max="4102" width="15" style="90" bestFit="1" customWidth="1"/>
    <col min="4103" max="4103" width="1.8984375" style="90" customWidth="1"/>
    <col min="4104" max="4104" width="15.296875" style="90" customWidth="1"/>
    <col min="4105" max="4105" width="1.3984375" style="90" customWidth="1"/>
    <col min="4106" max="4106" width="16.69921875" style="90" customWidth="1"/>
    <col min="4107" max="4107" width="1.3984375" style="90" customWidth="1"/>
    <col min="4108" max="4108" width="16.3984375" style="90" customWidth="1"/>
    <col min="4109" max="4109" width="10.09765625" style="90"/>
    <col min="4110" max="4110" width="14.3984375" style="90" bestFit="1" customWidth="1"/>
    <col min="4111" max="4348" width="10.09765625" style="90"/>
    <col min="4349" max="4349" width="3" style="90" customWidth="1"/>
    <col min="4350" max="4350" width="62.3984375" style="90" customWidth="1"/>
    <col min="4351" max="4351" width="1.3984375" style="90" customWidth="1"/>
    <col min="4352" max="4352" width="7.69921875" style="90" bestFit="1" customWidth="1"/>
    <col min="4353" max="4353" width="1.3984375" style="90" customWidth="1"/>
    <col min="4354" max="4354" width="15" style="90" customWidth="1"/>
    <col min="4355" max="4355" width="1.3984375" style="90" customWidth="1"/>
    <col min="4356" max="4356" width="18.09765625" style="90" customWidth="1"/>
    <col min="4357" max="4357" width="1.3984375" style="90" customWidth="1"/>
    <col min="4358" max="4358" width="15" style="90" bestFit="1" customWidth="1"/>
    <col min="4359" max="4359" width="1.8984375" style="90" customWidth="1"/>
    <col min="4360" max="4360" width="15.296875" style="90" customWidth="1"/>
    <col min="4361" max="4361" width="1.3984375" style="90" customWidth="1"/>
    <col min="4362" max="4362" width="16.69921875" style="90" customWidth="1"/>
    <col min="4363" max="4363" width="1.3984375" style="90" customWidth="1"/>
    <col min="4364" max="4364" width="16.3984375" style="90" customWidth="1"/>
    <col min="4365" max="4365" width="10.09765625" style="90"/>
    <col min="4366" max="4366" width="14.3984375" style="90" bestFit="1" customWidth="1"/>
    <col min="4367" max="4604" width="10.09765625" style="90"/>
    <col min="4605" max="4605" width="3" style="90" customWidth="1"/>
    <col min="4606" max="4606" width="62.3984375" style="90" customWidth="1"/>
    <col min="4607" max="4607" width="1.3984375" style="90" customWidth="1"/>
    <col min="4608" max="4608" width="7.69921875" style="90" bestFit="1" customWidth="1"/>
    <col min="4609" max="4609" width="1.3984375" style="90" customWidth="1"/>
    <col min="4610" max="4610" width="15" style="90" customWidth="1"/>
    <col min="4611" max="4611" width="1.3984375" style="90" customWidth="1"/>
    <col min="4612" max="4612" width="18.09765625" style="90" customWidth="1"/>
    <col min="4613" max="4613" width="1.3984375" style="90" customWidth="1"/>
    <col min="4614" max="4614" width="15" style="90" bestFit="1" customWidth="1"/>
    <col min="4615" max="4615" width="1.8984375" style="90" customWidth="1"/>
    <col min="4616" max="4616" width="15.296875" style="90" customWidth="1"/>
    <col min="4617" max="4617" width="1.3984375" style="90" customWidth="1"/>
    <col min="4618" max="4618" width="16.69921875" style="90" customWidth="1"/>
    <col min="4619" max="4619" width="1.3984375" style="90" customWidth="1"/>
    <col min="4620" max="4620" width="16.3984375" style="90" customWidth="1"/>
    <col min="4621" max="4621" width="10.09765625" style="90"/>
    <col min="4622" max="4622" width="14.3984375" style="90" bestFit="1" customWidth="1"/>
    <col min="4623" max="4860" width="10.09765625" style="90"/>
    <col min="4861" max="4861" width="3" style="90" customWidth="1"/>
    <col min="4862" max="4862" width="62.3984375" style="90" customWidth="1"/>
    <col min="4863" max="4863" width="1.3984375" style="90" customWidth="1"/>
    <col min="4864" max="4864" width="7.69921875" style="90" bestFit="1" customWidth="1"/>
    <col min="4865" max="4865" width="1.3984375" style="90" customWidth="1"/>
    <col min="4866" max="4866" width="15" style="90" customWidth="1"/>
    <col min="4867" max="4867" width="1.3984375" style="90" customWidth="1"/>
    <col min="4868" max="4868" width="18.09765625" style="90" customWidth="1"/>
    <col min="4869" max="4869" width="1.3984375" style="90" customWidth="1"/>
    <col min="4870" max="4870" width="15" style="90" bestFit="1" customWidth="1"/>
    <col min="4871" max="4871" width="1.8984375" style="90" customWidth="1"/>
    <col min="4872" max="4872" width="15.296875" style="90" customWidth="1"/>
    <col min="4873" max="4873" width="1.3984375" style="90" customWidth="1"/>
    <col min="4874" max="4874" width="16.69921875" style="90" customWidth="1"/>
    <col min="4875" max="4875" width="1.3984375" style="90" customWidth="1"/>
    <col min="4876" max="4876" width="16.3984375" style="90" customWidth="1"/>
    <col min="4877" max="4877" width="10.09765625" style="90"/>
    <col min="4878" max="4878" width="14.3984375" style="90" bestFit="1" customWidth="1"/>
    <col min="4879" max="5116" width="10.09765625" style="90"/>
    <col min="5117" max="5117" width="3" style="90" customWidth="1"/>
    <col min="5118" max="5118" width="62.3984375" style="90" customWidth="1"/>
    <col min="5119" max="5119" width="1.3984375" style="90" customWidth="1"/>
    <col min="5120" max="5120" width="7.69921875" style="90" bestFit="1" customWidth="1"/>
    <col min="5121" max="5121" width="1.3984375" style="90" customWidth="1"/>
    <col min="5122" max="5122" width="15" style="90" customWidth="1"/>
    <col min="5123" max="5123" width="1.3984375" style="90" customWidth="1"/>
    <col min="5124" max="5124" width="18.09765625" style="90" customWidth="1"/>
    <col min="5125" max="5125" width="1.3984375" style="90" customWidth="1"/>
    <col min="5126" max="5126" width="15" style="90" bestFit="1" customWidth="1"/>
    <col min="5127" max="5127" width="1.8984375" style="90" customWidth="1"/>
    <col min="5128" max="5128" width="15.296875" style="90" customWidth="1"/>
    <col min="5129" max="5129" width="1.3984375" style="90" customWidth="1"/>
    <col min="5130" max="5130" width="16.69921875" style="90" customWidth="1"/>
    <col min="5131" max="5131" width="1.3984375" style="90" customWidth="1"/>
    <col min="5132" max="5132" width="16.3984375" style="90" customWidth="1"/>
    <col min="5133" max="5133" width="10.09765625" style="90"/>
    <col min="5134" max="5134" width="14.3984375" style="90" bestFit="1" customWidth="1"/>
    <col min="5135" max="5372" width="10.09765625" style="90"/>
    <col min="5373" max="5373" width="3" style="90" customWidth="1"/>
    <col min="5374" max="5374" width="62.3984375" style="90" customWidth="1"/>
    <col min="5375" max="5375" width="1.3984375" style="90" customWidth="1"/>
    <col min="5376" max="5376" width="7.69921875" style="90" bestFit="1" customWidth="1"/>
    <col min="5377" max="5377" width="1.3984375" style="90" customWidth="1"/>
    <col min="5378" max="5378" width="15" style="90" customWidth="1"/>
    <col min="5379" max="5379" width="1.3984375" style="90" customWidth="1"/>
    <col min="5380" max="5380" width="18.09765625" style="90" customWidth="1"/>
    <col min="5381" max="5381" width="1.3984375" style="90" customWidth="1"/>
    <col min="5382" max="5382" width="15" style="90" bestFit="1" customWidth="1"/>
    <col min="5383" max="5383" width="1.8984375" style="90" customWidth="1"/>
    <col min="5384" max="5384" width="15.296875" style="90" customWidth="1"/>
    <col min="5385" max="5385" width="1.3984375" style="90" customWidth="1"/>
    <col min="5386" max="5386" width="16.69921875" style="90" customWidth="1"/>
    <col min="5387" max="5387" width="1.3984375" style="90" customWidth="1"/>
    <col min="5388" max="5388" width="16.3984375" style="90" customWidth="1"/>
    <col min="5389" max="5389" width="10.09765625" style="90"/>
    <col min="5390" max="5390" width="14.3984375" style="90" bestFit="1" customWidth="1"/>
    <col min="5391" max="5628" width="10.09765625" style="90"/>
    <col min="5629" max="5629" width="3" style="90" customWidth="1"/>
    <col min="5630" max="5630" width="62.3984375" style="90" customWidth="1"/>
    <col min="5631" max="5631" width="1.3984375" style="90" customWidth="1"/>
    <col min="5632" max="5632" width="7.69921875" style="90" bestFit="1" customWidth="1"/>
    <col min="5633" max="5633" width="1.3984375" style="90" customWidth="1"/>
    <col min="5634" max="5634" width="15" style="90" customWidth="1"/>
    <col min="5635" max="5635" width="1.3984375" style="90" customWidth="1"/>
    <col min="5636" max="5636" width="18.09765625" style="90" customWidth="1"/>
    <col min="5637" max="5637" width="1.3984375" style="90" customWidth="1"/>
    <col min="5638" max="5638" width="15" style="90" bestFit="1" customWidth="1"/>
    <col min="5639" max="5639" width="1.8984375" style="90" customWidth="1"/>
    <col min="5640" max="5640" width="15.296875" style="90" customWidth="1"/>
    <col min="5641" max="5641" width="1.3984375" style="90" customWidth="1"/>
    <col min="5642" max="5642" width="16.69921875" style="90" customWidth="1"/>
    <col min="5643" max="5643" width="1.3984375" style="90" customWidth="1"/>
    <col min="5644" max="5644" width="16.3984375" style="90" customWidth="1"/>
    <col min="5645" max="5645" width="10.09765625" style="90"/>
    <col min="5646" max="5646" width="14.3984375" style="90" bestFit="1" customWidth="1"/>
    <col min="5647" max="5884" width="10.09765625" style="90"/>
    <col min="5885" max="5885" width="3" style="90" customWidth="1"/>
    <col min="5886" max="5886" width="62.3984375" style="90" customWidth="1"/>
    <col min="5887" max="5887" width="1.3984375" style="90" customWidth="1"/>
    <col min="5888" max="5888" width="7.69921875" style="90" bestFit="1" customWidth="1"/>
    <col min="5889" max="5889" width="1.3984375" style="90" customWidth="1"/>
    <col min="5890" max="5890" width="15" style="90" customWidth="1"/>
    <col min="5891" max="5891" width="1.3984375" style="90" customWidth="1"/>
    <col min="5892" max="5892" width="18.09765625" style="90" customWidth="1"/>
    <col min="5893" max="5893" width="1.3984375" style="90" customWidth="1"/>
    <col min="5894" max="5894" width="15" style="90" bestFit="1" customWidth="1"/>
    <col min="5895" max="5895" width="1.8984375" style="90" customWidth="1"/>
    <col min="5896" max="5896" width="15.296875" style="90" customWidth="1"/>
    <col min="5897" max="5897" width="1.3984375" style="90" customWidth="1"/>
    <col min="5898" max="5898" width="16.69921875" style="90" customWidth="1"/>
    <col min="5899" max="5899" width="1.3984375" style="90" customWidth="1"/>
    <col min="5900" max="5900" width="16.3984375" style="90" customWidth="1"/>
    <col min="5901" max="5901" width="10.09765625" style="90"/>
    <col min="5902" max="5902" width="14.3984375" style="90" bestFit="1" customWidth="1"/>
    <col min="5903" max="6140" width="10.09765625" style="90"/>
    <col min="6141" max="6141" width="3" style="90" customWidth="1"/>
    <col min="6142" max="6142" width="62.3984375" style="90" customWidth="1"/>
    <col min="6143" max="6143" width="1.3984375" style="90" customWidth="1"/>
    <col min="6144" max="6144" width="7.69921875" style="90" bestFit="1" customWidth="1"/>
    <col min="6145" max="6145" width="1.3984375" style="90" customWidth="1"/>
    <col min="6146" max="6146" width="15" style="90" customWidth="1"/>
    <col min="6147" max="6147" width="1.3984375" style="90" customWidth="1"/>
    <col min="6148" max="6148" width="18.09765625" style="90" customWidth="1"/>
    <col min="6149" max="6149" width="1.3984375" style="90" customWidth="1"/>
    <col min="6150" max="6150" width="15" style="90" bestFit="1" customWidth="1"/>
    <col min="6151" max="6151" width="1.8984375" style="90" customWidth="1"/>
    <col min="6152" max="6152" width="15.296875" style="90" customWidth="1"/>
    <col min="6153" max="6153" width="1.3984375" style="90" customWidth="1"/>
    <col min="6154" max="6154" width="16.69921875" style="90" customWidth="1"/>
    <col min="6155" max="6155" width="1.3984375" style="90" customWidth="1"/>
    <col min="6156" max="6156" width="16.3984375" style="90" customWidth="1"/>
    <col min="6157" max="6157" width="10.09765625" style="90"/>
    <col min="6158" max="6158" width="14.3984375" style="90" bestFit="1" customWidth="1"/>
    <col min="6159" max="6396" width="10.09765625" style="90"/>
    <col min="6397" max="6397" width="3" style="90" customWidth="1"/>
    <col min="6398" max="6398" width="62.3984375" style="90" customWidth="1"/>
    <col min="6399" max="6399" width="1.3984375" style="90" customWidth="1"/>
    <col min="6400" max="6400" width="7.69921875" style="90" bestFit="1" customWidth="1"/>
    <col min="6401" max="6401" width="1.3984375" style="90" customWidth="1"/>
    <col min="6402" max="6402" width="15" style="90" customWidth="1"/>
    <col min="6403" max="6403" width="1.3984375" style="90" customWidth="1"/>
    <col min="6404" max="6404" width="18.09765625" style="90" customWidth="1"/>
    <col min="6405" max="6405" width="1.3984375" style="90" customWidth="1"/>
    <col min="6406" max="6406" width="15" style="90" bestFit="1" customWidth="1"/>
    <col min="6407" max="6407" width="1.8984375" style="90" customWidth="1"/>
    <col min="6408" max="6408" width="15.296875" style="90" customWidth="1"/>
    <col min="6409" max="6409" width="1.3984375" style="90" customWidth="1"/>
    <col min="6410" max="6410" width="16.69921875" style="90" customWidth="1"/>
    <col min="6411" max="6411" width="1.3984375" style="90" customWidth="1"/>
    <col min="6412" max="6412" width="16.3984375" style="90" customWidth="1"/>
    <col min="6413" max="6413" width="10.09765625" style="90"/>
    <col min="6414" max="6414" width="14.3984375" style="90" bestFit="1" customWidth="1"/>
    <col min="6415" max="6652" width="10.09765625" style="90"/>
    <col min="6653" max="6653" width="3" style="90" customWidth="1"/>
    <col min="6654" max="6654" width="62.3984375" style="90" customWidth="1"/>
    <col min="6655" max="6655" width="1.3984375" style="90" customWidth="1"/>
    <col min="6656" max="6656" width="7.69921875" style="90" bestFit="1" customWidth="1"/>
    <col min="6657" max="6657" width="1.3984375" style="90" customWidth="1"/>
    <col min="6658" max="6658" width="15" style="90" customWidth="1"/>
    <col min="6659" max="6659" width="1.3984375" style="90" customWidth="1"/>
    <col min="6660" max="6660" width="18.09765625" style="90" customWidth="1"/>
    <col min="6661" max="6661" width="1.3984375" style="90" customWidth="1"/>
    <col min="6662" max="6662" width="15" style="90" bestFit="1" customWidth="1"/>
    <col min="6663" max="6663" width="1.8984375" style="90" customWidth="1"/>
    <col min="6664" max="6664" width="15.296875" style="90" customWidth="1"/>
    <col min="6665" max="6665" width="1.3984375" style="90" customWidth="1"/>
    <col min="6666" max="6666" width="16.69921875" style="90" customWidth="1"/>
    <col min="6667" max="6667" width="1.3984375" style="90" customWidth="1"/>
    <col min="6668" max="6668" width="16.3984375" style="90" customWidth="1"/>
    <col min="6669" max="6669" width="10.09765625" style="90"/>
    <col min="6670" max="6670" width="14.3984375" style="90" bestFit="1" customWidth="1"/>
    <col min="6671" max="6908" width="10.09765625" style="90"/>
    <col min="6909" max="6909" width="3" style="90" customWidth="1"/>
    <col min="6910" max="6910" width="62.3984375" style="90" customWidth="1"/>
    <col min="6911" max="6911" width="1.3984375" style="90" customWidth="1"/>
    <col min="6912" max="6912" width="7.69921875" style="90" bestFit="1" customWidth="1"/>
    <col min="6913" max="6913" width="1.3984375" style="90" customWidth="1"/>
    <col min="6914" max="6914" width="15" style="90" customWidth="1"/>
    <col min="6915" max="6915" width="1.3984375" style="90" customWidth="1"/>
    <col min="6916" max="6916" width="18.09765625" style="90" customWidth="1"/>
    <col min="6917" max="6917" width="1.3984375" style="90" customWidth="1"/>
    <col min="6918" max="6918" width="15" style="90" bestFit="1" customWidth="1"/>
    <col min="6919" max="6919" width="1.8984375" style="90" customWidth="1"/>
    <col min="6920" max="6920" width="15.296875" style="90" customWidth="1"/>
    <col min="6921" max="6921" width="1.3984375" style="90" customWidth="1"/>
    <col min="6922" max="6922" width="16.69921875" style="90" customWidth="1"/>
    <col min="6923" max="6923" width="1.3984375" style="90" customWidth="1"/>
    <col min="6924" max="6924" width="16.3984375" style="90" customWidth="1"/>
    <col min="6925" max="6925" width="10.09765625" style="90"/>
    <col min="6926" max="6926" width="14.3984375" style="90" bestFit="1" customWidth="1"/>
    <col min="6927" max="7164" width="10.09765625" style="90"/>
    <col min="7165" max="7165" width="3" style="90" customWidth="1"/>
    <col min="7166" max="7166" width="62.3984375" style="90" customWidth="1"/>
    <col min="7167" max="7167" width="1.3984375" style="90" customWidth="1"/>
    <col min="7168" max="7168" width="7.69921875" style="90" bestFit="1" customWidth="1"/>
    <col min="7169" max="7169" width="1.3984375" style="90" customWidth="1"/>
    <col min="7170" max="7170" width="15" style="90" customWidth="1"/>
    <col min="7171" max="7171" width="1.3984375" style="90" customWidth="1"/>
    <col min="7172" max="7172" width="18.09765625" style="90" customWidth="1"/>
    <col min="7173" max="7173" width="1.3984375" style="90" customWidth="1"/>
    <col min="7174" max="7174" width="15" style="90" bestFit="1" customWidth="1"/>
    <col min="7175" max="7175" width="1.8984375" style="90" customWidth="1"/>
    <col min="7176" max="7176" width="15.296875" style="90" customWidth="1"/>
    <col min="7177" max="7177" width="1.3984375" style="90" customWidth="1"/>
    <col min="7178" max="7178" width="16.69921875" style="90" customWidth="1"/>
    <col min="7179" max="7179" width="1.3984375" style="90" customWidth="1"/>
    <col min="7180" max="7180" width="16.3984375" style="90" customWidth="1"/>
    <col min="7181" max="7181" width="10.09765625" style="90"/>
    <col min="7182" max="7182" width="14.3984375" style="90" bestFit="1" customWidth="1"/>
    <col min="7183" max="7420" width="10.09765625" style="90"/>
    <col min="7421" max="7421" width="3" style="90" customWidth="1"/>
    <col min="7422" max="7422" width="62.3984375" style="90" customWidth="1"/>
    <col min="7423" max="7423" width="1.3984375" style="90" customWidth="1"/>
    <col min="7424" max="7424" width="7.69921875" style="90" bestFit="1" customWidth="1"/>
    <col min="7425" max="7425" width="1.3984375" style="90" customWidth="1"/>
    <col min="7426" max="7426" width="15" style="90" customWidth="1"/>
    <col min="7427" max="7427" width="1.3984375" style="90" customWidth="1"/>
    <col min="7428" max="7428" width="18.09765625" style="90" customWidth="1"/>
    <col min="7429" max="7429" width="1.3984375" style="90" customWidth="1"/>
    <col min="7430" max="7430" width="15" style="90" bestFit="1" customWidth="1"/>
    <col min="7431" max="7431" width="1.8984375" style="90" customWidth="1"/>
    <col min="7432" max="7432" width="15.296875" style="90" customWidth="1"/>
    <col min="7433" max="7433" width="1.3984375" style="90" customWidth="1"/>
    <col min="7434" max="7434" width="16.69921875" style="90" customWidth="1"/>
    <col min="7435" max="7435" width="1.3984375" style="90" customWidth="1"/>
    <col min="7436" max="7436" width="16.3984375" style="90" customWidth="1"/>
    <col min="7437" max="7437" width="10.09765625" style="90"/>
    <col min="7438" max="7438" width="14.3984375" style="90" bestFit="1" customWidth="1"/>
    <col min="7439" max="7676" width="10.09765625" style="90"/>
    <col min="7677" max="7677" width="3" style="90" customWidth="1"/>
    <col min="7678" max="7678" width="62.3984375" style="90" customWidth="1"/>
    <col min="7679" max="7679" width="1.3984375" style="90" customWidth="1"/>
    <col min="7680" max="7680" width="7.69921875" style="90" bestFit="1" customWidth="1"/>
    <col min="7681" max="7681" width="1.3984375" style="90" customWidth="1"/>
    <col min="7682" max="7682" width="15" style="90" customWidth="1"/>
    <col min="7683" max="7683" width="1.3984375" style="90" customWidth="1"/>
    <col min="7684" max="7684" width="18.09765625" style="90" customWidth="1"/>
    <col min="7685" max="7685" width="1.3984375" style="90" customWidth="1"/>
    <col min="7686" max="7686" width="15" style="90" bestFit="1" customWidth="1"/>
    <col min="7687" max="7687" width="1.8984375" style="90" customWidth="1"/>
    <col min="7688" max="7688" width="15.296875" style="90" customWidth="1"/>
    <col min="7689" max="7689" width="1.3984375" style="90" customWidth="1"/>
    <col min="7690" max="7690" width="16.69921875" style="90" customWidth="1"/>
    <col min="7691" max="7691" width="1.3984375" style="90" customWidth="1"/>
    <col min="7692" max="7692" width="16.3984375" style="90" customWidth="1"/>
    <col min="7693" max="7693" width="10.09765625" style="90"/>
    <col min="7694" max="7694" width="14.3984375" style="90" bestFit="1" customWidth="1"/>
    <col min="7695" max="7932" width="10.09765625" style="90"/>
    <col min="7933" max="7933" width="3" style="90" customWidth="1"/>
    <col min="7934" max="7934" width="62.3984375" style="90" customWidth="1"/>
    <col min="7935" max="7935" width="1.3984375" style="90" customWidth="1"/>
    <col min="7936" max="7936" width="7.69921875" style="90" bestFit="1" customWidth="1"/>
    <col min="7937" max="7937" width="1.3984375" style="90" customWidth="1"/>
    <col min="7938" max="7938" width="15" style="90" customWidth="1"/>
    <col min="7939" max="7939" width="1.3984375" style="90" customWidth="1"/>
    <col min="7940" max="7940" width="18.09765625" style="90" customWidth="1"/>
    <col min="7941" max="7941" width="1.3984375" style="90" customWidth="1"/>
    <col min="7942" max="7942" width="15" style="90" bestFit="1" customWidth="1"/>
    <col min="7943" max="7943" width="1.8984375" style="90" customWidth="1"/>
    <col min="7944" max="7944" width="15.296875" style="90" customWidth="1"/>
    <col min="7945" max="7945" width="1.3984375" style="90" customWidth="1"/>
    <col min="7946" max="7946" width="16.69921875" style="90" customWidth="1"/>
    <col min="7947" max="7947" width="1.3984375" style="90" customWidth="1"/>
    <col min="7948" max="7948" width="16.3984375" style="90" customWidth="1"/>
    <col min="7949" max="7949" width="10.09765625" style="90"/>
    <col min="7950" max="7950" width="14.3984375" style="90" bestFit="1" customWidth="1"/>
    <col min="7951" max="8188" width="10.09765625" style="90"/>
    <col min="8189" max="8189" width="3" style="90" customWidth="1"/>
    <col min="8190" max="8190" width="62.3984375" style="90" customWidth="1"/>
    <col min="8191" max="8191" width="1.3984375" style="90" customWidth="1"/>
    <col min="8192" max="8192" width="7.69921875" style="90" bestFit="1" customWidth="1"/>
    <col min="8193" max="8193" width="1.3984375" style="90" customWidth="1"/>
    <col min="8194" max="8194" width="15" style="90" customWidth="1"/>
    <col min="8195" max="8195" width="1.3984375" style="90" customWidth="1"/>
    <col min="8196" max="8196" width="18.09765625" style="90" customWidth="1"/>
    <col min="8197" max="8197" width="1.3984375" style="90" customWidth="1"/>
    <col min="8198" max="8198" width="15" style="90" bestFit="1" customWidth="1"/>
    <col min="8199" max="8199" width="1.8984375" style="90" customWidth="1"/>
    <col min="8200" max="8200" width="15.296875" style="90" customWidth="1"/>
    <col min="8201" max="8201" width="1.3984375" style="90" customWidth="1"/>
    <col min="8202" max="8202" width="16.69921875" style="90" customWidth="1"/>
    <col min="8203" max="8203" width="1.3984375" style="90" customWidth="1"/>
    <col min="8204" max="8204" width="16.3984375" style="90" customWidth="1"/>
    <col min="8205" max="8205" width="10.09765625" style="90"/>
    <col min="8206" max="8206" width="14.3984375" style="90" bestFit="1" customWidth="1"/>
    <col min="8207" max="8444" width="10.09765625" style="90"/>
    <col min="8445" max="8445" width="3" style="90" customWidth="1"/>
    <col min="8446" max="8446" width="62.3984375" style="90" customWidth="1"/>
    <col min="8447" max="8447" width="1.3984375" style="90" customWidth="1"/>
    <col min="8448" max="8448" width="7.69921875" style="90" bestFit="1" customWidth="1"/>
    <col min="8449" max="8449" width="1.3984375" style="90" customWidth="1"/>
    <col min="8450" max="8450" width="15" style="90" customWidth="1"/>
    <col min="8451" max="8451" width="1.3984375" style="90" customWidth="1"/>
    <col min="8452" max="8452" width="18.09765625" style="90" customWidth="1"/>
    <col min="8453" max="8453" width="1.3984375" style="90" customWidth="1"/>
    <col min="8454" max="8454" width="15" style="90" bestFit="1" customWidth="1"/>
    <col min="8455" max="8455" width="1.8984375" style="90" customWidth="1"/>
    <col min="8456" max="8456" width="15.296875" style="90" customWidth="1"/>
    <col min="8457" max="8457" width="1.3984375" style="90" customWidth="1"/>
    <col min="8458" max="8458" width="16.69921875" style="90" customWidth="1"/>
    <col min="8459" max="8459" width="1.3984375" style="90" customWidth="1"/>
    <col min="8460" max="8460" width="16.3984375" style="90" customWidth="1"/>
    <col min="8461" max="8461" width="10.09765625" style="90"/>
    <col min="8462" max="8462" width="14.3984375" style="90" bestFit="1" customWidth="1"/>
    <col min="8463" max="8700" width="10.09765625" style="90"/>
    <col min="8701" max="8701" width="3" style="90" customWidth="1"/>
    <col min="8702" max="8702" width="62.3984375" style="90" customWidth="1"/>
    <col min="8703" max="8703" width="1.3984375" style="90" customWidth="1"/>
    <col min="8704" max="8704" width="7.69921875" style="90" bestFit="1" customWidth="1"/>
    <col min="8705" max="8705" width="1.3984375" style="90" customWidth="1"/>
    <col min="8706" max="8706" width="15" style="90" customWidth="1"/>
    <col min="8707" max="8707" width="1.3984375" style="90" customWidth="1"/>
    <col min="8708" max="8708" width="18.09765625" style="90" customWidth="1"/>
    <col min="8709" max="8709" width="1.3984375" style="90" customWidth="1"/>
    <col min="8710" max="8710" width="15" style="90" bestFit="1" customWidth="1"/>
    <col min="8711" max="8711" width="1.8984375" style="90" customWidth="1"/>
    <col min="8712" max="8712" width="15.296875" style="90" customWidth="1"/>
    <col min="8713" max="8713" width="1.3984375" style="90" customWidth="1"/>
    <col min="8714" max="8714" width="16.69921875" style="90" customWidth="1"/>
    <col min="8715" max="8715" width="1.3984375" style="90" customWidth="1"/>
    <col min="8716" max="8716" width="16.3984375" style="90" customWidth="1"/>
    <col min="8717" max="8717" width="10.09765625" style="90"/>
    <col min="8718" max="8718" width="14.3984375" style="90" bestFit="1" customWidth="1"/>
    <col min="8719" max="8956" width="10.09765625" style="90"/>
    <col min="8957" max="8957" width="3" style="90" customWidth="1"/>
    <col min="8958" max="8958" width="62.3984375" style="90" customWidth="1"/>
    <col min="8959" max="8959" width="1.3984375" style="90" customWidth="1"/>
    <col min="8960" max="8960" width="7.69921875" style="90" bestFit="1" customWidth="1"/>
    <col min="8961" max="8961" width="1.3984375" style="90" customWidth="1"/>
    <col min="8962" max="8962" width="15" style="90" customWidth="1"/>
    <col min="8963" max="8963" width="1.3984375" style="90" customWidth="1"/>
    <col min="8964" max="8964" width="18.09765625" style="90" customWidth="1"/>
    <col min="8965" max="8965" width="1.3984375" style="90" customWidth="1"/>
    <col min="8966" max="8966" width="15" style="90" bestFit="1" customWidth="1"/>
    <col min="8967" max="8967" width="1.8984375" style="90" customWidth="1"/>
    <col min="8968" max="8968" width="15.296875" style="90" customWidth="1"/>
    <col min="8969" max="8969" width="1.3984375" style="90" customWidth="1"/>
    <col min="8970" max="8970" width="16.69921875" style="90" customWidth="1"/>
    <col min="8971" max="8971" width="1.3984375" style="90" customWidth="1"/>
    <col min="8972" max="8972" width="16.3984375" style="90" customWidth="1"/>
    <col min="8973" max="8973" width="10.09765625" style="90"/>
    <col min="8974" max="8974" width="14.3984375" style="90" bestFit="1" customWidth="1"/>
    <col min="8975" max="9212" width="10.09765625" style="90"/>
    <col min="9213" max="9213" width="3" style="90" customWidth="1"/>
    <col min="9214" max="9214" width="62.3984375" style="90" customWidth="1"/>
    <col min="9215" max="9215" width="1.3984375" style="90" customWidth="1"/>
    <col min="9216" max="9216" width="7.69921875" style="90" bestFit="1" customWidth="1"/>
    <col min="9217" max="9217" width="1.3984375" style="90" customWidth="1"/>
    <col min="9218" max="9218" width="15" style="90" customWidth="1"/>
    <col min="9219" max="9219" width="1.3984375" style="90" customWidth="1"/>
    <col min="9220" max="9220" width="18.09765625" style="90" customWidth="1"/>
    <col min="9221" max="9221" width="1.3984375" style="90" customWidth="1"/>
    <col min="9222" max="9222" width="15" style="90" bestFit="1" customWidth="1"/>
    <col min="9223" max="9223" width="1.8984375" style="90" customWidth="1"/>
    <col min="9224" max="9224" width="15.296875" style="90" customWidth="1"/>
    <col min="9225" max="9225" width="1.3984375" style="90" customWidth="1"/>
    <col min="9226" max="9226" width="16.69921875" style="90" customWidth="1"/>
    <col min="9227" max="9227" width="1.3984375" style="90" customWidth="1"/>
    <col min="9228" max="9228" width="16.3984375" style="90" customWidth="1"/>
    <col min="9229" max="9229" width="10.09765625" style="90"/>
    <col min="9230" max="9230" width="14.3984375" style="90" bestFit="1" customWidth="1"/>
    <col min="9231" max="9468" width="10.09765625" style="90"/>
    <col min="9469" max="9469" width="3" style="90" customWidth="1"/>
    <col min="9470" max="9470" width="62.3984375" style="90" customWidth="1"/>
    <col min="9471" max="9471" width="1.3984375" style="90" customWidth="1"/>
    <col min="9472" max="9472" width="7.69921875" style="90" bestFit="1" customWidth="1"/>
    <col min="9473" max="9473" width="1.3984375" style="90" customWidth="1"/>
    <col min="9474" max="9474" width="15" style="90" customWidth="1"/>
    <col min="9475" max="9475" width="1.3984375" style="90" customWidth="1"/>
    <col min="9476" max="9476" width="18.09765625" style="90" customWidth="1"/>
    <col min="9477" max="9477" width="1.3984375" style="90" customWidth="1"/>
    <col min="9478" max="9478" width="15" style="90" bestFit="1" customWidth="1"/>
    <col min="9479" max="9479" width="1.8984375" style="90" customWidth="1"/>
    <col min="9480" max="9480" width="15.296875" style="90" customWidth="1"/>
    <col min="9481" max="9481" width="1.3984375" style="90" customWidth="1"/>
    <col min="9482" max="9482" width="16.69921875" style="90" customWidth="1"/>
    <col min="9483" max="9483" width="1.3984375" style="90" customWidth="1"/>
    <col min="9484" max="9484" width="16.3984375" style="90" customWidth="1"/>
    <col min="9485" max="9485" width="10.09765625" style="90"/>
    <col min="9486" max="9486" width="14.3984375" style="90" bestFit="1" customWidth="1"/>
    <col min="9487" max="9724" width="10.09765625" style="90"/>
    <col min="9725" max="9725" width="3" style="90" customWidth="1"/>
    <col min="9726" max="9726" width="62.3984375" style="90" customWidth="1"/>
    <col min="9727" max="9727" width="1.3984375" style="90" customWidth="1"/>
    <col min="9728" max="9728" width="7.69921875" style="90" bestFit="1" customWidth="1"/>
    <col min="9729" max="9729" width="1.3984375" style="90" customWidth="1"/>
    <col min="9730" max="9730" width="15" style="90" customWidth="1"/>
    <col min="9731" max="9731" width="1.3984375" style="90" customWidth="1"/>
    <col min="9732" max="9732" width="18.09765625" style="90" customWidth="1"/>
    <col min="9733" max="9733" width="1.3984375" style="90" customWidth="1"/>
    <col min="9734" max="9734" width="15" style="90" bestFit="1" customWidth="1"/>
    <col min="9735" max="9735" width="1.8984375" style="90" customWidth="1"/>
    <col min="9736" max="9736" width="15.296875" style="90" customWidth="1"/>
    <col min="9737" max="9737" width="1.3984375" style="90" customWidth="1"/>
    <col min="9738" max="9738" width="16.69921875" style="90" customWidth="1"/>
    <col min="9739" max="9739" width="1.3984375" style="90" customWidth="1"/>
    <col min="9740" max="9740" width="16.3984375" style="90" customWidth="1"/>
    <col min="9741" max="9741" width="10.09765625" style="90"/>
    <col min="9742" max="9742" width="14.3984375" style="90" bestFit="1" customWidth="1"/>
    <col min="9743" max="9980" width="10.09765625" style="90"/>
    <col min="9981" max="9981" width="3" style="90" customWidth="1"/>
    <col min="9982" max="9982" width="62.3984375" style="90" customWidth="1"/>
    <col min="9983" max="9983" width="1.3984375" style="90" customWidth="1"/>
    <col min="9984" max="9984" width="7.69921875" style="90" bestFit="1" customWidth="1"/>
    <col min="9985" max="9985" width="1.3984375" style="90" customWidth="1"/>
    <col min="9986" max="9986" width="15" style="90" customWidth="1"/>
    <col min="9987" max="9987" width="1.3984375" style="90" customWidth="1"/>
    <col min="9988" max="9988" width="18.09765625" style="90" customWidth="1"/>
    <col min="9989" max="9989" width="1.3984375" style="90" customWidth="1"/>
    <col min="9990" max="9990" width="15" style="90" bestFit="1" customWidth="1"/>
    <col min="9991" max="9991" width="1.8984375" style="90" customWidth="1"/>
    <col min="9992" max="9992" width="15.296875" style="90" customWidth="1"/>
    <col min="9993" max="9993" width="1.3984375" style="90" customWidth="1"/>
    <col min="9994" max="9994" width="16.69921875" style="90" customWidth="1"/>
    <col min="9995" max="9995" width="1.3984375" style="90" customWidth="1"/>
    <col min="9996" max="9996" width="16.3984375" style="90" customWidth="1"/>
    <col min="9997" max="9997" width="10.09765625" style="90"/>
    <col min="9998" max="9998" width="14.3984375" style="90" bestFit="1" customWidth="1"/>
    <col min="9999" max="10236" width="10.09765625" style="90"/>
    <col min="10237" max="10237" width="3" style="90" customWidth="1"/>
    <col min="10238" max="10238" width="62.3984375" style="90" customWidth="1"/>
    <col min="10239" max="10239" width="1.3984375" style="90" customWidth="1"/>
    <col min="10240" max="10240" width="7.69921875" style="90" bestFit="1" customWidth="1"/>
    <col min="10241" max="10241" width="1.3984375" style="90" customWidth="1"/>
    <col min="10242" max="10242" width="15" style="90" customWidth="1"/>
    <col min="10243" max="10243" width="1.3984375" style="90" customWidth="1"/>
    <col min="10244" max="10244" width="18.09765625" style="90" customWidth="1"/>
    <col min="10245" max="10245" width="1.3984375" style="90" customWidth="1"/>
    <col min="10246" max="10246" width="15" style="90" bestFit="1" customWidth="1"/>
    <col min="10247" max="10247" width="1.8984375" style="90" customWidth="1"/>
    <col min="10248" max="10248" width="15.296875" style="90" customWidth="1"/>
    <col min="10249" max="10249" width="1.3984375" style="90" customWidth="1"/>
    <col min="10250" max="10250" width="16.69921875" style="90" customWidth="1"/>
    <col min="10251" max="10251" width="1.3984375" style="90" customWidth="1"/>
    <col min="10252" max="10252" width="16.3984375" style="90" customWidth="1"/>
    <col min="10253" max="10253" width="10.09765625" style="90"/>
    <col min="10254" max="10254" width="14.3984375" style="90" bestFit="1" customWidth="1"/>
    <col min="10255" max="10492" width="10.09765625" style="90"/>
    <col min="10493" max="10493" width="3" style="90" customWidth="1"/>
    <col min="10494" max="10494" width="62.3984375" style="90" customWidth="1"/>
    <col min="10495" max="10495" width="1.3984375" style="90" customWidth="1"/>
    <col min="10496" max="10496" width="7.69921875" style="90" bestFit="1" customWidth="1"/>
    <col min="10497" max="10497" width="1.3984375" style="90" customWidth="1"/>
    <col min="10498" max="10498" width="15" style="90" customWidth="1"/>
    <col min="10499" max="10499" width="1.3984375" style="90" customWidth="1"/>
    <col min="10500" max="10500" width="18.09765625" style="90" customWidth="1"/>
    <col min="10501" max="10501" width="1.3984375" style="90" customWidth="1"/>
    <col min="10502" max="10502" width="15" style="90" bestFit="1" customWidth="1"/>
    <col min="10503" max="10503" width="1.8984375" style="90" customWidth="1"/>
    <col min="10504" max="10504" width="15.296875" style="90" customWidth="1"/>
    <col min="10505" max="10505" width="1.3984375" style="90" customWidth="1"/>
    <col min="10506" max="10506" width="16.69921875" style="90" customWidth="1"/>
    <col min="10507" max="10507" width="1.3984375" style="90" customWidth="1"/>
    <col min="10508" max="10508" width="16.3984375" style="90" customWidth="1"/>
    <col min="10509" max="10509" width="10.09765625" style="90"/>
    <col min="10510" max="10510" width="14.3984375" style="90" bestFit="1" customWidth="1"/>
    <col min="10511" max="10748" width="10.09765625" style="90"/>
    <col min="10749" max="10749" width="3" style="90" customWidth="1"/>
    <col min="10750" max="10750" width="62.3984375" style="90" customWidth="1"/>
    <col min="10751" max="10751" width="1.3984375" style="90" customWidth="1"/>
    <col min="10752" max="10752" width="7.69921875" style="90" bestFit="1" customWidth="1"/>
    <col min="10753" max="10753" width="1.3984375" style="90" customWidth="1"/>
    <col min="10754" max="10754" width="15" style="90" customWidth="1"/>
    <col min="10755" max="10755" width="1.3984375" style="90" customWidth="1"/>
    <col min="10756" max="10756" width="18.09765625" style="90" customWidth="1"/>
    <col min="10757" max="10757" width="1.3984375" style="90" customWidth="1"/>
    <col min="10758" max="10758" width="15" style="90" bestFit="1" customWidth="1"/>
    <col min="10759" max="10759" width="1.8984375" style="90" customWidth="1"/>
    <col min="10760" max="10760" width="15.296875" style="90" customWidth="1"/>
    <col min="10761" max="10761" width="1.3984375" style="90" customWidth="1"/>
    <col min="10762" max="10762" width="16.69921875" style="90" customWidth="1"/>
    <col min="10763" max="10763" width="1.3984375" style="90" customWidth="1"/>
    <col min="10764" max="10764" width="16.3984375" style="90" customWidth="1"/>
    <col min="10765" max="10765" width="10.09765625" style="90"/>
    <col min="10766" max="10766" width="14.3984375" style="90" bestFit="1" customWidth="1"/>
    <col min="10767" max="11004" width="10.09765625" style="90"/>
    <col min="11005" max="11005" width="3" style="90" customWidth="1"/>
    <col min="11006" max="11006" width="62.3984375" style="90" customWidth="1"/>
    <col min="11007" max="11007" width="1.3984375" style="90" customWidth="1"/>
    <col min="11008" max="11008" width="7.69921875" style="90" bestFit="1" customWidth="1"/>
    <col min="11009" max="11009" width="1.3984375" style="90" customWidth="1"/>
    <col min="11010" max="11010" width="15" style="90" customWidth="1"/>
    <col min="11011" max="11011" width="1.3984375" style="90" customWidth="1"/>
    <col min="11012" max="11012" width="18.09765625" style="90" customWidth="1"/>
    <col min="11013" max="11013" width="1.3984375" style="90" customWidth="1"/>
    <col min="11014" max="11014" width="15" style="90" bestFit="1" customWidth="1"/>
    <col min="11015" max="11015" width="1.8984375" style="90" customWidth="1"/>
    <col min="11016" max="11016" width="15.296875" style="90" customWidth="1"/>
    <col min="11017" max="11017" width="1.3984375" style="90" customWidth="1"/>
    <col min="11018" max="11018" width="16.69921875" style="90" customWidth="1"/>
    <col min="11019" max="11019" width="1.3984375" style="90" customWidth="1"/>
    <col min="11020" max="11020" width="16.3984375" style="90" customWidth="1"/>
    <col min="11021" max="11021" width="10.09765625" style="90"/>
    <col min="11022" max="11022" width="14.3984375" style="90" bestFit="1" customWidth="1"/>
    <col min="11023" max="11260" width="10.09765625" style="90"/>
    <col min="11261" max="11261" width="3" style="90" customWidth="1"/>
    <col min="11262" max="11262" width="62.3984375" style="90" customWidth="1"/>
    <col min="11263" max="11263" width="1.3984375" style="90" customWidth="1"/>
    <col min="11264" max="11264" width="7.69921875" style="90" bestFit="1" customWidth="1"/>
    <col min="11265" max="11265" width="1.3984375" style="90" customWidth="1"/>
    <col min="11266" max="11266" width="15" style="90" customWidth="1"/>
    <col min="11267" max="11267" width="1.3984375" style="90" customWidth="1"/>
    <col min="11268" max="11268" width="18.09765625" style="90" customWidth="1"/>
    <col min="11269" max="11269" width="1.3984375" style="90" customWidth="1"/>
    <col min="11270" max="11270" width="15" style="90" bestFit="1" customWidth="1"/>
    <col min="11271" max="11271" width="1.8984375" style="90" customWidth="1"/>
    <col min="11272" max="11272" width="15.296875" style="90" customWidth="1"/>
    <col min="11273" max="11273" width="1.3984375" style="90" customWidth="1"/>
    <col min="11274" max="11274" width="16.69921875" style="90" customWidth="1"/>
    <col min="11275" max="11275" width="1.3984375" style="90" customWidth="1"/>
    <col min="11276" max="11276" width="16.3984375" style="90" customWidth="1"/>
    <col min="11277" max="11277" width="10.09765625" style="90"/>
    <col min="11278" max="11278" width="14.3984375" style="90" bestFit="1" customWidth="1"/>
    <col min="11279" max="11516" width="10.09765625" style="90"/>
    <col min="11517" max="11517" width="3" style="90" customWidth="1"/>
    <col min="11518" max="11518" width="62.3984375" style="90" customWidth="1"/>
    <col min="11519" max="11519" width="1.3984375" style="90" customWidth="1"/>
    <col min="11520" max="11520" width="7.69921875" style="90" bestFit="1" customWidth="1"/>
    <col min="11521" max="11521" width="1.3984375" style="90" customWidth="1"/>
    <col min="11522" max="11522" width="15" style="90" customWidth="1"/>
    <col min="11523" max="11523" width="1.3984375" style="90" customWidth="1"/>
    <col min="11524" max="11524" width="18.09765625" style="90" customWidth="1"/>
    <col min="11525" max="11525" width="1.3984375" style="90" customWidth="1"/>
    <col min="11526" max="11526" width="15" style="90" bestFit="1" customWidth="1"/>
    <col min="11527" max="11527" width="1.8984375" style="90" customWidth="1"/>
    <col min="11528" max="11528" width="15.296875" style="90" customWidth="1"/>
    <col min="11529" max="11529" width="1.3984375" style="90" customWidth="1"/>
    <col min="11530" max="11530" width="16.69921875" style="90" customWidth="1"/>
    <col min="11531" max="11531" width="1.3984375" style="90" customWidth="1"/>
    <col min="11532" max="11532" width="16.3984375" style="90" customWidth="1"/>
    <col min="11533" max="11533" width="10.09765625" style="90"/>
    <col min="11534" max="11534" width="14.3984375" style="90" bestFit="1" customWidth="1"/>
    <col min="11535" max="11772" width="10.09765625" style="90"/>
    <col min="11773" max="11773" width="3" style="90" customWidth="1"/>
    <col min="11774" max="11774" width="62.3984375" style="90" customWidth="1"/>
    <col min="11775" max="11775" width="1.3984375" style="90" customWidth="1"/>
    <col min="11776" max="11776" width="7.69921875" style="90" bestFit="1" customWidth="1"/>
    <col min="11777" max="11777" width="1.3984375" style="90" customWidth="1"/>
    <col min="11778" max="11778" width="15" style="90" customWidth="1"/>
    <col min="11779" max="11779" width="1.3984375" style="90" customWidth="1"/>
    <col min="11780" max="11780" width="18.09765625" style="90" customWidth="1"/>
    <col min="11781" max="11781" width="1.3984375" style="90" customWidth="1"/>
    <col min="11782" max="11782" width="15" style="90" bestFit="1" customWidth="1"/>
    <col min="11783" max="11783" width="1.8984375" style="90" customWidth="1"/>
    <col min="11784" max="11784" width="15.296875" style="90" customWidth="1"/>
    <col min="11785" max="11785" width="1.3984375" style="90" customWidth="1"/>
    <col min="11786" max="11786" width="16.69921875" style="90" customWidth="1"/>
    <col min="11787" max="11787" width="1.3984375" style="90" customWidth="1"/>
    <col min="11788" max="11788" width="16.3984375" style="90" customWidth="1"/>
    <col min="11789" max="11789" width="10.09765625" style="90"/>
    <col min="11790" max="11790" width="14.3984375" style="90" bestFit="1" customWidth="1"/>
    <col min="11791" max="12028" width="10.09765625" style="90"/>
    <col min="12029" max="12029" width="3" style="90" customWidth="1"/>
    <col min="12030" max="12030" width="62.3984375" style="90" customWidth="1"/>
    <col min="12031" max="12031" width="1.3984375" style="90" customWidth="1"/>
    <col min="12032" max="12032" width="7.69921875" style="90" bestFit="1" customWidth="1"/>
    <col min="12033" max="12033" width="1.3984375" style="90" customWidth="1"/>
    <col min="12034" max="12034" width="15" style="90" customWidth="1"/>
    <col min="12035" max="12035" width="1.3984375" style="90" customWidth="1"/>
    <col min="12036" max="12036" width="18.09765625" style="90" customWidth="1"/>
    <col min="12037" max="12037" width="1.3984375" style="90" customWidth="1"/>
    <col min="12038" max="12038" width="15" style="90" bestFit="1" customWidth="1"/>
    <col min="12039" max="12039" width="1.8984375" style="90" customWidth="1"/>
    <col min="12040" max="12040" width="15.296875" style="90" customWidth="1"/>
    <col min="12041" max="12041" width="1.3984375" style="90" customWidth="1"/>
    <col min="12042" max="12042" width="16.69921875" style="90" customWidth="1"/>
    <col min="12043" max="12043" width="1.3984375" style="90" customWidth="1"/>
    <col min="12044" max="12044" width="16.3984375" style="90" customWidth="1"/>
    <col min="12045" max="12045" width="10.09765625" style="90"/>
    <col min="12046" max="12046" width="14.3984375" style="90" bestFit="1" customWidth="1"/>
    <col min="12047" max="12284" width="10.09765625" style="90"/>
    <col min="12285" max="12285" width="3" style="90" customWidth="1"/>
    <col min="12286" max="12286" width="62.3984375" style="90" customWidth="1"/>
    <col min="12287" max="12287" width="1.3984375" style="90" customWidth="1"/>
    <col min="12288" max="12288" width="7.69921875" style="90" bestFit="1" customWidth="1"/>
    <col min="12289" max="12289" width="1.3984375" style="90" customWidth="1"/>
    <col min="12290" max="12290" width="15" style="90" customWidth="1"/>
    <col min="12291" max="12291" width="1.3984375" style="90" customWidth="1"/>
    <col min="12292" max="12292" width="18.09765625" style="90" customWidth="1"/>
    <col min="12293" max="12293" width="1.3984375" style="90" customWidth="1"/>
    <col min="12294" max="12294" width="15" style="90" bestFit="1" customWidth="1"/>
    <col min="12295" max="12295" width="1.8984375" style="90" customWidth="1"/>
    <col min="12296" max="12296" width="15.296875" style="90" customWidth="1"/>
    <col min="12297" max="12297" width="1.3984375" style="90" customWidth="1"/>
    <col min="12298" max="12298" width="16.69921875" style="90" customWidth="1"/>
    <col min="12299" max="12299" width="1.3984375" style="90" customWidth="1"/>
    <col min="12300" max="12300" width="16.3984375" style="90" customWidth="1"/>
    <col min="12301" max="12301" width="10.09765625" style="90"/>
    <col min="12302" max="12302" width="14.3984375" style="90" bestFit="1" customWidth="1"/>
    <col min="12303" max="12540" width="10.09765625" style="90"/>
    <col min="12541" max="12541" width="3" style="90" customWidth="1"/>
    <col min="12542" max="12542" width="62.3984375" style="90" customWidth="1"/>
    <col min="12543" max="12543" width="1.3984375" style="90" customWidth="1"/>
    <col min="12544" max="12544" width="7.69921875" style="90" bestFit="1" customWidth="1"/>
    <col min="12545" max="12545" width="1.3984375" style="90" customWidth="1"/>
    <col min="12546" max="12546" width="15" style="90" customWidth="1"/>
    <col min="12547" max="12547" width="1.3984375" style="90" customWidth="1"/>
    <col min="12548" max="12548" width="18.09765625" style="90" customWidth="1"/>
    <col min="12549" max="12549" width="1.3984375" style="90" customWidth="1"/>
    <col min="12550" max="12550" width="15" style="90" bestFit="1" customWidth="1"/>
    <col min="12551" max="12551" width="1.8984375" style="90" customWidth="1"/>
    <col min="12552" max="12552" width="15.296875" style="90" customWidth="1"/>
    <col min="12553" max="12553" width="1.3984375" style="90" customWidth="1"/>
    <col min="12554" max="12554" width="16.69921875" style="90" customWidth="1"/>
    <col min="12555" max="12555" width="1.3984375" style="90" customWidth="1"/>
    <col min="12556" max="12556" width="16.3984375" style="90" customWidth="1"/>
    <col min="12557" max="12557" width="10.09765625" style="90"/>
    <col min="12558" max="12558" width="14.3984375" style="90" bestFit="1" customWidth="1"/>
    <col min="12559" max="12796" width="10.09765625" style="90"/>
    <col min="12797" max="12797" width="3" style="90" customWidth="1"/>
    <col min="12798" max="12798" width="62.3984375" style="90" customWidth="1"/>
    <col min="12799" max="12799" width="1.3984375" style="90" customWidth="1"/>
    <col min="12800" max="12800" width="7.69921875" style="90" bestFit="1" customWidth="1"/>
    <col min="12801" max="12801" width="1.3984375" style="90" customWidth="1"/>
    <col min="12802" max="12802" width="15" style="90" customWidth="1"/>
    <col min="12803" max="12803" width="1.3984375" style="90" customWidth="1"/>
    <col min="12804" max="12804" width="18.09765625" style="90" customWidth="1"/>
    <col min="12805" max="12805" width="1.3984375" style="90" customWidth="1"/>
    <col min="12806" max="12806" width="15" style="90" bestFit="1" customWidth="1"/>
    <col min="12807" max="12807" width="1.8984375" style="90" customWidth="1"/>
    <col min="12808" max="12808" width="15.296875" style="90" customWidth="1"/>
    <col min="12809" max="12809" width="1.3984375" style="90" customWidth="1"/>
    <col min="12810" max="12810" width="16.69921875" style="90" customWidth="1"/>
    <col min="12811" max="12811" width="1.3984375" style="90" customWidth="1"/>
    <col min="12812" max="12812" width="16.3984375" style="90" customWidth="1"/>
    <col min="12813" max="12813" width="10.09765625" style="90"/>
    <col min="12814" max="12814" width="14.3984375" style="90" bestFit="1" customWidth="1"/>
    <col min="12815" max="13052" width="10.09765625" style="90"/>
    <col min="13053" max="13053" width="3" style="90" customWidth="1"/>
    <col min="13054" max="13054" width="62.3984375" style="90" customWidth="1"/>
    <col min="13055" max="13055" width="1.3984375" style="90" customWidth="1"/>
    <col min="13056" max="13056" width="7.69921875" style="90" bestFit="1" customWidth="1"/>
    <col min="13057" max="13057" width="1.3984375" style="90" customWidth="1"/>
    <col min="13058" max="13058" width="15" style="90" customWidth="1"/>
    <col min="13059" max="13059" width="1.3984375" style="90" customWidth="1"/>
    <col min="13060" max="13060" width="18.09765625" style="90" customWidth="1"/>
    <col min="13061" max="13061" width="1.3984375" style="90" customWidth="1"/>
    <col min="13062" max="13062" width="15" style="90" bestFit="1" customWidth="1"/>
    <col min="13063" max="13063" width="1.8984375" style="90" customWidth="1"/>
    <col min="13064" max="13064" width="15.296875" style="90" customWidth="1"/>
    <col min="13065" max="13065" width="1.3984375" style="90" customWidth="1"/>
    <col min="13066" max="13066" width="16.69921875" style="90" customWidth="1"/>
    <col min="13067" max="13067" width="1.3984375" style="90" customWidth="1"/>
    <col min="13068" max="13068" width="16.3984375" style="90" customWidth="1"/>
    <col min="13069" max="13069" width="10.09765625" style="90"/>
    <col min="13070" max="13070" width="14.3984375" style="90" bestFit="1" customWidth="1"/>
    <col min="13071" max="13308" width="10.09765625" style="90"/>
    <col min="13309" max="13309" width="3" style="90" customWidth="1"/>
    <col min="13310" max="13310" width="62.3984375" style="90" customWidth="1"/>
    <col min="13311" max="13311" width="1.3984375" style="90" customWidth="1"/>
    <col min="13312" max="13312" width="7.69921875" style="90" bestFit="1" customWidth="1"/>
    <col min="13313" max="13313" width="1.3984375" style="90" customWidth="1"/>
    <col min="13314" max="13314" width="15" style="90" customWidth="1"/>
    <col min="13315" max="13315" width="1.3984375" style="90" customWidth="1"/>
    <col min="13316" max="13316" width="18.09765625" style="90" customWidth="1"/>
    <col min="13317" max="13317" width="1.3984375" style="90" customWidth="1"/>
    <col min="13318" max="13318" width="15" style="90" bestFit="1" customWidth="1"/>
    <col min="13319" max="13319" width="1.8984375" style="90" customWidth="1"/>
    <col min="13320" max="13320" width="15.296875" style="90" customWidth="1"/>
    <col min="13321" max="13321" width="1.3984375" style="90" customWidth="1"/>
    <col min="13322" max="13322" width="16.69921875" style="90" customWidth="1"/>
    <col min="13323" max="13323" width="1.3984375" style="90" customWidth="1"/>
    <col min="13324" max="13324" width="16.3984375" style="90" customWidth="1"/>
    <col min="13325" max="13325" width="10.09765625" style="90"/>
    <col min="13326" max="13326" width="14.3984375" style="90" bestFit="1" customWidth="1"/>
    <col min="13327" max="13564" width="10.09765625" style="90"/>
    <col min="13565" max="13565" width="3" style="90" customWidth="1"/>
    <col min="13566" max="13566" width="62.3984375" style="90" customWidth="1"/>
    <col min="13567" max="13567" width="1.3984375" style="90" customWidth="1"/>
    <col min="13568" max="13568" width="7.69921875" style="90" bestFit="1" customWidth="1"/>
    <col min="13569" max="13569" width="1.3984375" style="90" customWidth="1"/>
    <col min="13570" max="13570" width="15" style="90" customWidth="1"/>
    <col min="13571" max="13571" width="1.3984375" style="90" customWidth="1"/>
    <col min="13572" max="13572" width="18.09765625" style="90" customWidth="1"/>
    <col min="13573" max="13573" width="1.3984375" style="90" customWidth="1"/>
    <col min="13574" max="13574" width="15" style="90" bestFit="1" customWidth="1"/>
    <col min="13575" max="13575" width="1.8984375" style="90" customWidth="1"/>
    <col min="13576" max="13576" width="15.296875" style="90" customWidth="1"/>
    <col min="13577" max="13577" width="1.3984375" style="90" customWidth="1"/>
    <col min="13578" max="13578" width="16.69921875" style="90" customWidth="1"/>
    <col min="13579" max="13579" width="1.3984375" style="90" customWidth="1"/>
    <col min="13580" max="13580" width="16.3984375" style="90" customWidth="1"/>
    <col min="13581" max="13581" width="10.09765625" style="90"/>
    <col min="13582" max="13582" width="14.3984375" style="90" bestFit="1" customWidth="1"/>
    <col min="13583" max="13820" width="10.09765625" style="90"/>
    <col min="13821" max="13821" width="3" style="90" customWidth="1"/>
    <col min="13822" max="13822" width="62.3984375" style="90" customWidth="1"/>
    <col min="13823" max="13823" width="1.3984375" style="90" customWidth="1"/>
    <col min="13824" max="13824" width="7.69921875" style="90" bestFit="1" customWidth="1"/>
    <col min="13825" max="13825" width="1.3984375" style="90" customWidth="1"/>
    <col min="13826" max="13826" width="15" style="90" customWidth="1"/>
    <col min="13827" max="13827" width="1.3984375" style="90" customWidth="1"/>
    <col min="13828" max="13828" width="18.09765625" style="90" customWidth="1"/>
    <col min="13829" max="13829" width="1.3984375" style="90" customWidth="1"/>
    <col min="13830" max="13830" width="15" style="90" bestFit="1" customWidth="1"/>
    <col min="13831" max="13831" width="1.8984375" style="90" customWidth="1"/>
    <col min="13832" max="13832" width="15.296875" style="90" customWidth="1"/>
    <col min="13833" max="13833" width="1.3984375" style="90" customWidth="1"/>
    <col min="13834" max="13834" width="16.69921875" style="90" customWidth="1"/>
    <col min="13835" max="13835" width="1.3984375" style="90" customWidth="1"/>
    <col min="13836" max="13836" width="16.3984375" style="90" customWidth="1"/>
    <col min="13837" max="13837" width="10.09765625" style="90"/>
    <col min="13838" max="13838" width="14.3984375" style="90" bestFit="1" customWidth="1"/>
    <col min="13839" max="14076" width="10.09765625" style="90"/>
    <col min="14077" max="14077" width="3" style="90" customWidth="1"/>
    <col min="14078" max="14078" width="62.3984375" style="90" customWidth="1"/>
    <col min="14079" max="14079" width="1.3984375" style="90" customWidth="1"/>
    <col min="14080" max="14080" width="7.69921875" style="90" bestFit="1" customWidth="1"/>
    <col min="14081" max="14081" width="1.3984375" style="90" customWidth="1"/>
    <col min="14082" max="14082" width="15" style="90" customWidth="1"/>
    <col min="14083" max="14083" width="1.3984375" style="90" customWidth="1"/>
    <col min="14084" max="14084" width="18.09765625" style="90" customWidth="1"/>
    <col min="14085" max="14085" width="1.3984375" style="90" customWidth="1"/>
    <col min="14086" max="14086" width="15" style="90" bestFit="1" customWidth="1"/>
    <col min="14087" max="14087" width="1.8984375" style="90" customWidth="1"/>
    <col min="14088" max="14088" width="15.296875" style="90" customWidth="1"/>
    <col min="14089" max="14089" width="1.3984375" style="90" customWidth="1"/>
    <col min="14090" max="14090" width="16.69921875" style="90" customWidth="1"/>
    <col min="14091" max="14091" width="1.3984375" style="90" customWidth="1"/>
    <col min="14092" max="14092" width="16.3984375" style="90" customWidth="1"/>
    <col min="14093" max="14093" width="10.09765625" style="90"/>
    <col min="14094" max="14094" width="14.3984375" style="90" bestFit="1" customWidth="1"/>
    <col min="14095" max="14332" width="10.09765625" style="90"/>
    <col min="14333" max="14333" width="3" style="90" customWidth="1"/>
    <col min="14334" max="14334" width="62.3984375" style="90" customWidth="1"/>
    <col min="14335" max="14335" width="1.3984375" style="90" customWidth="1"/>
    <col min="14336" max="14336" width="7.69921875" style="90" bestFit="1" customWidth="1"/>
    <col min="14337" max="14337" width="1.3984375" style="90" customWidth="1"/>
    <col min="14338" max="14338" width="15" style="90" customWidth="1"/>
    <col min="14339" max="14339" width="1.3984375" style="90" customWidth="1"/>
    <col min="14340" max="14340" width="18.09765625" style="90" customWidth="1"/>
    <col min="14341" max="14341" width="1.3984375" style="90" customWidth="1"/>
    <col min="14342" max="14342" width="15" style="90" bestFit="1" customWidth="1"/>
    <col min="14343" max="14343" width="1.8984375" style="90" customWidth="1"/>
    <col min="14344" max="14344" width="15.296875" style="90" customWidth="1"/>
    <col min="14345" max="14345" width="1.3984375" style="90" customWidth="1"/>
    <col min="14346" max="14346" width="16.69921875" style="90" customWidth="1"/>
    <col min="14347" max="14347" width="1.3984375" style="90" customWidth="1"/>
    <col min="14348" max="14348" width="16.3984375" style="90" customWidth="1"/>
    <col min="14349" max="14349" width="10.09765625" style="90"/>
    <col min="14350" max="14350" width="14.3984375" style="90" bestFit="1" customWidth="1"/>
    <col min="14351" max="14588" width="10.09765625" style="90"/>
    <col min="14589" max="14589" width="3" style="90" customWidth="1"/>
    <col min="14590" max="14590" width="62.3984375" style="90" customWidth="1"/>
    <col min="14591" max="14591" width="1.3984375" style="90" customWidth="1"/>
    <col min="14592" max="14592" width="7.69921875" style="90" bestFit="1" customWidth="1"/>
    <col min="14593" max="14593" width="1.3984375" style="90" customWidth="1"/>
    <col min="14594" max="14594" width="15" style="90" customWidth="1"/>
    <col min="14595" max="14595" width="1.3984375" style="90" customWidth="1"/>
    <col min="14596" max="14596" width="18.09765625" style="90" customWidth="1"/>
    <col min="14597" max="14597" width="1.3984375" style="90" customWidth="1"/>
    <col min="14598" max="14598" width="15" style="90" bestFit="1" customWidth="1"/>
    <col min="14599" max="14599" width="1.8984375" style="90" customWidth="1"/>
    <col min="14600" max="14600" width="15.296875" style="90" customWidth="1"/>
    <col min="14601" max="14601" width="1.3984375" style="90" customWidth="1"/>
    <col min="14602" max="14602" width="16.69921875" style="90" customWidth="1"/>
    <col min="14603" max="14603" width="1.3984375" style="90" customWidth="1"/>
    <col min="14604" max="14604" width="16.3984375" style="90" customWidth="1"/>
    <col min="14605" max="14605" width="10.09765625" style="90"/>
    <col min="14606" max="14606" width="14.3984375" style="90" bestFit="1" customWidth="1"/>
    <col min="14607" max="14844" width="10.09765625" style="90"/>
    <col min="14845" max="14845" width="3" style="90" customWidth="1"/>
    <col min="14846" max="14846" width="62.3984375" style="90" customWidth="1"/>
    <col min="14847" max="14847" width="1.3984375" style="90" customWidth="1"/>
    <col min="14848" max="14848" width="7.69921875" style="90" bestFit="1" customWidth="1"/>
    <col min="14849" max="14849" width="1.3984375" style="90" customWidth="1"/>
    <col min="14850" max="14850" width="15" style="90" customWidth="1"/>
    <col min="14851" max="14851" width="1.3984375" style="90" customWidth="1"/>
    <col min="14852" max="14852" width="18.09765625" style="90" customWidth="1"/>
    <col min="14853" max="14853" width="1.3984375" style="90" customWidth="1"/>
    <col min="14854" max="14854" width="15" style="90" bestFit="1" customWidth="1"/>
    <col min="14855" max="14855" width="1.8984375" style="90" customWidth="1"/>
    <col min="14856" max="14856" width="15.296875" style="90" customWidth="1"/>
    <col min="14857" max="14857" width="1.3984375" style="90" customWidth="1"/>
    <col min="14858" max="14858" width="16.69921875" style="90" customWidth="1"/>
    <col min="14859" max="14859" width="1.3984375" style="90" customWidth="1"/>
    <col min="14860" max="14860" width="16.3984375" style="90" customWidth="1"/>
    <col min="14861" max="14861" width="10.09765625" style="90"/>
    <col min="14862" max="14862" width="14.3984375" style="90" bestFit="1" customWidth="1"/>
    <col min="14863" max="15100" width="10.09765625" style="90"/>
    <col min="15101" max="15101" width="3" style="90" customWidth="1"/>
    <col min="15102" max="15102" width="62.3984375" style="90" customWidth="1"/>
    <col min="15103" max="15103" width="1.3984375" style="90" customWidth="1"/>
    <col min="15104" max="15104" width="7.69921875" style="90" bestFit="1" customWidth="1"/>
    <col min="15105" max="15105" width="1.3984375" style="90" customWidth="1"/>
    <col min="15106" max="15106" width="15" style="90" customWidth="1"/>
    <col min="15107" max="15107" width="1.3984375" style="90" customWidth="1"/>
    <col min="15108" max="15108" width="18.09765625" style="90" customWidth="1"/>
    <col min="15109" max="15109" width="1.3984375" style="90" customWidth="1"/>
    <col min="15110" max="15110" width="15" style="90" bestFit="1" customWidth="1"/>
    <col min="15111" max="15111" width="1.8984375" style="90" customWidth="1"/>
    <col min="15112" max="15112" width="15.296875" style="90" customWidth="1"/>
    <col min="15113" max="15113" width="1.3984375" style="90" customWidth="1"/>
    <col min="15114" max="15114" width="16.69921875" style="90" customWidth="1"/>
    <col min="15115" max="15115" width="1.3984375" style="90" customWidth="1"/>
    <col min="15116" max="15116" width="16.3984375" style="90" customWidth="1"/>
    <col min="15117" max="15117" width="10.09765625" style="90"/>
    <col min="15118" max="15118" width="14.3984375" style="90" bestFit="1" customWidth="1"/>
    <col min="15119" max="15356" width="10.09765625" style="90"/>
    <col min="15357" max="15357" width="3" style="90" customWidth="1"/>
    <col min="15358" max="15358" width="62.3984375" style="90" customWidth="1"/>
    <col min="15359" max="15359" width="1.3984375" style="90" customWidth="1"/>
    <col min="15360" max="15360" width="7.69921875" style="90" bestFit="1" customWidth="1"/>
    <col min="15361" max="15361" width="1.3984375" style="90" customWidth="1"/>
    <col min="15362" max="15362" width="15" style="90" customWidth="1"/>
    <col min="15363" max="15363" width="1.3984375" style="90" customWidth="1"/>
    <col min="15364" max="15364" width="18.09765625" style="90" customWidth="1"/>
    <col min="15365" max="15365" width="1.3984375" style="90" customWidth="1"/>
    <col min="15366" max="15366" width="15" style="90" bestFit="1" customWidth="1"/>
    <col min="15367" max="15367" width="1.8984375" style="90" customWidth="1"/>
    <col min="15368" max="15368" width="15.296875" style="90" customWidth="1"/>
    <col min="15369" max="15369" width="1.3984375" style="90" customWidth="1"/>
    <col min="15370" max="15370" width="16.69921875" style="90" customWidth="1"/>
    <col min="15371" max="15371" width="1.3984375" style="90" customWidth="1"/>
    <col min="15372" max="15372" width="16.3984375" style="90" customWidth="1"/>
    <col min="15373" max="15373" width="10.09765625" style="90"/>
    <col min="15374" max="15374" width="14.3984375" style="90" bestFit="1" customWidth="1"/>
    <col min="15375" max="15612" width="10.09765625" style="90"/>
    <col min="15613" max="15613" width="3" style="90" customWidth="1"/>
    <col min="15614" max="15614" width="62.3984375" style="90" customWidth="1"/>
    <col min="15615" max="15615" width="1.3984375" style="90" customWidth="1"/>
    <col min="15616" max="15616" width="7.69921875" style="90" bestFit="1" customWidth="1"/>
    <col min="15617" max="15617" width="1.3984375" style="90" customWidth="1"/>
    <col min="15618" max="15618" width="15" style="90" customWidth="1"/>
    <col min="15619" max="15619" width="1.3984375" style="90" customWidth="1"/>
    <col min="15620" max="15620" width="18.09765625" style="90" customWidth="1"/>
    <col min="15621" max="15621" width="1.3984375" style="90" customWidth="1"/>
    <col min="15622" max="15622" width="15" style="90" bestFit="1" customWidth="1"/>
    <col min="15623" max="15623" width="1.8984375" style="90" customWidth="1"/>
    <col min="15624" max="15624" width="15.296875" style="90" customWidth="1"/>
    <col min="15625" max="15625" width="1.3984375" style="90" customWidth="1"/>
    <col min="15626" max="15626" width="16.69921875" style="90" customWidth="1"/>
    <col min="15627" max="15627" width="1.3984375" style="90" customWidth="1"/>
    <col min="15628" max="15628" width="16.3984375" style="90" customWidth="1"/>
    <col min="15629" max="15629" width="10.09765625" style="90"/>
    <col min="15630" max="15630" width="14.3984375" style="90" bestFit="1" customWidth="1"/>
    <col min="15631" max="15868" width="10.09765625" style="90"/>
    <col min="15869" max="15869" width="3" style="90" customWidth="1"/>
    <col min="15870" max="15870" width="62.3984375" style="90" customWidth="1"/>
    <col min="15871" max="15871" width="1.3984375" style="90" customWidth="1"/>
    <col min="15872" max="15872" width="7.69921875" style="90" bestFit="1" customWidth="1"/>
    <col min="15873" max="15873" width="1.3984375" style="90" customWidth="1"/>
    <col min="15874" max="15874" width="15" style="90" customWidth="1"/>
    <col min="15875" max="15875" width="1.3984375" style="90" customWidth="1"/>
    <col min="15876" max="15876" width="18.09765625" style="90" customWidth="1"/>
    <col min="15877" max="15877" width="1.3984375" style="90" customWidth="1"/>
    <col min="15878" max="15878" width="15" style="90" bestFit="1" customWidth="1"/>
    <col min="15879" max="15879" width="1.8984375" style="90" customWidth="1"/>
    <col min="15880" max="15880" width="15.296875" style="90" customWidth="1"/>
    <col min="15881" max="15881" width="1.3984375" style="90" customWidth="1"/>
    <col min="15882" max="15882" width="16.69921875" style="90" customWidth="1"/>
    <col min="15883" max="15883" width="1.3984375" style="90" customWidth="1"/>
    <col min="15884" max="15884" width="16.3984375" style="90" customWidth="1"/>
    <col min="15885" max="15885" width="10.09765625" style="90"/>
    <col min="15886" max="15886" width="14.3984375" style="90" bestFit="1" customWidth="1"/>
    <col min="15887" max="16124" width="10.09765625" style="90"/>
    <col min="16125" max="16125" width="3" style="90" customWidth="1"/>
    <col min="16126" max="16126" width="62.3984375" style="90" customWidth="1"/>
    <col min="16127" max="16127" width="1.3984375" style="90" customWidth="1"/>
    <col min="16128" max="16128" width="7.69921875" style="90" bestFit="1" customWidth="1"/>
    <col min="16129" max="16129" width="1.3984375" style="90" customWidth="1"/>
    <col min="16130" max="16130" width="15" style="90" customWidth="1"/>
    <col min="16131" max="16131" width="1.3984375" style="90" customWidth="1"/>
    <col min="16132" max="16132" width="18.09765625" style="90" customWidth="1"/>
    <col min="16133" max="16133" width="1.3984375" style="90" customWidth="1"/>
    <col min="16134" max="16134" width="15" style="90" bestFit="1" customWidth="1"/>
    <col min="16135" max="16135" width="1.8984375" style="90" customWidth="1"/>
    <col min="16136" max="16136" width="15.296875" style="90" customWidth="1"/>
    <col min="16137" max="16137" width="1.3984375" style="90" customWidth="1"/>
    <col min="16138" max="16138" width="16.69921875" style="90" customWidth="1"/>
    <col min="16139" max="16139" width="1.3984375" style="90" customWidth="1"/>
    <col min="16140" max="16140" width="16.3984375" style="90" customWidth="1"/>
    <col min="16141" max="16141" width="10.09765625" style="90"/>
    <col min="16142" max="16142" width="14.3984375" style="90" bestFit="1" customWidth="1"/>
    <col min="16143" max="16384" width="10.09765625" style="90"/>
  </cols>
  <sheetData>
    <row r="1" spans="1:17" ht="26.15" customHeight="1">
      <c r="A1" s="77" t="str">
        <f>'EQ Conso (T)'!A1</f>
        <v xml:space="preserve">DENTAL CORPORATION PUBLIC COMPANY LIMITED AND SUBSIDIARIES </v>
      </c>
    </row>
    <row r="2" spans="1:17" ht="26.15" customHeight="1">
      <c r="A2" s="77" t="str">
        <f>'EQ Conso (T)'!A2</f>
        <v>STATEMENTS OF CHANGES IN SHAREHOLDERS' EQUITY</v>
      </c>
    </row>
    <row r="3" spans="1:17" ht="26.15" customHeight="1">
      <c r="A3" s="24" t="str">
        <f>+'PL 6M (T)'!A3</f>
        <v>FOR THE SIX-MONTH PERIOD ENDED JUNE 30, 2020 (UNAUDITED/REVIEWED ONLY)</v>
      </c>
    </row>
    <row r="4" spans="1:17" ht="26.15" customHeight="1">
      <c r="P4" s="99"/>
    </row>
    <row r="5" spans="1:17" ht="26.15" customHeight="1">
      <c r="H5" s="169" t="s">
        <v>95</v>
      </c>
      <c r="I5" s="169"/>
      <c r="J5" s="169"/>
      <c r="K5" s="169"/>
      <c r="L5" s="169"/>
      <c r="M5" s="169"/>
      <c r="N5" s="169"/>
      <c r="O5" s="169"/>
      <c r="P5" s="169"/>
    </row>
    <row r="6" spans="1:17" ht="26.15" customHeight="1">
      <c r="H6" s="100"/>
      <c r="I6" s="100"/>
      <c r="J6" s="4" t="s">
        <v>76</v>
      </c>
      <c r="K6" s="1"/>
      <c r="L6" s="169" t="s">
        <v>96</v>
      </c>
      <c r="M6" s="169"/>
      <c r="N6" s="169"/>
      <c r="O6" s="1"/>
      <c r="P6" s="1"/>
    </row>
    <row r="7" spans="1:17" ht="26.15" customHeight="1">
      <c r="H7" s="151" t="s">
        <v>78</v>
      </c>
      <c r="I7" s="4"/>
      <c r="J7" s="78" t="s">
        <v>79</v>
      </c>
      <c r="K7" s="4"/>
      <c r="L7" s="78" t="s">
        <v>80</v>
      </c>
      <c r="M7" s="93"/>
      <c r="N7" s="78"/>
      <c r="O7" s="1"/>
      <c r="P7" s="4" t="s">
        <v>84</v>
      </c>
    </row>
    <row r="8" spans="1:17" ht="26.15" customHeight="1">
      <c r="F8" s="78" t="s">
        <v>11</v>
      </c>
      <c r="H8" s="150" t="s">
        <v>85</v>
      </c>
      <c r="I8" s="4"/>
      <c r="J8" s="150" t="s">
        <v>86</v>
      </c>
      <c r="K8" s="4"/>
      <c r="L8" s="166" t="s">
        <v>87</v>
      </c>
      <c r="M8" s="1"/>
      <c r="N8" s="166" t="s">
        <v>45</v>
      </c>
      <c r="O8" s="1"/>
      <c r="P8" s="166" t="s">
        <v>91</v>
      </c>
    </row>
    <row r="9" spans="1:17" ht="26.15" customHeight="1">
      <c r="A9" s="29" t="s">
        <v>145</v>
      </c>
      <c r="B9" s="30"/>
      <c r="C9" s="30"/>
      <c r="D9" s="30"/>
      <c r="E9" s="2"/>
      <c r="F9" s="101"/>
      <c r="G9" s="2"/>
      <c r="H9" s="33">
        <v>100000000</v>
      </c>
      <c r="I9" s="33"/>
      <c r="J9" s="33">
        <v>265370000</v>
      </c>
      <c r="K9" s="33"/>
      <c r="L9" s="33">
        <v>8097846.370000001</v>
      </c>
      <c r="M9" s="33"/>
      <c r="N9" s="33">
        <v>31716979.320000015</v>
      </c>
      <c r="O9" s="33"/>
      <c r="P9" s="102">
        <f>SUM(H9:N9)</f>
        <v>405184825.69</v>
      </c>
    </row>
    <row r="10" spans="1:17" ht="26.15" customHeight="1">
      <c r="A10" s="135" t="s">
        <v>165</v>
      </c>
      <c r="B10" s="30"/>
      <c r="C10" s="30"/>
      <c r="D10" s="30"/>
      <c r="E10" s="2"/>
      <c r="F10" s="101"/>
      <c r="G10" s="2"/>
      <c r="H10" s="33"/>
      <c r="I10" s="33"/>
      <c r="J10" s="33"/>
      <c r="K10" s="33"/>
      <c r="L10" s="33"/>
      <c r="M10" s="33"/>
      <c r="N10" s="33"/>
      <c r="O10" s="33"/>
      <c r="P10" s="102"/>
    </row>
    <row r="11" spans="1:17" ht="26.15" customHeight="1">
      <c r="B11" s="135" t="s">
        <v>166</v>
      </c>
      <c r="C11" s="30"/>
      <c r="D11" s="30"/>
      <c r="E11" s="2"/>
      <c r="F11" s="153">
        <v>5</v>
      </c>
      <c r="G11" s="2"/>
      <c r="H11" s="157">
        <v>0</v>
      </c>
      <c r="I11" s="33"/>
      <c r="J11" s="157">
        <v>0</v>
      </c>
      <c r="K11" s="33"/>
      <c r="L11" s="157">
        <v>0</v>
      </c>
      <c r="M11" s="33"/>
      <c r="N11" s="157">
        <v>-2275044.66</v>
      </c>
      <c r="O11" s="33"/>
      <c r="P11" s="157">
        <f>SUM(H11:O11)</f>
        <v>-2275044.66</v>
      </c>
    </row>
    <row r="12" spans="1:17" ht="26.15" customHeight="1">
      <c r="A12" s="135" t="s">
        <v>167</v>
      </c>
      <c r="B12" s="30"/>
      <c r="C12" s="30"/>
      <c r="D12" s="30"/>
      <c r="E12" s="2"/>
      <c r="F12" s="101"/>
      <c r="G12" s="2"/>
      <c r="H12" s="33">
        <f>SUM(H9:H11)</f>
        <v>100000000</v>
      </c>
      <c r="I12" s="33"/>
      <c r="J12" s="33">
        <f>SUM(J9:J11)</f>
        <v>265370000</v>
      </c>
      <c r="K12" s="33"/>
      <c r="L12" s="33">
        <f>SUM(L9:L11)</f>
        <v>8097846.370000001</v>
      </c>
      <c r="M12" s="33"/>
      <c r="N12" s="33">
        <f>SUM(N9:N11)</f>
        <v>29441934.660000015</v>
      </c>
      <c r="O12" s="33"/>
      <c r="P12" s="33">
        <f>SUM(P9:P11)</f>
        <v>402909781.02999997</v>
      </c>
    </row>
    <row r="13" spans="1:17" ht="26.15" customHeight="1">
      <c r="A13" s="29" t="s">
        <v>146</v>
      </c>
      <c r="B13" s="30"/>
      <c r="C13" s="30"/>
      <c r="D13" s="30"/>
      <c r="E13" s="2"/>
      <c r="F13" s="153">
        <v>21</v>
      </c>
      <c r="G13" s="2"/>
      <c r="H13" s="33">
        <v>20000000</v>
      </c>
      <c r="I13" s="33"/>
      <c r="J13" s="33">
        <v>79679000</v>
      </c>
      <c r="K13" s="33"/>
      <c r="L13" s="33">
        <v>0</v>
      </c>
      <c r="M13" s="33"/>
      <c r="N13" s="33">
        <v>0</v>
      </c>
      <c r="O13" s="33"/>
      <c r="P13" s="33">
        <f>SUM(H13:O13)</f>
        <v>99679000</v>
      </c>
    </row>
    <row r="14" spans="1:17" ht="26.15" customHeight="1">
      <c r="A14" s="31" t="s">
        <v>66</v>
      </c>
      <c r="B14" s="30"/>
      <c r="C14" s="30"/>
      <c r="D14" s="30"/>
      <c r="E14" s="2"/>
      <c r="F14" s="4"/>
      <c r="G14" s="2"/>
      <c r="H14" s="33">
        <v>0</v>
      </c>
      <c r="I14" s="33"/>
      <c r="J14" s="33">
        <v>0</v>
      </c>
      <c r="K14" s="33"/>
      <c r="L14" s="33">
        <v>0</v>
      </c>
      <c r="M14" s="33"/>
      <c r="N14" s="33">
        <f>+'PL 6M (T)'!L26</f>
        <v>-12971989.369999992</v>
      </c>
      <c r="O14" s="33"/>
      <c r="P14" s="33">
        <f>SUM(H14:O14)</f>
        <v>-12971989.369999992</v>
      </c>
    </row>
    <row r="15" spans="1:17" ht="26.15" customHeight="1" thickBot="1">
      <c r="A15" s="31" t="s">
        <v>179</v>
      </c>
      <c r="B15" s="30"/>
      <c r="C15" s="30"/>
      <c r="D15" s="30"/>
      <c r="E15" s="2"/>
      <c r="F15" s="118"/>
      <c r="G15" s="2"/>
      <c r="H15" s="103">
        <f>SUM(H12:H14)</f>
        <v>120000000</v>
      </c>
      <c r="I15" s="102"/>
      <c r="J15" s="103">
        <f>SUM(J12:J14)</f>
        <v>345049000</v>
      </c>
      <c r="K15" s="33"/>
      <c r="L15" s="103">
        <f>SUM(L12:L14)</f>
        <v>8097846.370000001</v>
      </c>
      <c r="M15" s="33"/>
      <c r="N15" s="103">
        <f>SUM(N12:N14)</f>
        <v>16469945.290000023</v>
      </c>
      <c r="O15" s="33"/>
      <c r="P15" s="103">
        <f>SUM(P12:P14)</f>
        <v>489616791.65999997</v>
      </c>
      <c r="Q15" s="91"/>
    </row>
    <row r="16" spans="1:17" ht="26.15" customHeight="1" thickTop="1">
      <c r="B16" s="2"/>
      <c r="C16" s="2"/>
      <c r="D16" s="2"/>
      <c r="E16" s="2"/>
      <c r="F16" s="2"/>
      <c r="G16" s="4"/>
      <c r="H16" s="2"/>
      <c r="I16" s="2"/>
      <c r="J16" s="2"/>
      <c r="K16" s="104"/>
      <c r="L16" s="104"/>
      <c r="M16" s="104"/>
      <c r="N16" s="104"/>
      <c r="O16" s="104"/>
      <c r="P16" s="104"/>
      <c r="Q16" s="104"/>
    </row>
    <row r="17" spans="1:17" s="2" customFormat="1" ht="26.15" customHeight="1">
      <c r="A17" s="29" t="s">
        <v>94</v>
      </c>
      <c r="B17" s="30"/>
      <c r="C17" s="30"/>
      <c r="D17" s="30"/>
      <c r="F17" s="101"/>
      <c r="H17" s="33">
        <v>100000000</v>
      </c>
      <c r="I17" s="33"/>
      <c r="J17" s="33">
        <v>265370000</v>
      </c>
      <c r="K17" s="33"/>
      <c r="L17" s="33">
        <v>7481088.1300000008</v>
      </c>
      <c r="M17" s="33"/>
      <c r="N17" s="33">
        <v>20054886.390000012</v>
      </c>
      <c r="O17" s="33"/>
      <c r="P17" s="102">
        <f>SUM(H17:N17)</f>
        <v>392905974.51999998</v>
      </c>
    </row>
    <row r="18" spans="1:17" s="2" customFormat="1" ht="26.15" customHeight="1">
      <c r="A18" s="31" t="s">
        <v>93</v>
      </c>
      <c r="B18" s="30"/>
      <c r="C18" s="30"/>
      <c r="D18" s="30"/>
      <c r="F18" s="4"/>
      <c r="H18" s="33">
        <v>0</v>
      </c>
      <c r="I18" s="33"/>
      <c r="J18" s="33">
        <v>0</v>
      </c>
      <c r="K18" s="33"/>
      <c r="L18" s="33">
        <v>0</v>
      </c>
      <c r="M18" s="33"/>
      <c r="N18" s="33">
        <f>+'PL 6M (T)'!N26</f>
        <v>13758764.52999999</v>
      </c>
      <c r="O18" s="33"/>
      <c r="P18" s="33">
        <f>SUM(H18:O18)</f>
        <v>13758764.52999999</v>
      </c>
    </row>
    <row r="19" spans="1:17" s="2" customFormat="1" ht="26.15" customHeight="1" thickBot="1">
      <c r="A19" s="31" t="s">
        <v>180</v>
      </c>
      <c r="B19" s="30"/>
      <c r="C19" s="30"/>
      <c r="D19" s="30"/>
      <c r="F19" s="118"/>
      <c r="H19" s="103">
        <f>SUM(H17:H18)</f>
        <v>100000000</v>
      </c>
      <c r="I19" s="102"/>
      <c r="J19" s="103">
        <f>SUM(J17:J18)</f>
        <v>265370000</v>
      </c>
      <c r="K19" s="33"/>
      <c r="L19" s="103">
        <f>SUM(L17:L18)</f>
        <v>7481088.1300000008</v>
      </c>
      <c r="M19" s="33"/>
      <c r="N19" s="103">
        <f>SUM(N17:N18)</f>
        <v>33813650.920000002</v>
      </c>
      <c r="O19" s="33"/>
      <c r="P19" s="103">
        <f>SUM(P17:P18)</f>
        <v>406664739.04999995</v>
      </c>
      <c r="Q19" s="9"/>
    </row>
    <row r="20" spans="1:17" ht="26.15" customHeight="1" thickTop="1">
      <c r="A20" s="31"/>
      <c r="B20" s="30"/>
      <c r="C20" s="30"/>
      <c r="D20" s="30"/>
      <c r="E20" s="30"/>
      <c r="F20" s="101"/>
      <c r="G20" s="2"/>
      <c r="H20" s="102"/>
      <c r="I20" s="102"/>
      <c r="J20" s="102"/>
      <c r="K20" s="33"/>
      <c r="L20" s="102"/>
      <c r="M20" s="33"/>
      <c r="N20" s="102"/>
      <c r="O20" s="33"/>
      <c r="P20" s="102"/>
    </row>
    <row r="21" spans="1:17" ht="26.15" customHeight="1">
      <c r="A21" s="31"/>
      <c r="B21" s="30"/>
      <c r="C21" s="30"/>
      <c r="D21" s="30"/>
      <c r="E21" s="30"/>
      <c r="F21" s="101"/>
      <c r="G21" s="2"/>
      <c r="H21" s="102"/>
      <c r="I21" s="102"/>
      <c r="J21" s="102"/>
      <c r="K21" s="33"/>
      <c r="L21" s="102"/>
      <c r="M21" s="33"/>
      <c r="N21" s="102"/>
      <c r="O21" s="33"/>
      <c r="P21" s="102"/>
    </row>
    <row r="22" spans="1:17" ht="26.15" customHeight="1">
      <c r="A22" s="31"/>
      <c r="B22" s="30"/>
      <c r="C22" s="30"/>
      <c r="D22" s="30"/>
      <c r="E22" s="30"/>
      <c r="F22" s="101"/>
      <c r="G22" s="2"/>
      <c r="H22" s="102"/>
      <c r="I22" s="102"/>
      <c r="J22" s="102"/>
      <c r="K22" s="33"/>
      <c r="L22" s="102"/>
      <c r="M22" s="33"/>
      <c r="N22" s="102"/>
      <c r="O22" s="33"/>
      <c r="P22" s="102"/>
    </row>
    <row r="25" spans="1:17" ht="26.15" customHeight="1">
      <c r="A25" s="98" t="s">
        <v>137</v>
      </c>
    </row>
    <row r="32" spans="1:17" ht="26.15" customHeight="1">
      <c r="A32" s="126"/>
      <c r="B32" s="54"/>
      <c r="C32" s="54"/>
      <c r="D32" s="58"/>
      <c r="F32" s="2"/>
      <c r="G32" s="2"/>
      <c r="L32" s="58"/>
      <c r="M32" s="58"/>
      <c r="N32" s="57"/>
      <c r="P32" s="57"/>
    </row>
    <row r="33" spans="1:16" ht="26.15" customHeight="1">
      <c r="A33" s="54"/>
      <c r="B33" s="55"/>
      <c r="C33" s="55"/>
      <c r="D33" s="55"/>
      <c r="E33" s="2"/>
      <c r="F33" s="2"/>
      <c r="G33" s="2"/>
      <c r="L33" s="58"/>
      <c r="M33" s="58"/>
      <c r="N33" s="57"/>
      <c r="P33" s="57"/>
    </row>
  </sheetData>
  <mergeCells count="2">
    <mergeCell ref="H5:P5"/>
    <mergeCell ref="L6:N6"/>
  </mergeCells>
  <pageMargins left="0.61" right="0.19685039370078741" top="0.6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M84"/>
  <sheetViews>
    <sheetView topLeftCell="A6" zoomScaleNormal="100" zoomScaleSheetLayoutView="100" workbookViewId="0">
      <selection activeCell="B17" sqref="B17"/>
    </sheetView>
  </sheetViews>
  <sheetFormatPr defaultColWidth="10.09765625" defaultRowHeight="24" customHeight="1"/>
  <cols>
    <col min="1" max="1" width="3.69921875" style="2" customWidth="1"/>
    <col min="2" max="5" width="9.09765625" style="2" customWidth="1"/>
    <col min="6" max="6" width="12" style="2" customWidth="1"/>
    <col min="7" max="7" width="14.69921875" style="2" customWidth="1"/>
    <col min="8" max="8" width="1.296875" style="2" customWidth="1"/>
    <col min="9" max="9" width="15.3984375" style="2" bestFit="1" customWidth="1"/>
    <col min="10" max="10" width="1.296875" style="2" customWidth="1"/>
    <col min="11" max="11" width="14.69921875" style="2" customWidth="1"/>
    <col min="12" max="12" width="1.296875" style="2" customWidth="1"/>
    <col min="13" max="13" width="14.69921875" style="2" customWidth="1"/>
    <col min="14" max="14" width="1.3984375" style="2" customWidth="1"/>
    <col min="15" max="232" width="10.09765625" style="2"/>
    <col min="233" max="233" width="3" style="2" customWidth="1"/>
    <col min="234" max="234" width="54.09765625" style="2" customWidth="1"/>
    <col min="235" max="235" width="16.3984375" style="2" bestFit="1" customWidth="1"/>
    <col min="236" max="236" width="1.09765625" style="2" customWidth="1"/>
    <col min="237" max="237" width="15.69921875" style="2" customWidth="1"/>
    <col min="238" max="238" width="1.3984375" style="2" customWidth="1"/>
    <col min="239" max="239" width="16.3984375" style="2" bestFit="1" customWidth="1"/>
    <col min="240" max="240" width="1.09765625" style="2" customWidth="1"/>
    <col min="241" max="241" width="16.3984375" style="2" customWidth="1"/>
    <col min="242" max="488" width="10.09765625" style="2"/>
    <col min="489" max="489" width="3" style="2" customWidth="1"/>
    <col min="490" max="490" width="54.09765625" style="2" customWidth="1"/>
    <col min="491" max="491" width="16.3984375" style="2" bestFit="1" customWidth="1"/>
    <col min="492" max="492" width="1.09765625" style="2" customWidth="1"/>
    <col min="493" max="493" width="15.69921875" style="2" customWidth="1"/>
    <col min="494" max="494" width="1.3984375" style="2" customWidth="1"/>
    <col min="495" max="495" width="16.3984375" style="2" bestFit="1" customWidth="1"/>
    <col min="496" max="496" width="1.09765625" style="2" customWidth="1"/>
    <col min="497" max="497" width="16.3984375" style="2" customWidth="1"/>
    <col min="498" max="744" width="10.09765625" style="2"/>
    <col min="745" max="745" width="3" style="2" customWidth="1"/>
    <col min="746" max="746" width="54.09765625" style="2" customWidth="1"/>
    <col min="747" max="747" width="16.3984375" style="2" bestFit="1" customWidth="1"/>
    <col min="748" max="748" width="1.09765625" style="2" customWidth="1"/>
    <col min="749" max="749" width="15.69921875" style="2" customWidth="1"/>
    <col min="750" max="750" width="1.3984375" style="2" customWidth="1"/>
    <col min="751" max="751" width="16.3984375" style="2" bestFit="1" customWidth="1"/>
    <col min="752" max="752" width="1.09765625" style="2" customWidth="1"/>
    <col min="753" max="753" width="16.3984375" style="2" customWidth="1"/>
    <col min="754" max="1000" width="10.09765625" style="2"/>
    <col min="1001" max="1001" width="3" style="2" customWidth="1"/>
    <col min="1002" max="1002" width="54.09765625" style="2" customWidth="1"/>
    <col min="1003" max="1003" width="16.3984375" style="2" bestFit="1" customWidth="1"/>
    <col min="1004" max="1004" width="1.09765625" style="2" customWidth="1"/>
    <col min="1005" max="1005" width="15.69921875" style="2" customWidth="1"/>
    <col min="1006" max="1006" width="1.3984375" style="2" customWidth="1"/>
    <col min="1007" max="1007" width="16.3984375" style="2" bestFit="1" customWidth="1"/>
    <col min="1008" max="1008" width="1.09765625" style="2" customWidth="1"/>
    <col min="1009" max="1009" width="16.3984375" style="2" customWidth="1"/>
    <col min="1010" max="1256" width="10.09765625" style="2"/>
    <col min="1257" max="1257" width="3" style="2" customWidth="1"/>
    <col min="1258" max="1258" width="54.09765625" style="2" customWidth="1"/>
    <col min="1259" max="1259" width="16.3984375" style="2" bestFit="1" customWidth="1"/>
    <col min="1260" max="1260" width="1.09765625" style="2" customWidth="1"/>
    <col min="1261" max="1261" width="15.69921875" style="2" customWidth="1"/>
    <col min="1262" max="1262" width="1.3984375" style="2" customWidth="1"/>
    <col min="1263" max="1263" width="16.3984375" style="2" bestFit="1" customWidth="1"/>
    <col min="1264" max="1264" width="1.09765625" style="2" customWidth="1"/>
    <col min="1265" max="1265" width="16.3984375" style="2" customWidth="1"/>
    <col min="1266" max="1512" width="10.09765625" style="2"/>
    <col min="1513" max="1513" width="3" style="2" customWidth="1"/>
    <col min="1514" max="1514" width="54.09765625" style="2" customWidth="1"/>
    <col min="1515" max="1515" width="16.3984375" style="2" bestFit="1" customWidth="1"/>
    <col min="1516" max="1516" width="1.09765625" style="2" customWidth="1"/>
    <col min="1517" max="1517" width="15.69921875" style="2" customWidth="1"/>
    <col min="1518" max="1518" width="1.3984375" style="2" customWidth="1"/>
    <col min="1519" max="1519" width="16.3984375" style="2" bestFit="1" customWidth="1"/>
    <col min="1520" max="1520" width="1.09765625" style="2" customWidth="1"/>
    <col min="1521" max="1521" width="16.3984375" style="2" customWidth="1"/>
    <col min="1522" max="1768" width="10.09765625" style="2"/>
    <col min="1769" max="1769" width="3" style="2" customWidth="1"/>
    <col min="1770" max="1770" width="54.09765625" style="2" customWidth="1"/>
    <col min="1771" max="1771" width="16.3984375" style="2" bestFit="1" customWidth="1"/>
    <col min="1772" max="1772" width="1.09765625" style="2" customWidth="1"/>
    <col min="1773" max="1773" width="15.69921875" style="2" customWidth="1"/>
    <col min="1774" max="1774" width="1.3984375" style="2" customWidth="1"/>
    <col min="1775" max="1775" width="16.3984375" style="2" bestFit="1" customWidth="1"/>
    <col min="1776" max="1776" width="1.09765625" style="2" customWidth="1"/>
    <col min="1777" max="1777" width="16.3984375" style="2" customWidth="1"/>
    <col min="1778" max="2024" width="10.09765625" style="2"/>
    <col min="2025" max="2025" width="3" style="2" customWidth="1"/>
    <col min="2026" max="2026" width="54.09765625" style="2" customWidth="1"/>
    <col min="2027" max="2027" width="16.3984375" style="2" bestFit="1" customWidth="1"/>
    <col min="2028" max="2028" width="1.09765625" style="2" customWidth="1"/>
    <col min="2029" max="2029" width="15.69921875" style="2" customWidth="1"/>
    <col min="2030" max="2030" width="1.3984375" style="2" customWidth="1"/>
    <col min="2031" max="2031" width="16.3984375" style="2" bestFit="1" customWidth="1"/>
    <col min="2032" max="2032" width="1.09765625" style="2" customWidth="1"/>
    <col min="2033" max="2033" width="16.3984375" style="2" customWidth="1"/>
    <col min="2034" max="2280" width="10.09765625" style="2"/>
    <col min="2281" max="2281" width="3" style="2" customWidth="1"/>
    <col min="2282" max="2282" width="54.09765625" style="2" customWidth="1"/>
    <col min="2283" max="2283" width="16.3984375" style="2" bestFit="1" customWidth="1"/>
    <col min="2284" max="2284" width="1.09765625" style="2" customWidth="1"/>
    <col min="2285" max="2285" width="15.69921875" style="2" customWidth="1"/>
    <col min="2286" max="2286" width="1.3984375" style="2" customWidth="1"/>
    <col min="2287" max="2287" width="16.3984375" style="2" bestFit="1" customWidth="1"/>
    <col min="2288" max="2288" width="1.09765625" style="2" customWidth="1"/>
    <col min="2289" max="2289" width="16.3984375" style="2" customWidth="1"/>
    <col min="2290" max="2536" width="10.09765625" style="2"/>
    <col min="2537" max="2537" width="3" style="2" customWidth="1"/>
    <col min="2538" max="2538" width="54.09765625" style="2" customWidth="1"/>
    <col min="2539" max="2539" width="16.3984375" style="2" bestFit="1" customWidth="1"/>
    <col min="2540" max="2540" width="1.09765625" style="2" customWidth="1"/>
    <col min="2541" max="2541" width="15.69921875" style="2" customWidth="1"/>
    <col min="2542" max="2542" width="1.3984375" style="2" customWidth="1"/>
    <col min="2543" max="2543" width="16.3984375" style="2" bestFit="1" customWidth="1"/>
    <col min="2544" max="2544" width="1.09765625" style="2" customWidth="1"/>
    <col min="2545" max="2545" width="16.3984375" style="2" customWidth="1"/>
    <col min="2546" max="2792" width="10.09765625" style="2"/>
    <col min="2793" max="2793" width="3" style="2" customWidth="1"/>
    <col min="2794" max="2794" width="54.09765625" style="2" customWidth="1"/>
    <col min="2795" max="2795" width="16.3984375" style="2" bestFit="1" customWidth="1"/>
    <col min="2796" max="2796" width="1.09765625" style="2" customWidth="1"/>
    <col min="2797" max="2797" width="15.69921875" style="2" customWidth="1"/>
    <col min="2798" max="2798" width="1.3984375" style="2" customWidth="1"/>
    <col min="2799" max="2799" width="16.3984375" style="2" bestFit="1" customWidth="1"/>
    <col min="2800" max="2800" width="1.09765625" style="2" customWidth="1"/>
    <col min="2801" max="2801" width="16.3984375" style="2" customWidth="1"/>
    <col min="2802" max="3048" width="10.09765625" style="2"/>
    <col min="3049" max="3049" width="3" style="2" customWidth="1"/>
    <col min="3050" max="3050" width="54.09765625" style="2" customWidth="1"/>
    <col min="3051" max="3051" width="16.3984375" style="2" bestFit="1" customWidth="1"/>
    <col min="3052" max="3052" width="1.09765625" style="2" customWidth="1"/>
    <col min="3053" max="3053" width="15.69921875" style="2" customWidth="1"/>
    <col min="3054" max="3054" width="1.3984375" style="2" customWidth="1"/>
    <col min="3055" max="3055" width="16.3984375" style="2" bestFit="1" customWidth="1"/>
    <col min="3056" max="3056" width="1.09765625" style="2" customWidth="1"/>
    <col min="3057" max="3057" width="16.3984375" style="2" customWidth="1"/>
    <col min="3058" max="3304" width="10.09765625" style="2"/>
    <col min="3305" max="3305" width="3" style="2" customWidth="1"/>
    <col min="3306" max="3306" width="54.09765625" style="2" customWidth="1"/>
    <col min="3307" max="3307" width="16.3984375" style="2" bestFit="1" customWidth="1"/>
    <col min="3308" max="3308" width="1.09765625" style="2" customWidth="1"/>
    <col min="3309" max="3309" width="15.69921875" style="2" customWidth="1"/>
    <col min="3310" max="3310" width="1.3984375" style="2" customWidth="1"/>
    <col min="3311" max="3311" width="16.3984375" style="2" bestFit="1" customWidth="1"/>
    <col min="3312" max="3312" width="1.09765625" style="2" customWidth="1"/>
    <col min="3313" max="3313" width="16.3984375" style="2" customWidth="1"/>
    <col min="3314" max="3560" width="10.09765625" style="2"/>
    <col min="3561" max="3561" width="3" style="2" customWidth="1"/>
    <col min="3562" max="3562" width="54.09765625" style="2" customWidth="1"/>
    <col min="3563" max="3563" width="16.3984375" style="2" bestFit="1" customWidth="1"/>
    <col min="3564" max="3564" width="1.09765625" style="2" customWidth="1"/>
    <col min="3565" max="3565" width="15.69921875" style="2" customWidth="1"/>
    <col min="3566" max="3566" width="1.3984375" style="2" customWidth="1"/>
    <col min="3567" max="3567" width="16.3984375" style="2" bestFit="1" customWidth="1"/>
    <col min="3568" max="3568" width="1.09765625" style="2" customWidth="1"/>
    <col min="3569" max="3569" width="16.3984375" style="2" customWidth="1"/>
    <col min="3570" max="3816" width="10.09765625" style="2"/>
    <col min="3817" max="3817" width="3" style="2" customWidth="1"/>
    <col min="3818" max="3818" width="54.09765625" style="2" customWidth="1"/>
    <col min="3819" max="3819" width="16.3984375" style="2" bestFit="1" customWidth="1"/>
    <col min="3820" max="3820" width="1.09765625" style="2" customWidth="1"/>
    <col min="3821" max="3821" width="15.69921875" style="2" customWidth="1"/>
    <col min="3822" max="3822" width="1.3984375" style="2" customWidth="1"/>
    <col min="3823" max="3823" width="16.3984375" style="2" bestFit="1" customWidth="1"/>
    <col min="3824" max="3824" width="1.09765625" style="2" customWidth="1"/>
    <col min="3825" max="3825" width="16.3984375" style="2" customWidth="1"/>
    <col min="3826" max="4072" width="10.09765625" style="2"/>
    <col min="4073" max="4073" width="3" style="2" customWidth="1"/>
    <col min="4074" max="4074" width="54.09765625" style="2" customWidth="1"/>
    <col min="4075" max="4075" width="16.3984375" style="2" bestFit="1" customWidth="1"/>
    <col min="4076" max="4076" width="1.09765625" style="2" customWidth="1"/>
    <col min="4077" max="4077" width="15.69921875" style="2" customWidth="1"/>
    <col min="4078" max="4078" width="1.3984375" style="2" customWidth="1"/>
    <col min="4079" max="4079" width="16.3984375" style="2" bestFit="1" customWidth="1"/>
    <col min="4080" max="4080" width="1.09765625" style="2" customWidth="1"/>
    <col min="4081" max="4081" width="16.3984375" style="2" customWidth="1"/>
    <col min="4082" max="4328" width="10.09765625" style="2"/>
    <col min="4329" max="4329" width="3" style="2" customWidth="1"/>
    <col min="4330" max="4330" width="54.09765625" style="2" customWidth="1"/>
    <col min="4331" max="4331" width="16.3984375" style="2" bestFit="1" customWidth="1"/>
    <col min="4332" max="4332" width="1.09765625" style="2" customWidth="1"/>
    <col min="4333" max="4333" width="15.69921875" style="2" customWidth="1"/>
    <col min="4334" max="4334" width="1.3984375" style="2" customWidth="1"/>
    <col min="4335" max="4335" width="16.3984375" style="2" bestFit="1" customWidth="1"/>
    <col min="4336" max="4336" width="1.09765625" style="2" customWidth="1"/>
    <col min="4337" max="4337" width="16.3984375" style="2" customWidth="1"/>
    <col min="4338" max="4584" width="10.09765625" style="2"/>
    <col min="4585" max="4585" width="3" style="2" customWidth="1"/>
    <col min="4586" max="4586" width="54.09765625" style="2" customWidth="1"/>
    <col min="4587" max="4587" width="16.3984375" style="2" bestFit="1" customWidth="1"/>
    <col min="4588" max="4588" width="1.09765625" style="2" customWidth="1"/>
    <col min="4589" max="4589" width="15.69921875" style="2" customWidth="1"/>
    <col min="4590" max="4590" width="1.3984375" style="2" customWidth="1"/>
    <col min="4591" max="4591" width="16.3984375" style="2" bestFit="1" customWidth="1"/>
    <col min="4592" max="4592" width="1.09765625" style="2" customWidth="1"/>
    <col min="4593" max="4593" width="16.3984375" style="2" customWidth="1"/>
    <col min="4594" max="4840" width="10.09765625" style="2"/>
    <col min="4841" max="4841" width="3" style="2" customWidth="1"/>
    <col min="4842" max="4842" width="54.09765625" style="2" customWidth="1"/>
    <col min="4843" max="4843" width="16.3984375" style="2" bestFit="1" customWidth="1"/>
    <col min="4844" max="4844" width="1.09765625" style="2" customWidth="1"/>
    <col min="4845" max="4845" width="15.69921875" style="2" customWidth="1"/>
    <col min="4846" max="4846" width="1.3984375" style="2" customWidth="1"/>
    <col min="4847" max="4847" width="16.3984375" style="2" bestFit="1" customWidth="1"/>
    <col min="4848" max="4848" width="1.09765625" style="2" customWidth="1"/>
    <col min="4849" max="4849" width="16.3984375" style="2" customWidth="1"/>
    <col min="4850" max="5096" width="10.09765625" style="2"/>
    <col min="5097" max="5097" width="3" style="2" customWidth="1"/>
    <col min="5098" max="5098" width="54.09765625" style="2" customWidth="1"/>
    <col min="5099" max="5099" width="16.3984375" style="2" bestFit="1" customWidth="1"/>
    <col min="5100" max="5100" width="1.09765625" style="2" customWidth="1"/>
    <col min="5101" max="5101" width="15.69921875" style="2" customWidth="1"/>
    <col min="5102" max="5102" width="1.3984375" style="2" customWidth="1"/>
    <col min="5103" max="5103" width="16.3984375" style="2" bestFit="1" customWidth="1"/>
    <col min="5104" max="5104" width="1.09765625" style="2" customWidth="1"/>
    <col min="5105" max="5105" width="16.3984375" style="2" customWidth="1"/>
    <col min="5106" max="5352" width="10.09765625" style="2"/>
    <col min="5353" max="5353" width="3" style="2" customWidth="1"/>
    <col min="5354" max="5354" width="54.09765625" style="2" customWidth="1"/>
    <col min="5355" max="5355" width="16.3984375" style="2" bestFit="1" customWidth="1"/>
    <col min="5356" max="5356" width="1.09765625" style="2" customWidth="1"/>
    <col min="5357" max="5357" width="15.69921875" style="2" customWidth="1"/>
    <col min="5358" max="5358" width="1.3984375" style="2" customWidth="1"/>
    <col min="5359" max="5359" width="16.3984375" style="2" bestFit="1" customWidth="1"/>
    <col min="5360" max="5360" width="1.09765625" style="2" customWidth="1"/>
    <col min="5361" max="5361" width="16.3984375" style="2" customWidth="1"/>
    <col min="5362" max="5608" width="10.09765625" style="2"/>
    <col min="5609" max="5609" width="3" style="2" customWidth="1"/>
    <col min="5610" max="5610" width="54.09765625" style="2" customWidth="1"/>
    <col min="5611" max="5611" width="16.3984375" style="2" bestFit="1" customWidth="1"/>
    <col min="5612" max="5612" width="1.09765625" style="2" customWidth="1"/>
    <col min="5613" max="5613" width="15.69921875" style="2" customWidth="1"/>
    <col min="5614" max="5614" width="1.3984375" style="2" customWidth="1"/>
    <col min="5615" max="5615" width="16.3984375" style="2" bestFit="1" customWidth="1"/>
    <col min="5616" max="5616" width="1.09765625" style="2" customWidth="1"/>
    <col min="5617" max="5617" width="16.3984375" style="2" customWidth="1"/>
    <col min="5618" max="5864" width="10.09765625" style="2"/>
    <col min="5865" max="5865" width="3" style="2" customWidth="1"/>
    <col min="5866" max="5866" width="54.09765625" style="2" customWidth="1"/>
    <col min="5867" max="5867" width="16.3984375" style="2" bestFit="1" customWidth="1"/>
    <col min="5868" max="5868" width="1.09765625" style="2" customWidth="1"/>
    <col min="5869" max="5869" width="15.69921875" style="2" customWidth="1"/>
    <col min="5870" max="5870" width="1.3984375" style="2" customWidth="1"/>
    <col min="5871" max="5871" width="16.3984375" style="2" bestFit="1" customWidth="1"/>
    <col min="5872" max="5872" width="1.09765625" style="2" customWidth="1"/>
    <col min="5873" max="5873" width="16.3984375" style="2" customWidth="1"/>
    <col min="5874" max="6120" width="10.09765625" style="2"/>
    <col min="6121" max="6121" width="3" style="2" customWidth="1"/>
    <col min="6122" max="6122" width="54.09765625" style="2" customWidth="1"/>
    <col min="6123" max="6123" width="16.3984375" style="2" bestFit="1" customWidth="1"/>
    <col min="6124" max="6124" width="1.09765625" style="2" customWidth="1"/>
    <col min="6125" max="6125" width="15.69921875" style="2" customWidth="1"/>
    <col min="6126" max="6126" width="1.3984375" style="2" customWidth="1"/>
    <col min="6127" max="6127" width="16.3984375" style="2" bestFit="1" customWidth="1"/>
    <col min="6128" max="6128" width="1.09765625" style="2" customWidth="1"/>
    <col min="6129" max="6129" width="16.3984375" style="2" customWidth="1"/>
    <col min="6130" max="6376" width="10.09765625" style="2"/>
    <col min="6377" max="6377" width="3" style="2" customWidth="1"/>
    <col min="6378" max="6378" width="54.09765625" style="2" customWidth="1"/>
    <col min="6379" max="6379" width="16.3984375" style="2" bestFit="1" customWidth="1"/>
    <col min="6380" max="6380" width="1.09765625" style="2" customWidth="1"/>
    <col min="6381" max="6381" width="15.69921875" style="2" customWidth="1"/>
    <col min="6382" max="6382" width="1.3984375" style="2" customWidth="1"/>
    <col min="6383" max="6383" width="16.3984375" style="2" bestFit="1" customWidth="1"/>
    <col min="6384" max="6384" width="1.09765625" style="2" customWidth="1"/>
    <col min="6385" max="6385" width="16.3984375" style="2" customWidth="1"/>
    <col min="6386" max="6632" width="10.09765625" style="2"/>
    <col min="6633" max="6633" width="3" style="2" customWidth="1"/>
    <col min="6634" max="6634" width="54.09765625" style="2" customWidth="1"/>
    <col min="6635" max="6635" width="16.3984375" style="2" bestFit="1" customWidth="1"/>
    <col min="6636" max="6636" width="1.09765625" style="2" customWidth="1"/>
    <col min="6637" max="6637" width="15.69921875" style="2" customWidth="1"/>
    <col min="6638" max="6638" width="1.3984375" style="2" customWidth="1"/>
    <col min="6639" max="6639" width="16.3984375" style="2" bestFit="1" customWidth="1"/>
    <col min="6640" max="6640" width="1.09765625" style="2" customWidth="1"/>
    <col min="6641" max="6641" width="16.3984375" style="2" customWidth="1"/>
    <col min="6642" max="6888" width="10.09765625" style="2"/>
    <col min="6889" max="6889" width="3" style="2" customWidth="1"/>
    <col min="6890" max="6890" width="54.09765625" style="2" customWidth="1"/>
    <col min="6891" max="6891" width="16.3984375" style="2" bestFit="1" customWidth="1"/>
    <col min="6892" max="6892" width="1.09765625" style="2" customWidth="1"/>
    <col min="6893" max="6893" width="15.69921875" style="2" customWidth="1"/>
    <col min="6894" max="6894" width="1.3984375" style="2" customWidth="1"/>
    <col min="6895" max="6895" width="16.3984375" style="2" bestFit="1" customWidth="1"/>
    <col min="6896" max="6896" width="1.09765625" style="2" customWidth="1"/>
    <col min="6897" max="6897" width="16.3984375" style="2" customWidth="1"/>
    <col min="6898" max="7144" width="10.09765625" style="2"/>
    <col min="7145" max="7145" width="3" style="2" customWidth="1"/>
    <col min="7146" max="7146" width="54.09765625" style="2" customWidth="1"/>
    <col min="7147" max="7147" width="16.3984375" style="2" bestFit="1" customWidth="1"/>
    <col min="7148" max="7148" width="1.09765625" style="2" customWidth="1"/>
    <col min="7149" max="7149" width="15.69921875" style="2" customWidth="1"/>
    <col min="7150" max="7150" width="1.3984375" style="2" customWidth="1"/>
    <col min="7151" max="7151" width="16.3984375" style="2" bestFit="1" customWidth="1"/>
    <col min="7152" max="7152" width="1.09765625" style="2" customWidth="1"/>
    <col min="7153" max="7153" width="16.3984375" style="2" customWidth="1"/>
    <col min="7154" max="7400" width="10.09765625" style="2"/>
    <col min="7401" max="7401" width="3" style="2" customWidth="1"/>
    <col min="7402" max="7402" width="54.09765625" style="2" customWidth="1"/>
    <col min="7403" max="7403" width="16.3984375" style="2" bestFit="1" customWidth="1"/>
    <col min="7404" max="7404" width="1.09765625" style="2" customWidth="1"/>
    <col min="7405" max="7405" width="15.69921875" style="2" customWidth="1"/>
    <col min="7406" max="7406" width="1.3984375" style="2" customWidth="1"/>
    <col min="7407" max="7407" width="16.3984375" style="2" bestFit="1" customWidth="1"/>
    <col min="7408" max="7408" width="1.09765625" style="2" customWidth="1"/>
    <col min="7409" max="7409" width="16.3984375" style="2" customWidth="1"/>
    <col min="7410" max="7656" width="10.09765625" style="2"/>
    <col min="7657" max="7657" width="3" style="2" customWidth="1"/>
    <col min="7658" max="7658" width="54.09765625" style="2" customWidth="1"/>
    <col min="7659" max="7659" width="16.3984375" style="2" bestFit="1" customWidth="1"/>
    <col min="7660" max="7660" width="1.09765625" style="2" customWidth="1"/>
    <col min="7661" max="7661" width="15.69921875" style="2" customWidth="1"/>
    <col min="7662" max="7662" width="1.3984375" style="2" customWidth="1"/>
    <col min="7663" max="7663" width="16.3984375" style="2" bestFit="1" customWidth="1"/>
    <col min="7664" max="7664" width="1.09765625" style="2" customWidth="1"/>
    <col min="7665" max="7665" width="16.3984375" style="2" customWidth="1"/>
    <col min="7666" max="7912" width="10.09765625" style="2"/>
    <col min="7913" max="7913" width="3" style="2" customWidth="1"/>
    <col min="7914" max="7914" width="54.09765625" style="2" customWidth="1"/>
    <col min="7915" max="7915" width="16.3984375" style="2" bestFit="1" customWidth="1"/>
    <col min="7916" max="7916" width="1.09765625" style="2" customWidth="1"/>
    <col min="7917" max="7917" width="15.69921875" style="2" customWidth="1"/>
    <col min="7918" max="7918" width="1.3984375" style="2" customWidth="1"/>
    <col min="7919" max="7919" width="16.3984375" style="2" bestFit="1" customWidth="1"/>
    <col min="7920" max="7920" width="1.09765625" style="2" customWidth="1"/>
    <col min="7921" max="7921" width="16.3984375" style="2" customWidth="1"/>
    <col min="7922" max="8168" width="10.09765625" style="2"/>
    <col min="8169" max="8169" width="3" style="2" customWidth="1"/>
    <col min="8170" max="8170" width="54.09765625" style="2" customWidth="1"/>
    <col min="8171" max="8171" width="16.3984375" style="2" bestFit="1" customWidth="1"/>
    <col min="8172" max="8172" width="1.09765625" style="2" customWidth="1"/>
    <col min="8173" max="8173" width="15.69921875" style="2" customWidth="1"/>
    <col min="8174" max="8174" width="1.3984375" style="2" customWidth="1"/>
    <col min="8175" max="8175" width="16.3984375" style="2" bestFit="1" customWidth="1"/>
    <col min="8176" max="8176" width="1.09765625" style="2" customWidth="1"/>
    <col min="8177" max="8177" width="16.3984375" style="2" customWidth="1"/>
    <col min="8178" max="8424" width="10.09765625" style="2"/>
    <col min="8425" max="8425" width="3" style="2" customWidth="1"/>
    <col min="8426" max="8426" width="54.09765625" style="2" customWidth="1"/>
    <col min="8427" max="8427" width="16.3984375" style="2" bestFit="1" customWidth="1"/>
    <col min="8428" max="8428" width="1.09765625" style="2" customWidth="1"/>
    <col min="8429" max="8429" width="15.69921875" style="2" customWidth="1"/>
    <col min="8430" max="8430" width="1.3984375" style="2" customWidth="1"/>
    <col min="8431" max="8431" width="16.3984375" style="2" bestFit="1" customWidth="1"/>
    <col min="8432" max="8432" width="1.09765625" style="2" customWidth="1"/>
    <col min="8433" max="8433" width="16.3984375" style="2" customWidth="1"/>
    <col min="8434" max="8680" width="10.09765625" style="2"/>
    <col min="8681" max="8681" width="3" style="2" customWidth="1"/>
    <col min="8682" max="8682" width="54.09765625" style="2" customWidth="1"/>
    <col min="8683" max="8683" width="16.3984375" style="2" bestFit="1" customWidth="1"/>
    <col min="8684" max="8684" width="1.09765625" style="2" customWidth="1"/>
    <col min="8685" max="8685" width="15.69921875" style="2" customWidth="1"/>
    <col min="8686" max="8686" width="1.3984375" style="2" customWidth="1"/>
    <col min="8687" max="8687" width="16.3984375" style="2" bestFit="1" customWidth="1"/>
    <col min="8688" max="8688" width="1.09765625" style="2" customWidth="1"/>
    <col min="8689" max="8689" width="16.3984375" style="2" customWidth="1"/>
    <col min="8690" max="8936" width="10.09765625" style="2"/>
    <col min="8937" max="8937" width="3" style="2" customWidth="1"/>
    <col min="8938" max="8938" width="54.09765625" style="2" customWidth="1"/>
    <col min="8939" max="8939" width="16.3984375" style="2" bestFit="1" customWidth="1"/>
    <col min="8940" max="8940" width="1.09765625" style="2" customWidth="1"/>
    <col min="8941" max="8941" width="15.69921875" style="2" customWidth="1"/>
    <col min="8942" max="8942" width="1.3984375" style="2" customWidth="1"/>
    <col min="8943" max="8943" width="16.3984375" style="2" bestFit="1" customWidth="1"/>
    <col min="8944" max="8944" width="1.09765625" style="2" customWidth="1"/>
    <col min="8945" max="8945" width="16.3984375" style="2" customWidth="1"/>
    <col min="8946" max="9192" width="10.09765625" style="2"/>
    <col min="9193" max="9193" width="3" style="2" customWidth="1"/>
    <col min="9194" max="9194" width="54.09765625" style="2" customWidth="1"/>
    <col min="9195" max="9195" width="16.3984375" style="2" bestFit="1" customWidth="1"/>
    <col min="9196" max="9196" width="1.09765625" style="2" customWidth="1"/>
    <col min="9197" max="9197" width="15.69921875" style="2" customWidth="1"/>
    <col min="9198" max="9198" width="1.3984375" style="2" customWidth="1"/>
    <col min="9199" max="9199" width="16.3984375" style="2" bestFit="1" customWidth="1"/>
    <col min="9200" max="9200" width="1.09765625" style="2" customWidth="1"/>
    <col min="9201" max="9201" width="16.3984375" style="2" customWidth="1"/>
    <col min="9202" max="9448" width="10.09765625" style="2"/>
    <col min="9449" max="9449" width="3" style="2" customWidth="1"/>
    <col min="9450" max="9450" width="54.09765625" style="2" customWidth="1"/>
    <col min="9451" max="9451" width="16.3984375" style="2" bestFit="1" customWidth="1"/>
    <col min="9452" max="9452" width="1.09765625" style="2" customWidth="1"/>
    <col min="9453" max="9453" width="15.69921875" style="2" customWidth="1"/>
    <col min="9454" max="9454" width="1.3984375" style="2" customWidth="1"/>
    <col min="9455" max="9455" width="16.3984375" style="2" bestFit="1" customWidth="1"/>
    <col min="9456" max="9456" width="1.09765625" style="2" customWidth="1"/>
    <col min="9457" max="9457" width="16.3984375" style="2" customWidth="1"/>
    <col min="9458" max="9704" width="10.09765625" style="2"/>
    <col min="9705" max="9705" width="3" style="2" customWidth="1"/>
    <col min="9706" max="9706" width="54.09765625" style="2" customWidth="1"/>
    <col min="9707" max="9707" width="16.3984375" style="2" bestFit="1" customWidth="1"/>
    <col min="9708" max="9708" width="1.09765625" style="2" customWidth="1"/>
    <col min="9709" max="9709" width="15.69921875" style="2" customWidth="1"/>
    <col min="9710" max="9710" width="1.3984375" style="2" customWidth="1"/>
    <col min="9711" max="9711" width="16.3984375" style="2" bestFit="1" customWidth="1"/>
    <col min="9712" max="9712" width="1.09765625" style="2" customWidth="1"/>
    <col min="9713" max="9713" width="16.3984375" style="2" customWidth="1"/>
    <col min="9714" max="9960" width="10.09765625" style="2"/>
    <col min="9961" max="9961" width="3" style="2" customWidth="1"/>
    <col min="9962" max="9962" width="54.09765625" style="2" customWidth="1"/>
    <col min="9963" max="9963" width="16.3984375" style="2" bestFit="1" customWidth="1"/>
    <col min="9964" max="9964" width="1.09765625" style="2" customWidth="1"/>
    <col min="9965" max="9965" width="15.69921875" style="2" customWidth="1"/>
    <col min="9966" max="9966" width="1.3984375" style="2" customWidth="1"/>
    <col min="9967" max="9967" width="16.3984375" style="2" bestFit="1" customWidth="1"/>
    <col min="9968" max="9968" width="1.09765625" style="2" customWidth="1"/>
    <col min="9969" max="9969" width="16.3984375" style="2" customWidth="1"/>
    <col min="9970" max="10216" width="10.09765625" style="2"/>
    <col min="10217" max="10217" width="3" style="2" customWidth="1"/>
    <col min="10218" max="10218" width="54.09765625" style="2" customWidth="1"/>
    <col min="10219" max="10219" width="16.3984375" style="2" bestFit="1" customWidth="1"/>
    <col min="10220" max="10220" width="1.09765625" style="2" customWidth="1"/>
    <col min="10221" max="10221" width="15.69921875" style="2" customWidth="1"/>
    <col min="10222" max="10222" width="1.3984375" style="2" customWidth="1"/>
    <col min="10223" max="10223" width="16.3984375" style="2" bestFit="1" customWidth="1"/>
    <col min="10224" max="10224" width="1.09765625" style="2" customWidth="1"/>
    <col min="10225" max="10225" width="16.3984375" style="2" customWidth="1"/>
    <col min="10226" max="10472" width="10.09765625" style="2"/>
    <col min="10473" max="10473" width="3" style="2" customWidth="1"/>
    <col min="10474" max="10474" width="54.09765625" style="2" customWidth="1"/>
    <col min="10475" max="10475" width="16.3984375" style="2" bestFit="1" customWidth="1"/>
    <col min="10476" max="10476" width="1.09765625" style="2" customWidth="1"/>
    <col min="10477" max="10477" width="15.69921875" style="2" customWidth="1"/>
    <col min="10478" max="10478" width="1.3984375" style="2" customWidth="1"/>
    <col min="10479" max="10479" width="16.3984375" style="2" bestFit="1" customWidth="1"/>
    <col min="10480" max="10480" width="1.09765625" style="2" customWidth="1"/>
    <col min="10481" max="10481" width="16.3984375" style="2" customWidth="1"/>
    <col min="10482" max="10728" width="10.09765625" style="2"/>
    <col min="10729" max="10729" width="3" style="2" customWidth="1"/>
    <col min="10730" max="10730" width="54.09765625" style="2" customWidth="1"/>
    <col min="10731" max="10731" width="16.3984375" style="2" bestFit="1" customWidth="1"/>
    <col min="10732" max="10732" width="1.09765625" style="2" customWidth="1"/>
    <col min="10733" max="10733" width="15.69921875" style="2" customWidth="1"/>
    <col min="10734" max="10734" width="1.3984375" style="2" customWidth="1"/>
    <col min="10735" max="10735" width="16.3984375" style="2" bestFit="1" customWidth="1"/>
    <col min="10736" max="10736" width="1.09765625" style="2" customWidth="1"/>
    <col min="10737" max="10737" width="16.3984375" style="2" customWidth="1"/>
    <col min="10738" max="10984" width="10.09765625" style="2"/>
    <col min="10985" max="10985" width="3" style="2" customWidth="1"/>
    <col min="10986" max="10986" width="54.09765625" style="2" customWidth="1"/>
    <col min="10987" max="10987" width="16.3984375" style="2" bestFit="1" customWidth="1"/>
    <col min="10988" max="10988" width="1.09765625" style="2" customWidth="1"/>
    <col min="10989" max="10989" width="15.69921875" style="2" customWidth="1"/>
    <col min="10990" max="10990" width="1.3984375" style="2" customWidth="1"/>
    <col min="10991" max="10991" width="16.3984375" style="2" bestFit="1" customWidth="1"/>
    <col min="10992" max="10992" width="1.09765625" style="2" customWidth="1"/>
    <col min="10993" max="10993" width="16.3984375" style="2" customWidth="1"/>
    <col min="10994" max="11240" width="10.09765625" style="2"/>
    <col min="11241" max="11241" width="3" style="2" customWidth="1"/>
    <col min="11242" max="11242" width="54.09765625" style="2" customWidth="1"/>
    <col min="11243" max="11243" width="16.3984375" style="2" bestFit="1" customWidth="1"/>
    <col min="11244" max="11244" width="1.09765625" style="2" customWidth="1"/>
    <col min="11245" max="11245" width="15.69921875" style="2" customWidth="1"/>
    <col min="11246" max="11246" width="1.3984375" style="2" customWidth="1"/>
    <col min="11247" max="11247" width="16.3984375" style="2" bestFit="1" customWidth="1"/>
    <col min="11248" max="11248" width="1.09765625" style="2" customWidth="1"/>
    <col min="11249" max="11249" width="16.3984375" style="2" customWidth="1"/>
    <col min="11250" max="11496" width="10.09765625" style="2"/>
    <col min="11497" max="11497" width="3" style="2" customWidth="1"/>
    <col min="11498" max="11498" width="54.09765625" style="2" customWidth="1"/>
    <col min="11499" max="11499" width="16.3984375" style="2" bestFit="1" customWidth="1"/>
    <col min="11500" max="11500" width="1.09765625" style="2" customWidth="1"/>
    <col min="11501" max="11501" width="15.69921875" style="2" customWidth="1"/>
    <col min="11502" max="11502" width="1.3984375" style="2" customWidth="1"/>
    <col min="11503" max="11503" width="16.3984375" style="2" bestFit="1" customWidth="1"/>
    <col min="11504" max="11504" width="1.09765625" style="2" customWidth="1"/>
    <col min="11505" max="11505" width="16.3984375" style="2" customWidth="1"/>
    <col min="11506" max="11752" width="10.09765625" style="2"/>
    <col min="11753" max="11753" width="3" style="2" customWidth="1"/>
    <col min="11754" max="11754" width="54.09765625" style="2" customWidth="1"/>
    <col min="11755" max="11755" width="16.3984375" style="2" bestFit="1" customWidth="1"/>
    <col min="11756" max="11756" width="1.09765625" style="2" customWidth="1"/>
    <col min="11757" max="11757" width="15.69921875" style="2" customWidth="1"/>
    <col min="11758" max="11758" width="1.3984375" style="2" customWidth="1"/>
    <col min="11759" max="11759" width="16.3984375" style="2" bestFit="1" customWidth="1"/>
    <col min="11760" max="11760" width="1.09765625" style="2" customWidth="1"/>
    <col min="11761" max="11761" width="16.3984375" style="2" customWidth="1"/>
    <col min="11762" max="12008" width="10.09765625" style="2"/>
    <col min="12009" max="12009" width="3" style="2" customWidth="1"/>
    <col min="12010" max="12010" width="54.09765625" style="2" customWidth="1"/>
    <col min="12011" max="12011" width="16.3984375" style="2" bestFit="1" customWidth="1"/>
    <col min="12012" max="12012" width="1.09765625" style="2" customWidth="1"/>
    <col min="12013" max="12013" width="15.69921875" style="2" customWidth="1"/>
    <col min="12014" max="12014" width="1.3984375" style="2" customWidth="1"/>
    <col min="12015" max="12015" width="16.3984375" style="2" bestFit="1" customWidth="1"/>
    <col min="12016" max="12016" width="1.09765625" style="2" customWidth="1"/>
    <col min="12017" max="12017" width="16.3984375" style="2" customWidth="1"/>
    <col min="12018" max="12264" width="10.09765625" style="2"/>
    <col min="12265" max="12265" width="3" style="2" customWidth="1"/>
    <col min="12266" max="12266" width="54.09765625" style="2" customWidth="1"/>
    <col min="12267" max="12267" width="16.3984375" style="2" bestFit="1" customWidth="1"/>
    <col min="12268" max="12268" width="1.09765625" style="2" customWidth="1"/>
    <col min="12269" max="12269" width="15.69921875" style="2" customWidth="1"/>
    <col min="12270" max="12270" width="1.3984375" style="2" customWidth="1"/>
    <col min="12271" max="12271" width="16.3984375" style="2" bestFit="1" customWidth="1"/>
    <col min="12272" max="12272" width="1.09765625" style="2" customWidth="1"/>
    <col min="12273" max="12273" width="16.3984375" style="2" customWidth="1"/>
    <col min="12274" max="12520" width="10.09765625" style="2"/>
    <col min="12521" max="12521" width="3" style="2" customWidth="1"/>
    <col min="12522" max="12522" width="54.09765625" style="2" customWidth="1"/>
    <col min="12523" max="12523" width="16.3984375" style="2" bestFit="1" customWidth="1"/>
    <col min="12524" max="12524" width="1.09765625" style="2" customWidth="1"/>
    <col min="12525" max="12525" width="15.69921875" style="2" customWidth="1"/>
    <col min="12526" max="12526" width="1.3984375" style="2" customWidth="1"/>
    <col min="12527" max="12527" width="16.3984375" style="2" bestFit="1" customWidth="1"/>
    <col min="12528" max="12528" width="1.09765625" style="2" customWidth="1"/>
    <col min="12529" max="12529" width="16.3984375" style="2" customWidth="1"/>
    <col min="12530" max="12776" width="10.09765625" style="2"/>
    <col min="12777" max="12777" width="3" style="2" customWidth="1"/>
    <col min="12778" max="12778" width="54.09765625" style="2" customWidth="1"/>
    <col min="12779" max="12779" width="16.3984375" style="2" bestFit="1" customWidth="1"/>
    <col min="12780" max="12780" width="1.09765625" style="2" customWidth="1"/>
    <col min="12781" max="12781" width="15.69921875" style="2" customWidth="1"/>
    <col min="12782" max="12782" width="1.3984375" style="2" customWidth="1"/>
    <col min="12783" max="12783" width="16.3984375" style="2" bestFit="1" customWidth="1"/>
    <col min="12784" max="12784" width="1.09765625" style="2" customWidth="1"/>
    <col min="12785" max="12785" width="16.3984375" style="2" customWidth="1"/>
    <col min="12786" max="13032" width="10.09765625" style="2"/>
    <col min="13033" max="13033" width="3" style="2" customWidth="1"/>
    <col min="13034" max="13034" width="54.09765625" style="2" customWidth="1"/>
    <col min="13035" max="13035" width="16.3984375" style="2" bestFit="1" customWidth="1"/>
    <col min="13036" max="13036" width="1.09765625" style="2" customWidth="1"/>
    <col min="13037" max="13037" width="15.69921875" style="2" customWidth="1"/>
    <col min="13038" max="13038" width="1.3984375" style="2" customWidth="1"/>
    <col min="13039" max="13039" width="16.3984375" style="2" bestFit="1" customWidth="1"/>
    <col min="13040" max="13040" width="1.09765625" style="2" customWidth="1"/>
    <col min="13041" max="13041" width="16.3984375" style="2" customWidth="1"/>
    <col min="13042" max="13288" width="10.09765625" style="2"/>
    <col min="13289" max="13289" width="3" style="2" customWidth="1"/>
    <col min="13290" max="13290" width="54.09765625" style="2" customWidth="1"/>
    <col min="13291" max="13291" width="16.3984375" style="2" bestFit="1" customWidth="1"/>
    <col min="13292" max="13292" width="1.09765625" style="2" customWidth="1"/>
    <col min="13293" max="13293" width="15.69921875" style="2" customWidth="1"/>
    <col min="13294" max="13294" width="1.3984375" style="2" customWidth="1"/>
    <col min="13295" max="13295" width="16.3984375" style="2" bestFit="1" customWidth="1"/>
    <col min="13296" max="13296" width="1.09765625" style="2" customWidth="1"/>
    <col min="13297" max="13297" width="16.3984375" style="2" customWidth="1"/>
    <col min="13298" max="13544" width="10.09765625" style="2"/>
    <col min="13545" max="13545" width="3" style="2" customWidth="1"/>
    <col min="13546" max="13546" width="54.09765625" style="2" customWidth="1"/>
    <col min="13547" max="13547" width="16.3984375" style="2" bestFit="1" customWidth="1"/>
    <col min="13548" max="13548" width="1.09765625" style="2" customWidth="1"/>
    <col min="13549" max="13549" width="15.69921875" style="2" customWidth="1"/>
    <col min="13550" max="13550" width="1.3984375" style="2" customWidth="1"/>
    <col min="13551" max="13551" width="16.3984375" style="2" bestFit="1" customWidth="1"/>
    <col min="13552" max="13552" width="1.09765625" style="2" customWidth="1"/>
    <col min="13553" max="13553" width="16.3984375" style="2" customWidth="1"/>
    <col min="13554" max="13800" width="10.09765625" style="2"/>
    <col min="13801" max="13801" width="3" style="2" customWidth="1"/>
    <col min="13802" max="13802" width="54.09765625" style="2" customWidth="1"/>
    <col min="13803" max="13803" width="16.3984375" style="2" bestFit="1" customWidth="1"/>
    <col min="13804" max="13804" width="1.09765625" style="2" customWidth="1"/>
    <col min="13805" max="13805" width="15.69921875" style="2" customWidth="1"/>
    <col min="13806" max="13806" width="1.3984375" style="2" customWidth="1"/>
    <col min="13807" max="13807" width="16.3984375" style="2" bestFit="1" customWidth="1"/>
    <col min="13808" max="13808" width="1.09765625" style="2" customWidth="1"/>
    <col min="13809" max="13809" width="16.3984375" style="2" customWidth="1"/>
    <col min="13810" max="14056" width="10.09765625" style="2"/>
    <col min="14057" max="14057" width="3" style="2" customWidth="1"/>
    <col min="14058" max="14058" width="54.09765625" style="2" customWidth="1"/>
    <col min="14059" max="14059" width="16.3984375" style="2" bestFit="1" customWidth="1"/>
    <col min="14060" max="14060" width="1.09765625" style="2" customWidth="1"/>
    <col min="14061" max="14061" width="15.69921875" style="2" customWidth="1"/>
    <col min="14062" max="14062" width="1.3984375" style="2" customWidth="1"/>
    <col min="14063" max="14063" width="16.3984375" style="2" bestFit="1" customWidth="1"/>
    <col min="14064" max="14064" width="1.09765625" style="2" customWidth="1"/>
    <col min="14065" max="14065" width="16.3984375" style="2" customWidth="1"/>
    <col min="14066" max="14312" width="10.09765625" style="2"/>
    <col min="14313" max="14313" width="3" style="2" customWidth="1"/>
    <col min="14314" max="14314" width="54.09765625" style="2" customWidth="1"/>
    <col min="14315" max="14315" width="16.3984375" style="2" bestFit="1" customWidth="1"/>
    <col min="14316" max="14316" width="1.09765625" style="2" customWidth="1"/>
    <col min="14317" max="14317" width="15.69921875" style="2" customWidth="1"/>
    <col min="14318" max="14318" width="1.3984375" style="2" customWidth="1"/>
    <col min="14319" max="14319" width="16.3984375" style="2" bestFit="1" customWidth="1"/>
    <col min="14320" max="14320" width="1.09765625" style="2" customWidth="1"/>
    <col min="14321" max="14321" width="16.3984375" style="2" customWidth="1"/>
    <col min="14322" max="14568" width="10.09765625" style="2"/>
    <col min="14569" max="14569" width="3" style="2" customWidth="1"/>
    <col min="14570" max="14570" width="54.09765625" style="2" customWidth="1"/>
    <col min="14571" max="14571" width="16.3984375" style="2" bestFit="1" customWidth="1"/>
    <col min="14572" max="14572" width="1.09765625" style="2" customWidth="1"/>
    <col min="14573" max="14573" width="15.69921875" style="2" customWidth="1"/>
    <col min="14574" max="14574" width="1.3984375" style="2" customWidth="1"/>
    <col min="14575" max="14575" width="16.3984375" style="2" bestFit="1" customWidth="1"/>
    <col min="14576" max="14576" width="1.09765625" style="2" customWidth="1"/>
    <col min="14577" max="14577" width="16.3984375" style="2" customWidth="1"/>
    <col min="14578" max="14824" width="10.09765625" style="2"/>
    <col min="14825" max="14825" width="3" style="2" customWidth="1"/>
    <col min="14826" max="14826" width="54.09765625" style="2" customWidth="1"/>
    <col min="14827" max="14827" width="16.3984375" style="2" bestFit="1" customWidth="1"/>
    <col min="14828" max="14828" width="1.09765625" style="2" customWidth="1"/>
    <col min="14829" max="14829" width="15.69921875" style="2" customWidth="1"/>
    <col min="14830" max="14830" width="1.3984375" style="2" customWidth="1"/>
    <col min="14831" max="14831" width="16.3984375" style="2" bestFit="1" customWidth="1"/>
    <col min="14832" max="14832" width="1.09765625" style="2" customWidth="1"/>
    <col min="14833" max="14833" width="16.3984375" style="2" customWidth="1"/>
    <col min="14834" max="15080" width="10.09765625" style="2"/>
    <col min="15081" max="15081" width="3" style="2" customWidth="1"/>
    <col min="15082" max="15082" width="54.09765625" style="2" customWidth="1"/>
    <col min="15083" max="15083" width="16.3984375" style="2" bestFit="1" customWidth="1"/>
    <col min="15084" max="15084" width="1.09765625" style="2" customWidth="1"/>
    <col min="15085" max="15085" width="15.69921875" style="2" customWidth="1"/>
    <col min="15086" max="15086" width="1.3984375" style="2" customWidth="1"/>
    <col min="15087" max="15087" width="16.3984375" style="2" bestFit="1" customWidth="1"/>
    <col min="15088" max="15088" width="1.09765625" style="2" customWidth="1"/>
    <col min="15089" max="15089" width="16.3984375" style="2" customWidth="1"/>
    <col min="15090" max="15336" width="10.09765625" style="2"/>
    <col min="15337" max="15337" width="3" style="2" customWidth="1"/>
    <col min="15338" max="15338" width="54.09765625" style="2" customWidth="1"/>
    <col min="15339" max="15339" width="16.3984375" style="2" bestFit="1" customWidth="1"/>
    <col min="15340" max="15340" width="1.09765625" style="2" customWidth="1"/>
    <col min="15341" max="15341" width="15.69921875" style="2" customWidth="1"/>
    <col min="15342" max="15342" width="1.3984375" style="2" customWidth="1"/>
    <col min="15343" max="15343" width="16.3984375" style="2" bestFit="1" customWidth="1"/>
    <col min="15344" max="15344" width="1.09765625" style="2" customWidth="1"/>
    <col min="15345" max="15345" width="16.3984375" style="2" customWidth="1"/>
    <col min="15346" max="15592" width="10.09765625" style="2"/>
    <col min="15593" max="15593" width="3" style="2" customWidth="1"/>
    <col min="15594" max="15594" width="54.09765625" style="2" customWidth="1"/>
    <col min="15595" max="15595" width="16.3984375" style="2" bestFit="1" customWidth="1"/>
    <col min="15596" max="15596" width="1.09765625" style="2" customWidth="1"/>
    <col min="15597" max="15597" width="15.69921875" style="2" customWidth="1"/>
    <col min="15598" max="15598" width="1.3984375" style="2" customWidth="1"/>
    <col min="15599" max="15599" width="16.3984375" style="2" bestFit="1" customWidth="1"/>
    <col min="15600" max="15600" width="1.09765625" style="2" customWidth="1"/>
    <col min="15601" max="15601" width="16.3984375" style="2" customWidth="1"/>
    <col min="15602" max="15848" width="10.09765625" style="2"/>
    <col min="15849" max="15849" width="3" style="2" customWidth="1"/>
    <col min="15850" max="15850" width="54.09765625" style="2" customWidth="1"/>
    <col min="15851" max="15851" width="16.3984375" style="2" bestFit="1" customWidth="1"/>
    <col min="15852" max="15852" width="1.09765625" style="2" customWidth="1"/>
    <col min="15853" max="15853" width="15.69921875" style="2" customWidth="1"/>
    <col min="15854" max="15854" width="1.3984375" style="2" customWidth="1"/>
    <col min="15855" max="15855" width="16.3984375" style="2" bestFit="1" customWidth="1"/>
    <col min="15856" max="15856" width="1.09765625" style="2" customWidth="1"/>
    <col min="15857" max="15857" width="16.3984375" style="2" customWidth="1"/>
    <col min="15858" max="16104" width="10.09765625" style="2"/>
    <col min="16105" max="16105" width="3" style="2" customWidth="1"/>
    <col min="16106" max="16106" width="54.09765625" style="2" customWidth="1"/>
    <col min="16107" max="16107" width="16.3984375" style="2" bestFit="1" customWidth="1"/>
    <col min="16108" max="16108" width="1.09765625" style="2" customWidth="1"/>
    <col min="16109" max="16109" width="15.69921875" style="2" customWidth="1"/>
    <col min="16110" max="16110" width="1.3984375" style="2" customWidth="1"/>
    <col min="16111" max="16111" width="16.3984375" style="2" bestFit="1" customWidth="1"/>
    <col min="16112" max="16112" width="1.09765625" style="2" customWidth="1"/>
    <col min="16113" max="16113" width="16.3984375" style="2" customWidth="1"/>
    <col min="16114" max="16384" width="10.09765625" style="2"/>
  </cols>
  <sheetData>
    <row r="1" spans="1:13" ht="23.25" customHeight="1">
      <c r="A1" s="77" t="str">
        <f>'EQ (T)'!A1</f>
        <v xml:space="preserve">DENTAL CORPORATION PUBLIC COMPANY LIMITED AND SUBSIDIARIES </v>
      </c>
    </row>
    <row r="2" spans="1:13" ht="23.25" customHeight="1">
      <c r="A2" s="77" t="s">
        <v>97</v>
      </c>
    </row>
    <row r="3" spans="1:13" ht="23.25" customHeight="1">
      <c r="A3" s="68" t="str">
        <f>+'PL 6M (T)'!A3</f>
        <v>FOR THE SIX-MONTH PERIOD ENDED JUNE 30, 2020 (UNAUDITED/REVIEWED ONLY)</v>
      </c>
    </row>
    <row r="4" spans="1:13" ht="23.25" customHeight="1">
      <c r="A4" s="68"/>
      <c r="G4" s="56"/>
      <c r="H4" s="56"/>
      <c r="I4" s="56"/>
      <c r="J4" s="56"/>
      <c r="K4" s="56"/>
      <c r="L4" s="56"/>
      <c r="M4" s="56"/>
    </row>
    <row r="5" spans="1:13" ht="23.25" customHeight="1">
      <c r="G5" s="167" t="s">
        <v>9</v>
      </c>
      <c r="H5" s="167"/>
      <c r="I5" s="167"/>
      <c r="K5" s="167" t="s">
        <v>10</v>
      </c>
      <c r="L5" s="167"/>
      <c r="M5" s="167"/>
    </row>
    <row r="6" spans="1:13" ht="23.25" customHeight="1">
      <c r="G6" s="128" t="s">
        <v>147</v>
      </c>
      <c r="H6" s="78"/>
      <c r="I6" s="128" t="s">
        <v>98</v>
      </c>
      <c r="K6" s="128" t="s">
        <v>147</v>
      </c>
      <c r="L6" s="78"/>
      <c r="M6" s="128" t="s">
        <v>98</v>
      </c>
    </row>
    <row r="7" spans="1:13" ht="23.25" customHeight="1">
      <c r="A7" s="79" t="s">
        <v>99</v>
      </c>
      <c r="G7" s="73"/>
      <c r="H7" s="73"/>
      <c r="I7" s="73"/>
      <c r="J7" s="73"/>
      <c r="K7" s="73"/>
      <c r="L7" s="73"/>
      <c r="M7" s="73"/>
    </row>
    <row r="8" spans="1:13" ht="23.25" customHeight="1">
      <c r="A8" s="2" t="s">
        <v>135</v>
      </c>
      <c r="G8" s="73">
        <f>+'PL 6M (T)'!H18</f>
        <v>-19956391.230000015</v>
      </c>
      <c r="H8" s="73"/>
      <c r="I8" s="73">
        <f>+'PL 6M (T)'!J18</f>
        <v>8135940.580000015</v>
      </c>
      <c r="J8" s="73"/>
      <c r="K8" s="73">
        <f>+'PL 6M (T)'!L18</f>
        <v>-12971989.369999992</v>
      </c>
      <c r="L8" s="73"/>
      <c r="M8" s="73">
        <f>+'PL 6M (T)'!N18</f>
        <v>13758764.52999999</v>
      </c>
    </row>
    <row r="9" spans="1:13" ht="23.25" customHeight="1">
      <c r="B9" s="72" t="s">
        <v>100</v>
      </c>
      <c r="C9" s="72"/>
      <c r="D9" s="72"/>
      <c r="E9" s="72"/>
      <c r="F9" s="72"/>
      <c r="G9" s="73"/>
      <c r="H9" s="73"/>
      <c r="I9" s="73"/>
      <c r="J9" s="73"/>
      <c r="K9" s="73"/>
      <c r="L9" s="73"/>
      <c r="M9" s="70"/>
    </row>
    <row r="10" spans="1:13" ht="23.25" customHeight="1">
      <c r="B10" s="72" t="s">
        <v>101</v>
      </c>
      <c r="C10" s="72"/>
      <c r="D10" s="72"/>
      <c r="E10" s="72"/>
      <c r="F10" s="72"/>
      <c r="G10" s="73"/>
      <c r="H10" s="73"/>
      <c r="I10" s="73"/>
      <c r="J10" s="73"/>
      <c r="K10" s="73"/>
      <c r="L10" s="73"/>
      <c r="M10" s="70"/>
    </row>
    <row r="11" spans="1:13" ht="23.25" customHeight="1">
      <c r="B11" s="72" t="s">
        <v>168</v>
      </c>
      <c r="C11" s="72"/>
      <c r="D11" s="72"/>
      <c r="E11" s="72"/>
      <c r="F11" s="72"/>
      <c r="G11" s="73">
        <v>-3856722.69</v>
      </c>
      <c r="H11" s="73"/>
      <c r="I11" s="73">
        <v>2553713.0299999998</v>
      </c>
      <c r="J11" s="73"/>
      <c r="K11" s="73">
        <v>-3223854.24</v>
      </c>
      <c r="L11" s="73"/>
      <c r="M11" s="86">
        <v>-1995243.21</v>
      </c>
    </row>
    <row r="12" spans="1:13" ht="23.25" customHeight="1">
      <c r="B12" s="76" t="s">
        <v>102</v>
      </c>
      <c r="C12" s="76"/>
      <c r="D12" s="76"/>
      <c r="E12" s="76"/>
      <c r="F12" s="76"/>
      <c r="G12" s="73">
        <v>19879739.539999999</v>
      </c>
      <c r="H12" s="73"/>
      <c r="I12" s="73">
        <v>16917837.879999999</v>
      </c>
      <c r="J12" s="73"/>
      <c r="K12" s="73">
        <v>11858269.59</v>
      </c>
      <c r="L12" s="73"/>
      <c r="M12" s="73">
        <v>12316426.82</v>
      </c>
    </row>
    <row r="13" spans="1:13" ht="23.25" customHeight="1">
      <c r="B13" s="76" t="s">
        <v>103</v>
      </c>
      <c r="C13" s="76"/>
      <c r="D13" s="76"/>
      <c r="E13" s="76"/>
      <c r="F13" s="76"/>
      <c r="G13" s="80">
        <v>1867335.39</v>
      </c>
      <c r="H13" s="73"/>
      <c r="I13" s="73">
        <v>-58696.63</v>
      </c>
      <c r="J13" s="73"/>
      <c r="K13" s="73">
        <v>1867335.39</v>
      </c>
      <c r="L13" s="73"/>
      <c r="M13" s="73">
        <v>0</v>
      </c>
    </row>
    <row r="14" spans="1:13" ht="23.25" customHeight="1">
      <c r="B14" s="76" t="s">
        <v>148</v>
      </c>
      <c r="C14" s="76"/>
      <c r="D14" s="76"/>
      <c r="E14" s="76"/>
      <c r="F14" s="76"/>
      <c r="G14" s="73">
        <v>1284250.25</v>
      </c>
      <c r="H14" s="73"/>
      <c r="I14" s="73">
        <v>0</v>
      </c>
      <c r="J14" s="73"/>
      <c r="K14" s="80">
        <v>1284250.25</v>
      </c>
      <c r="L14" s="73"/>
      <c r="M14" s="73">
        <v>0</v>
      </c>
    </row>
    <row r="15" spans="1:13" ht="23.25" customHeight="1">
      <c r="B15" s="76" t="s">
        <v>172</v>
      </c>
      <c r="C15" s="76"/>
      <c r="D15" s="76"/>
      <c r="E15" s="76"/>
      <c r="F15" s="76"/>
      <c r="G15" s="152">
        <v>-218374.41999999998</v>
      </c>
      <c r="H15" s="73"/>
      <c r="I15" s="73">
        <v>0</v>
      </c>
      <c r="J15" s="73"/>
      <c r="K15" s="73">
        <v>0</v>
      </c>
      <c r="L15" s="73"/>
      <c r="M15" s="73">
        <v>0</v>
      </c>
    </row>
    <row r="16" spans="1:13" ht="23.25" customHeight="1">
      <c r="B16" s="74" t="s">
        <v>182</v>
      </c>
      <c r="C16" s="76"/>
      <c r="D16" s="76"/>
      <c r="E16" s="76"/>
      <c r="F16" s="76"/>
      <c r="G16" s="152">
        <v>4040249.79</v>
      </c>
      <c r="H16" s="73"/>
      <c r="I16" s="73">
        <v>0</v>
      </c>
      <c r="J16" s="73"/>
      <c r="K16" s="73">
        <v>0</v>
      </c>
      <c r="L16" s="73"/>
      <c r="M16" s="73">
        <v>0</v>
      </c>
    </row>
    <row r="17" spans="1:13" ht="23.25" customHeight="1">
      <c r="B17" s="74" t="s">
        <v>186</v>
      </c>
      <c r="C17" s="76"/>
      <c r="D17" s="76"/>
      <c r="E17" s="76"/>
      <c r="F17" s="76"/>
      <c r="G17" s="73">
        <v>570663.27</v>
      </c>
      <c r="H17" s="73"/>
      <c r="I17" s="73">
        <v>0</v>
      </c>
      <c r="J17" s="73"/>
      <c r="K17" s="80">
        <v>570663.27</v>
      </c>
      <c r="L17" s="73"/>
      <c r="M17" s="73">
        <v>0</v>
      </c>
    </row>
    <row r="18" spans="1:13" ht="23.25" customHeight="1">
      <c r="B18" s="76" t="s">
        <v>169</v>
      </c>
      <c r="C18" s="76"/>
      <c r="D18" s="76"/>
      <c r="E18" s="76"/>
      <c r="F18" s="76"/>
      <c r="G18" s="152">
        <v>-1761572.05</v>
      </c>
      <c r="H18" s="73"/>
      <c r="I18" s="73">
        <v>0</v>
      </c>
      <c r="J18" s="73"/>
      <c r="K18" s="80">
        <v>-1761572.05</v>
      </c>
      <c r="L18" s="73"/>
      <c r="M18" s="73">
        <v>0</v>
      </c>
    </row>
    <row r="19" spans="1:13" ht="23.25" customHeight="1">
      <c r="B19" s="74" t="s">
        <v>183</v>
      </c>
      <c r="C19" s="76"/>
      <c r="D19" s="76"/>
      <c r="E19" s="76"/>
      <c r="F19" s="76"/>
      <c r="G19" s="73">
        <v>0</v>
      </c>
      <c r="H19" s="73"/>
      <c r="I19" s="73">
        <v>-1500000</v>
      </c>
      <c r="J19" s="73"/>
      <c r="K19" s="73">
        <v>0</v>
      </c>
      <c r="L19" s="73"/>
      <c r="M19" s="73">
        <v>-1500000</v>
      </c>
    </row>
    <row r="20" spans="1:13" ht="23.25" customHeight="1">
      <c r="B20" s="76" t="s">
        <v>104</v>
      </c>
      <c r="C20" s="76"/>
      <c r="D20" s="76"/>
      <c r="E20" s="76"/>
      <c r="F20" s="76"/>
      <c r="G20" s="152">
        <v>1164234.2700000005</v>
      </c>
      <c r="H20" s="73"/>
      <c r="I20" s="119">
        <v>1810583.34</v>
      </c>
      <c r="J20" s="73"/>
      <c r="K20" s="80">
        <v>120885.26000000001</v>
      </c>
      <c r="L20" s="73"/>
      <c r="M20" s="73">
        <v>124388.36</v>
      </c>
    </row>
    <row r="21" spans="1:13" ht="23.25" customHeight="1">
      <c r="B21" s="76" t="s">
        <v>105</v>
      </c>
      <c r="C21" s="76"/>
      <c r="D21" s="76"/>
      <c r="E21" s="76"/>
      <c r="F21" s="76"/>
      <c r="G21" s="73">
        <v>0</v>
      </c>
      <c r="H21" s="73"/>
      <c r="I21" s="73">
        <v>0</v>
      </c>
      <c r="J21" s="73"/>
      <c r="K21" s="73">
        <v>0</v>
      </c>
      <c r="L21" s="73"/>
      <c r="M21" s="73">
        <v>-21723351.5</v>
      </c>
    </row>
    <row r="22" spans="1:13" ht="23.25" customHeight="1">
      <c r="B22" s="76" t="s">
        <v>106</v>
      </c>
      <c r="C22" s="76"/>
      <c r="D22" s="76"/>
      <c r="E22" s="76"/>
      <c r="F22" s="76"/>
      <c r="G22" s="152">
        <v>-60414.38</v>
      </c>
      <c r="H22" s="73"/>
      <c r="I22" s="152">
        <v>-31572.27</v>
      </c>
      <c r="J22" s="73"/>
      <c r="K22" s="73">
        <v>-29366.22</v>
      </c>
      <c r="L22" s="73"/>
      <c r="M22" s="73">
        <v>-9075.94</v>
      </c>
    </row>
    <row r="23" spans="1:13" ht="23.25" customHeight="1">
      <c r="B23" s="76" t="s">
        <v>107</v>
      </c>
      <c r="C23" s="76"/>
      <c r="D23" s="76"/>
      <c r="E23" s="76"/>
      <c r="F23" s="76"/>
      <c r="G23" s="164">
        <v>9951705.4100000001</v>
      </c>
      <c r="H23" s="70"/>
      <c r="I23" s="120">
        <v>5227471.22</v>
      </c>
      <c r="J23" s="73"/>
      <c r="K23" s="121">
        <v>2647812.91</v>
      </c>
      <c r="L23" s="73"/>
      <c r="M23" s="121">
        <v>2898396.26</v>
      </c>
    </row>
    <row r="24" spans="1:13" ht="23.25" customHeight="1">
      <c r="A24" s="81" t="s">
        <v>108</v>
      </c>
      <c r="G24" s="70"/>
      <c r="H24" s="70"/>
      <c r="I24" s="70"/>
      <c r="J24" s="73"/>
      <c r="K24" s="70"/>
      <c r="L24" s="73"/>
      <c r="M24" s="70"/>
    </row>
    <row r="25" spans="1:13" ht="23.25" customHeight="1">
      <c r="B25" s="2" t="s">
        <v>109</v>
      </c>
      <c r="F25" s="9"/>
      <c r="G25" s="73">
        <f>SUM(G8:G23)</f>
        <v>12904703.149999984</v>
      </c>
      <c r="H25" s="73"/>
      <c r="I25" s="73">
        <f>SUM(I8:I23)</f>
        <v>33055277.150000013</v>
      </c>
      <c r="J25" s="73"/>
      <c r="K25" s="73">
        <f>SUM(K8:K23)</f>
        <v>362434.79000000702</v>
      </c>
      <c r="L25" s="73"/>
      <c r="M25" s="73">
        <f>SUM(M8:M23)</f>
        <v>3870305.3199999887</v>
      </c>
    </row>
    <row r="26" spans="1:13" ht="23.25" customHeight="1">
      <c r="A26" s="75" t="s">
        <v>110</v>
      </c>
      <c r="G26" s="73"/>
      <c r="H26" s="73"/>
      <c r="I26" s="73"/>
      <c r="J26" s="73"/>
      <c r="K26" s="73"/>
      <c r="L26" s="73"/>
      <c r="M26" s="73"/>
    </row>
    <row r="27" spans="1:13" ht="23.25" customHeight="1">
      <c r="B27" s="67" t="s">
        <v>111</v>
      </c>
      <c r="C27" s="67"/>
      <c r="D27" s="67"/>
      <c r="E27" s="67"/>
      <c r="F27" s="67"/>
      <c r="G27" s="144">
        <v>6162469.1099999975</v>
      </c>
      <c r="H27" s="82"/>
      <c r="I27" s="144">
        <v>-43385163.600000001</v>
      </c>
      <c r="J27" s="82"/>
      <c r="K27" s="80">
        <v>997556.44</v>
      </c>
      <c r="L27" s="73"/>
      <c r="M27" s="80">
        <v>-175009.89</v>
      </c>
    </row>
    <row r="28" spans="1:13" ht="23.25" customHeight="1">
      <c r="B28" s="67" t="s">
        <v>7</v>
      </c>
      <c r="C28" s="67"/>
      <c r="D28" s="67"/>
      <c r="E28" s="67"/>
      <c r="F28" s="67"/>
      <c r="G28" s="144">
        <v>-12137447.07000003</v>
      </c>
      <c r="H28" s="73"/>
      <c r="I28" s="144">
        <v>-2140996.11</v>
      </c>
      <c r="J28" s="73"/>
      <c r="K28" s="80">
        <v>447091.48</v>
      </c>
      <c r="L28" s="73"/>
      <c r="M28" s="80">
        <v>639570.35</v>
      </c>
    </row>
    <row r="29" spans="1:13" ht="23.25" customHeight="1">
      <c r="B29" s="67" t="s">
        <v>19</v>
      </c>
      <c r="C29" s="67"/>
      <c r="D29" s="67"/>
      <c r="E29" s="67"/>
      <c r="F29" s="67"/>
      <c r="G29" s="144">
        <v>1895609.49</v>
      </c>
      <c r="H29" s="73"/>
      <c r="I29" s="144">
        <v>-590262.71</v>
      </c>
      <c r="J29" s="73"/>
      <c r="K29" s="80">
        <v>1910409.48</v>
      </c>
      <c r="L29" s="73"/>
      <c r="M29" s="80">
        <v>-245652.72</v>
      </c>
    </row>
    <row r="30" spans="1:13" ht="23.25" customHeight="1">
      <c r="A30" s="75" t="s">
        <v>112</v>
      </c>
      <c r="G30" s="83"/>
      <c r="H30" s="73"/>
      <c r="I30" s="83"/>
      <c r="J30" s="73"/>
      <c r="K30" s="73"/>
      <c r="L30" s="73"/>
      <c r="M30" s="73"/>
    </row>
    <row r="31" spans="1:13" ht="23.25" customHeight="1">
      <c r="B31" s="67" t="s">
        <v>27</v>
      </c>
      <c r="C31" s="67"/>
      <c r="D31" s="67"/>
      <c r="E31" s="67"/>
      <c r="F31" s="67"/>
      <c r="G31" s="144">
        <v>-42701223.109999999</v>
      </c>
      <c r="H31" s="83"/>
      <c r="I31" s="144">
        <v>12434605.109999999</v>
      </c>
      <c r="J31" s="83"/>
      <c r="K31" s="86">
        <v>-13047469.09</v>
      </c>
      <c r="L31" s="70"/>
      <c r="M31" s="86">
        <v>3197753.78</v>
      </c>
    </row>
    <row r="32" spans="1:13" ht="23.25" customHeight="1">
      <c r="B32" s="67" t="s">
        <v>184</v>
      </c>
      <c r="C32" s="67"/>
      <c r="D32" s="67"/>
      <c r="E32" s="67"/>
      <c r="F32" s="67"/>
      <c r="G32" s="144">
        <v>-377700</v>
      </c>
      <c r="H32" s="83"/>
      <c r="I32" s="73">
        <v>0</v>
      </c>
      <c r="J32" s="83"/>
      <c r="K32" s="86">
        <v>-377700</v>
      </c>
      <c r="L32" s="70"/>
      <c r="M32" s="73">
        <v>0</v>
      </c>
    </row>
    <row r="33" spans="1:13" ht="23.25" customHeight="1">
      <c r="B33" s="67" t="s">
        <v>34</v>
      </c>
      <c r="C33" s="67"/>
      <c r="D33" s="67"/>
      <c r="E33" s="67"/>
      <c r="F33" s="67"/>
      <c r="G33" s="122">
        <v>22000</v>
      </c>
      <c r="H33" s="82"/>
      <c r="I33" s="122">
        <v>13000</v>
      </c>
      <c r="J33" s="82"/>
      <c r="K33" s="121">
        <v>0</v>
      </c>
      <c r="L33" s="73"/>
      <c r="M33" s="121">
        <v>0</v>
      </c>
    </row>
    <row r="34" spans="1:13" ht="23.25" customHeight="1">
      <c r="A34" s="147" t="s">
        <v>113</v>
      </c>
      <c r="B34" s="147"/>
      <c r="C34" s="74"/>
      <c r="D34" s="74"/>
      <c r="E34" s="74"/>
      <c r="F34" s="74"/>
      <c r="G34" s="73">
        <f>SUM(G25:G33)</f>
        <v>-34231588.430000044</v>
      </c>
      <c r="H34" s="73"/>
      <c r="I34" s="73">
        <f>SUM(I25:I33)</f>
        <v>-613540.15999998897</v>
      </c>
      <c r="J34" s="73"/>
      <c r="K34" s="73">
        <f>SUM(K25:K33)</f>
        <v>-9707676.8999999929</v>
      </c>
      <c r="L34" s="73"/>
      <c r="M34" s="73">
        <f>SUM(M25:M33)</f>
        <v>7286966.8399999877</v>
      </c>
    </row>
    <row r="35" spans="1:13" ht="23.25" customHeight="1">
      <c r="B35" s="72" t="s">
        <v>114</v>
      </c>
      <c r="C35" s="74"/>
      <c r="D35" s="74"/>
      <c r="E35" s="74"/>
      <c r="F35" s="74"/>
      <c r="G35" s="152">
        <v>60414.38</v>
      </c>
      <c r="H35" s="73"/>
      <c r="I35" s="73">
        <v>31572.27</v>
      </c>
      <c r="J35" s="73"/>
      <c r="K35" s="73">
        <v>60054.58</v>
      </c>
      <c r="L35" s="73"/>
      <c r="M35" s="73">
        <v>9075.94</v>
      </c>
    </row>
    <row r="36" spans="1:13" ht="23.25" customHeight="1">
      <c r="B36" s="72" t="s">
        <v>115</v>
      </c>
      <c r="C36" s="72"/>
      <c r="D36" s="72"/>
      <c r="E36" s="72"/>
      <c r="F36" s="72"/>
      <c r="G36" s="152">
        <v>-9849941.4900000002</v>
      </c>
      <c r="H36" s="73"/>
      <c r="I36" s="73">
        <v>-9158072.3100000005</v>
      </c>
      <c r="J36" s="73"/>
      <c r="K36" s="73">
        <v>-2797933.55</v>
      </c>
      <c r="L36" s="73"/>
      <c r="M36" s="73">
        <v>-2580476.77</v>
      </c>
    </row>
    <row r="37" spans="1:13" ht="23.25" customHeight="1">
      <c r="B37" s="72" t="s">
        <v>116</v>
      </c>
      <c r="C37" s="72"/>
      <c r="D37" s="72"/>
      <c r="E37" s="72"/>
      <c r="F37" s="72"/>
      <c r="G37" s="73">
        <v>-260321.2</v>
      </c>
      <c r="H37" s="73"/>
      <c r="I37" s="73">
        <v>-5247286.26</v>
      </c>
      <c r="J37" s="73"/>
      <c r="K37" s="73">
        <v>-15360.18</v>
      </c>
      <c r="L37" s="73"/>
      <c r="M37" s="73">
        <v>-42396.85</v>
      </c>
    </row>
    <row r="38" spans="1:13" ht="23.25" customHeight="1">
      <c r="B38" s="65" t="s">
        <v>150</v>
      </c>
      <c r="C38" s="65"/>
      <c r="D38" s="65"/>
      <c r="E38" s="65"/>
      <c r="F38" s="65"/>
      <c r="G38" s="71">
        <f>SUM(G34:G37)</f>
        <v>-44281436.740000047</v>
      </c>
      <c r="H38" s="70"/>
      <c r="I38" s="71">
        <f>SUM(I34:I37)</f>
        <v>-14987326.45999999</v>
      </c>
      <c r="J38" s="73"/>
      <c r="K38" s="71">
        <f>SUM(K34:K37)</f>
        <v>-12460916.049999993</v>
      </c>
      <c r="L38" s="73"/>
      <c r="M38" s="71">
        <f>SUM(M34:M37)</f>
        <v>4673169.159999989</v>
      </c>
    </row>
    <row r="39" spans="1:13" ht="23.25" customHeight="1">
      <c r="B39" s="65"/>
      <c r="C39" s="65"/>
      <c r="D39" s="65"/>
      <c r="E39" s="65"/>
      <c r="F39" s="65"/>
      <c r="G39" s="70"/>
      <c r="H39" s="70"/>
      <c r="I39" s="70"/>
      <c r="J39" s="73"/>
      <c r="K39" s="70"/>
      <c r="L39" s="73"/>
      <c r="M39" s="70"/>
    </row>
    <row r="40" spans="1:13" ht="23.25" customHeight="1">
      <c r="A40" s="98" t="s">
        <v>137</v>
      </c>
      <c r="B40" s="65"/>
      <c r="C40" s="65"/>
      <c r="D40" s="65"/>
      <c r="E40" s="65"/>
      <c r="F40" s="65"/>
      <c r="G40" s="69"/>
      <c r="H40" s="69"/>
      <c r="I40" s="69"/>
      <c r="J40" s="85"/>
      <c r="K40" s="69"/>
      <c r="L40" s="85"/>
      <c r="M40" s="69"/>
    </row>
    <row r="41" spans="1:13" ht="23.25" customHeight="1">
      <c r="A41" s="84"/>
      <c r="B41" s="65"/>
      <c r="C41" s="65"/>
      <c r="D41" s="65"/>
      <c r="E41" s="65"/>
      <c r="F41" s="65"/>
      <c r="G41" s="69"/>
      <c r="H41" s="69"/>
      <c r="I41" s="69"/>
      <c r="J41" s="85"/>
      <c r="K41" s="69"/>
      <c r="L41" s="85"/>
      <c r="M41" s="69"/>
    </row>
    <row r="42" spans="1:13" ht="23.25" customHeight="1">
      <c r="A42" s="77" t="str">
        <f>+A1</f>
        <v xml:space="preserve">DENTAL CORPORATION PUBLIC COMPANY LIMITED AND SUBSIDIARIES </v>
      </c>
    </row>
    <row r="43" spans="1:13" ht="23.25" customHeight="1">
      <c r="A43" s="77" t="s">
        <v>117</v>
      </c>
    </row>
    <row r="44" spans="1:13" ht="23.25" customHeight="1">
      <c r="A44" s="68" t="str">
        <f>+A3</f>
        <v>FOR THE SIX-MONTH PERIOD ENDED JUNE 30, 2020 (UNAUDITED/REVIEWED ONLY)</v>
      </c>
    </row>
    <row r="45" spans="1:13" ht="23.25" customHeight="1">
      <c r="A45" s="68"/>
    </row>
    <row r="46" spans="1:13" ht="23.25" customHeight="1">
      <c r="G46" s="167" t="s">
        <v>9</v>
      </c>
      <c r="H46" s="167"/>
      <c r="I46" s="167"/>
      <c r="K46" s="167" t="s">
        <v>10</v>
      </c>
      <c r="L46" s="167"/>
      <c r="M46" s="167"/>
    </row>
    <row r="47" spans="1:13" ht="23.25" customHeight="1">
      <c r="G47" s="128" t="s">
        <v>147</v>
      </c>
      <c r="H47" s="78"/>
      <c r="I47" s="128" t="s">
        <v>98</v>
      </c>
      <c r="K47" s="128" t="s">
        <v>147</v>
      </c>
      <c r="L47" s="78"/>
      <c r="M47" s="128" t="s">
        <v>98</v>
      </c>
    </row>
    <row r="48" spans="1:13" ht="23.25" customHeight="1">
      <c r="A48" s="64" t="s">
        <v>118</v>
      </c>
    </row>
    <row r="49" spans="1:13" ht="23.25" customHeight="1">
      <c r="B49" s="2" t="s">
        <v>119</v>
      </c>
      <c r="G49" s="145">
        <v>-2639.6300000000047</v>
      </c>
      <c r="H49" s="34"/>
      <c r="I49" s="34">
        <v>-4632.38</v>
      </c>
      <c r="K49" s="34">
        <v>0</v>
      </c>
      <c r="M49" s="34">
        <v>0</v>
      </c>
    </row>
    <row r="50" spans="1:13" ht="23.25" customHeight="1">
      <c r="B50" s="66" t="s">
        <v>149</v>
      </c>
      <c r="G50" s="34">
        <v>0</v>
      </c>
      <c r="H50" s="34"/>
      <c r="I50" s="34">
        <v>0</v>
      </c>
      <c r="K50" s="34">
        <v>-49095250</v>
      </c>
      <c r="M50" s="34">
        <v>0</v>
      </c>
    </row>
    <row r="51" spans="1:13" ht="23.25" customHeight="1">
      <c r="B51" s="2" t="s">
        <v>154</v>
      </c>
      <c r="G51" s="34">
        <v>0</v>
      </c>
      <c r="H51" s="34"/>
      <c r="I51" s="34">
        <v>0</v>
      </c>
      <c r="K51" s="34">
        <v>12006362.17</v>
      </c>
      <c r="M51" s="34">
        <v>0</v>
      </c>
    </row>
    <row r="52" spans="1:13" ht="23.25" customHeight="1">
      <c r="B52" s="2" t="s">
        <v>155</v>
      </c>
      <c r="G52" s="34">
        <v>0</v>
      </c>
      <c r="H52" s="34"/>
      <c r="I52" s="34">
        <v>0</v>
      </c>
      <c r="K52" s="34">
        <v>-28106362.170000002</v>
      </c>
      <c r="M52" s="34">
        <v>0</v>
      </c>
    </row>
    <row r="53" spans="1:13" ht="23.25" customHeight="1">
      <c r="B53" s="2" t="s">
        <v>120</v>
      </c>
      <c r="G53" s="34">
        <v>300000</v>
      </c>
      <c r="H53" s="34"/>
      <c r="I53" s="34">
        <v>738015.96</v>
      </c>
      <c r="K53" s="123">
        <v>300000</v>
      </c>
      <c r="M53" s="34">
        <v>0</v>
      </c>
    </row>
    <row r="54" spans="1:13" ht="23.25" customHeight="1">
      <c r="B54" s="66" t="s">
        <v>121</v>
      </c>
      <c r="C54" s="66"/>
      <c r="D54" s="66"/>
      <c r="E54" s="66"/>
      <c r="F54" s="66"/>
      <c r="G54" s="145">
        <v>-4593471.76</v>
      </c>
      <c r="H54" s="34"/>
      <c r="I54" s="145">
        <v>-107978220</v>
      </c>
      <c r="K54" s="123">
        <v>-266090</v>
      </c>
      <c r="M54" s="123">
        <v>-1137739.93</v>
      </c>
    </row>
    <row r="55" spans="1:13" ht="23.25" customHeight="1">
      <c r="B55" s="66" t="s">
        <v>122</v>
      </c>
      <c r="C55" s="66"/>
      <c r="D55" s="66"/>
      <c r="E55" s="66"/>
      <c r="F55" s="66"/>
      <c r="G55" s="73">
        <v>0</v>
      </c>
      <c r="H55" s="34"/>
      <c r="I55" s="145">
        <v>-3852406.28</v>
      </c>
      <c r="K55" s="34">
        <v>0</v>
      </c>
      <c r="M55" s="123">
        <v>-2252709.2799999998</v>
      </c>
    </row>
    <row r="56" spans="1:13" ht="23.25" customHeight="1">
      <c r="B56" s="66" t="s">
        <v>123</v>
      </c>
      <c r="C56" s="66"/>
      <c r="D56" s="66"/>
      <c r="E56" s="66"/>
      <c r="F56" s="66"/>
      <c r="G56" s="145">
        <v>-83505</v>
      </c>
      <c r="H56" s="34"/>
      <c r="I56" s="145">
        <v>-4274710</v>
      </c>
      <c r="K56" s="165">
        <v>-32100</v>
      </c>
      <c r="M56" s="34">
        <v>0</v>
      </c>
    </row>
    <row r="57" spans="1:13" ht="23.25" customHeight="1">
      <c r="B57" s="66" t="s">
        <v>124</v>
      </c>
      <c r="C57" s="66"/>
      <c r="D57" s="66"/>
      <c r="E57" s="66"/>
      <c r="F57" s="66"/>
      <c r="G57" s="34">
        <v>0</v>
      </c>
      <c r="H57" s="34"/>
      <c r="I57" s="34">
        <v>0</v>
      </c>
      <c r="K57" s="34">
        <v>0</v>
      </c>
      <c r="M57" s="34">
        <v>21723351.5</v>
      </c>
    </row>
    <row r="58" spans="1:13" ht="23.25" customHeight="1">
      <c r="B58" s="65" t="s">
        <v>136</v>
      </c>
      <c r="C58" s="65"/>
      <c r="D58" s="65"/>
      <c r="E58" s="65"/>
      <c r="F58" s="65"/>
      <c r="G58" s="36">
        <f>SUM(G49:G57)</f>
        <v>-4379616.3899999997</v>
      </c>
      <c r="H58" s="35"/>
      <c r="I58" s="36">
        <f>SUM(I49:I57)</f>
        <v>-115371952.7</v>
      </c>
      <c r="K58" s="36">
        <f>SUM(K49:K57)</f>
        <v>-65193440</v>
      </c>
      <c r="M58" s="36">
        <f>SUM(M49:M57)</f>
        <v>18332902.289999999</v>
      </c>
    </row>
    <row r="59" spans="1:13" ht="23.25" customHeight="1">
      <c r="A59" s="64" t="s">
        <v>125</v>
      </c>
    </row>
    <row r="60" spans="1:13" ht="23.25" customHeight="1">
      <c r="A60" s="64"/>
      <c r="B60" s="2" t="s">
        <v>174</v>
      </c>
    </row>
    <row r="61" spans="1:13" ht="23.25" customHeight="1">
      <c r="B61" s="67" t="s">
        <v>126</v>
      </c>
      <c r="G61" s="145">
        <v>-52080199.720000006</v>
      </c>
      <c r="H61" s="34"/>
      <c r="I61" s="34">
        <v>74401101.890000001</v>
      </c>
      <c r="K61" s="34">
        <v>-7916618.3899999997</v>
      </c>
      <c r="M61" s="34">
        <v>6279642.4000000004</v>
      </c>
    </row>
    <row r="62" spans="1:13" ht="23.25" customHeight="1">
      <c r="B62" s="67" t="s">
        <v>185</v>
      </c>
    </row>
    <row r="63" spans="1:13" ht="23.25" customHeight="1">
      <c r="B63" s="2" t="s">
        <v>127</v>
      </c>
      <c r="G63" s="34">
        <v>0</v>
      </c>
      <c r="H63" s="34"/>
      <c r="I63" s="34">
        <v>0</v>
      </c>
      <c r="K63" s="34">
        <v>0</v>
      </c>
      <c r="M63" s="34">
        <v>5000000</v>
      </c>
    </row>
    <row r="64" spans="1:13" ht="23.25" customHeight="1">
      <c r="B64" s="2" t="s">
        <v>128</v>
      </c>
      <c r="G64" s="34"/>
      <c r="H64" s="34"/>
      <c r="I64" s="34"/>
      <c r="K64" s="34"/>
      <c r="M64" s="34"/>
    </row>
    <row r="65" spans="1:13" ht="23.25" customHeight="1">
      <c r="B65" s="2" t="s">
        <v>127</v>
      </c>
      <c r="G65" s="34">
        <v>-1113948.46</v>
      </c>
      <c r="H65" s="34"/>
      <c r="I65" s="34">
        <v>0</v>
      </c>
      <c r="K65" s="34">
        <v>-800000</v>
      </c>
      <c r="M65" s="34">
        <v>-25051982.629999999</v>
      </c>
    </row>
    <row r="66" spans="1:13" ht="23.25" customHeight="1">
      <c r="B66" s="2" t="s">
        <v>158</v>
      </c>
      <c r="G66" s="34">
        <v>3003000</v>
      </c>
      <c r="H66" s="34"/>
      <c r="I66" s="34">
        <v>0</v>
      </c>
      <c r="K66" s="9">
        <v>400000</v>
      </c>
      <c r="M66" s="34">
        <v>1000000</v>
      </c>
    </row>
    <row r="67" spans="1:13" ht="23.25" customHeight="1">
      <c r="B67" s="2" t="s">
        <v>159</v>
      </c>
      <c r="G67" s="34">
        <v>-3003000</v>
      </c>
      <c r="H67" s="34"/>
      <c r="I67" s="34">
        <v>0</v>
      </c>
      <c r="K67" s="9">
        <v>-10850000</v>
      </c>
      <c r="M67" s="34">
        <v>0</v>
      </c>
    </row>
    <row r="68" spans="1:13" ht="23.25" customHeight="1">
      <c r="B68" s="2" t="s">
        <v>130</v>
      </c>
      <c r="G68" s="34">
        <v>56000000</v>
      </c>
      <c r="H68" s="34"/>
      <c r="I68" s="34">
        <v>57690000</v>
      </c>
      <c r="K68" s="34">
        <v>16000000</v>
      </c>
      <c r="M68" s="34">
        <v>0</v>
      </c>
    </row>
    <row r="69" spans="1:13" ht="23.25" customHeight="1">
      <c r="B69" s="2" t="s">
        <v>129</v>
      </c>
      <c r="G69" s="145">
        <v>-16244976.610000014</v>
      </c>
      <c r="H69" s="34"/>
      <c r="I69" s="34">
        <v>-20100000</v>
      </c>
      <c r="K69" s="34">
        <v>-7924976.6100000003</v>
      </c>
      <c r="M69" s="34">
        <v>-15060000</v>
      </c>
    </row>
    <row r="70" spans="1:13" ht="23.25" customHeight="1">
      <c r="B70" s="2" t="s">
        <v>170</v>
      </c>
      <c r="G70" s="34">
        <v>-5712286.29</v>
      </c>
      <c r="H70" s="34"/>
      <c r="I70" s="34">
        <v>0</v>
      </c>
      <c r="K70" s="34">
        <v>-3025905.26</v>
      </c>
      <c r="M70" s="73">
        <v>0</v>
      </c>
    </row>
    <row r="71" spans="1:13" ht="23.25" customHeight="1">
      <c r="B71" s="2" t="s">
        <v>156</v>
      </c>
      <c r="G71" s="34">
        <v>20000000</v>
      </c>
      <c r="H71" s="34"/>
      <c r="I71" s="34">
        <v>0</v>
      </c>
      <c r="K71" s="34">
        <v>20000000</v>
      </c>
      <c r="M71" s="34">
        <v>0</v>
      </c>
    </row>
    <row r="72" spans="1:13" ht="23.25" customHeight="1">
      <c r="B72" s="2" t="s">
        <v>157</v>
      </c>
      <c r="G72" s="34">
        <v>79679000</v>
      </c>
      <c r="H72" s="34"/>
      <c r="I72" s="34">
        <v>0</v>
      </c>
      <c r="K72" s="34">
        <v>79679000</v>
      </c>
      <c r="M72" s="34">
        <v>0</v>
      </c>
    </row>
    <row r="73" spans="1:13" ht="23.25" customHeight="1">
      <c r="B73" s="2" t="s">
        <v>173</v>
      </c>
      <c r="G73" s="34">
        <v>4250</v>
      </c>
      <c r="H73" s="34"/>
      <c r="I73" s="34">
        <v>0</v>
      </c>
      <c r="K73" s="34">
        <v>0</v>
      </c>
      <c r="M73" s="34">
        <v>0</v>
      </c>
    </row>
    <row r="74" spans="1:13" ht="23.25" customHeight="1">
      <c r="B74" s="66" t="s">
        <v>131</v>
      </c>
      <c r="C74" s="66"/>
      <c r="D74" s="66"/>
      <c r="E74" s="66"/>
      <c r="F74" s="66"/>
      <c r="G74" s="34">
        <v>0</v>
      </c>
      <c r="H74" s="34"/>
      <c r="I74" s="34">
        <v>-2198.5</v>
      </c>
      <c r="K74" s="34">
        <v>0</v>
      </c>
      <c r="M74" s="34">
        <v>0</v>
      </c>
    </row>
    <row r="75" spans="1:13" ht="23.25" customHeight="1">
      <c r="B75" s="65" t="s">
        <v>132</v>
      </c>
      <c r="C75" s="65"/>
      <c r="D75" s="65"/>
      <c r="E75" s="65"/>
      <c r="F75" s="65"/>
      <c r="G75" s="36">
        <f>SUM(G61:G74)</f>
        <v>80531838.919999987</v>
      </c>
      <c r="H75" s="35"/>
      <c r="I75" s="36">
        <f>SUM(I61:I74)</f>
        <v>111988903.39</v>
      </c>
      <c r="K75" s="36">
        <f>SUM(K61:K74)</f>
        <v>85561499.739999995</v>
      </c>
      <c r="M75" s="36">
        <f>SUM(M61:M74)</f>
        <v>-27832340.229999997</v>
      </c>
    </row>
    <row r="76" spans="1:13" ht="23.25" customHeight="1">
      <c r="A76" s="64" t="s">
        <v>133</v>
      </c>
      <c r="G76" s="9">
        <f>G75+G58+G38</f>
        <v>31870785.78999994</v>
      </c>
      <c r="H76" s="9"/>
      <c r="I76" s="9">
        <f>I75+I58+I38</f>
        <v>-18370375.769999992</v>
      </c>
      <c r="K76" s="9">
        <f>K75+K58+K38</f>
        <v>7907143.6900000013</v>
      </c>
      <c r="L76" s="10"/>
      <c r="M76" s="9">
        <f>M75+M58+M38</f>
        <v>-4826268.7800000086</v>
      </c>
    </row>
    <row r="77" spans="1:13" ht="23.25" customHeight="1">
      <c r="A77" s="63" t="s">
        <v>134</v>
      </c>
      <c r="G77" s="34">
        <v>10261055.969999999</v>
      </c>
      <c r="H77" s="34"/>
      <c r="I77" s="34">
        <v>24720570.16</v>
      </c>
      <c r="K77" s="9">
        <v>2834363.9399999995</v>
      </c>
      <c r="M77" s="9">
        <v>7900375.3500000006</v>
      </c>
    </row>
    <row r="78" spans="1:13" ht="23.25" customHeight="1" thickBot="1">
      <c r="A78" s="63" t="s">
        <v>181</v>
      </c>
      <c r="G78" s="37">
        <f>SUM(G76:G77)</f>
        <v>42131841.759999938</v>
      </c>
      <c r="H78" s="21"/>
      <c r="I78" s="37">
        <f>SUM(I76:I77)</f>
        <v>6350194.390000008</v>
      </c>
      <c r="K78" s="37">
        <f>SUM(K76:K77)</f>
        <v>10741507.630000001</v>
      </c>
      <c r="M78" s="37">
        <f>SUM(M76:M77)</f>
        <v>3074106.5699999919</v>
      </c>
    </row>
    <row r="79" spans="1:13" ht="23.25" customHeight="1" thickTop="1">
      <c r="A79" s="63"/>
      <c r="G79" s="146"/>
      <c r="H79" s="146"/>
      <c r="I79" s="146"/>
      <c r="J79" s="130"/>
      <c r="K79" s="146"/>
      <c r="L79" s="130"/>
      <c r="M79" s="146"/>
    </row>
    <row r="80" spans="1:13" ht="23.25" customHeight="1">
      <c r="A80" s="98" t="s">
        <v>137</v>
      </c>
      <c r="G80" s="10"/>
      <c r="H80" s="10"/>
      <c r="I80" s="10"/>
      <c r="J80" s="10"/>
      <c r="K80" s="10"/>
      <c r="L80" s="10"/>
      <c r="M80" s="10"/>
    </row>
    <row r="81" spans="1:13" ht="23.25" customHeight="1">
      <c r="A81" s="84"/>
      <c r="G81" s="10"/>
      <c r="H81" s="10"/>
      <c r="I81" s="10"/>
      <c r="J81" s="10"/>
      <c r="K81" s="10"/>
      <c r="L81" s="10"/>
      <c r="M81" s="10"/>
    </row>
    <row r="83" spans="1:13" ht="24" customHeight="1">
      <c r="A83" s="61"/>
      <c r="B83" s="61"/>
      <c r="C83" s="61"/>
      <c r="D83" s="59"/>
      <c r="J83" s="59"/>
      <c r="M83" s="62"/>
    </row>
    <row r="84" spans="1:13" ht="24" customHeight="1">
      <c r="A84" s="61"/>
      <c r="B84" s="60"/>
      <c r="C84" s="60"/>
      <c r="J84" s="59"/>
    </row>
  </sheetData>
  <mergeCells count="4">
    <mergeCell ref="G5:I5"/>
    <mergeCell ref="K5:M5"/>
    <mergeCell ref="G46:I46"/>
    <mergeCell ref="K46:M46"/>
  </mergeCells>
  <pageMargins left="0.73" right="0.19685039370078741" top="0.5500000000000000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(T)</vt:lpstr>
      <vt:lpstr>PL 3M (T)</vt:lpstr>
      <vt:lpstr>PL 6M (T)</vt:lpstr>
      <vt:lpstr>EQ Conso (T)</vt:lpstr>
      <vt:lpstr>EQ (T)</vt:lpstr>
      <vt:lpstr>CF (T) 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2020-08-13T11:09:24Z</cp:lastPrinted>
  <dcterms:created xsi:type="dcterms:W3CDTF">2002-07-07T03:31:04Z</dcterms:created>
  <dcterms:modified xsi:type="dcterms:W3CDTF">2020-08-13T11:09:25Z</dcterms:modified>
</cp:coreProperties>
</file>