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0\Q2'2020\CNT\"/>
    </mc:Choice>
  </mc:AlternateContent>
  <xr:revisionPtr revIDLastSave="0" documentId="13_ncr:1_{6BCA8BB2-2FE5-42F2-B233-E269E0C75601}" xr6:coauthVersionLast="44" xr6:coauthVersionMax="44" xr10:uidLastSave="{00000000-0000-0000-0000-000000000000}"/>
  <bookViews>
    <workbookView xWindow="-120" yWindow="-120" windowWidth="20730" windowHeight="11160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</sheets>
  <definedNames>
    <definedName name="_xlnm.Print_Area" localSheetId="2">Consolidated!$A$1:$AH$54</definedName>
    <definedName name="_xlnm.Print_Area" localSheetId="1">PL!$A$1:$L$224</definedName>
    <definedName name="_xlnm.Print_Area" localSheetId="3">'The Company'!$A$1:$T$48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4" i="13" l="1"/>
  <c r="T14" i="13" s="1"/>
  <c r="F19" i="12"/>
  <c r="X16" i="12"/>
  <c r="L16" i="12"/>
  <c r="AD16" i="12" l="1"/>
  <c r="AH16" i="12" s="1"/>
  <c r="P17" i="13" l="1"/>
  <c r="N17" i="13"/>
  <c r="L17" i="13"/>
  <c r="J17" i="13"/>
  <c r="H17" i="13"/>
  <c r="F17" i="13"/>
  <c r="R15" i="13"/>
  <c r="T15" i="13" s="1"/>
  <c r="T17" i="13" s="1"/>
  <c r="AF19" i="12"/>
  <c r="AB19" i="12"/>
  <c r="Z19" i="12"/>
  <c r="R19" i="12"/>
  <c r="P19" i="12"/>
  <c r="L19" i="12"/>
  <c r="J19" i="12"/>
  <c r="H19" i="12"/>
  <c r="V19" i="12"/>
  <c r="T19" i="12"/>
  <c r="N17" i="12"/>
  <c r="X17" i="12" s="1"/>
  <c r="AD17" i="12" s="1"/>
  <c r="AH17" i="12" s="1"/>
  <c r="AH19" i="12" s="1"/>
  <c r="R17" i="13" l="1"/>
  <c r="N19" i="12"/>
  <c r="AD19" i="12"/>
  <c r="R44" i="13"/>
  <c r="X50" i="12"/>
  <c r="X19" i="12" l="1"/>
  <c r="AD50" i="12"/>
  <c r="AH50" i="12" s="1"/>
  <c r="T44" i="13"/>
  <c r="G126" i="11" l="1"/>
  <c r="K54" i="11"/>
  <c r="K61" i="11" s="1"/>
  <c r="I54" i="11"/>
  <c r="I61" i="11" s="1"/>
  <c r="G54" i="11"/>
  <c r="G61" i="11" s="1"/>
  <c r="K18" i="11"/>
  <c r="G18" i="11"/>
  <c r="K13" i="11"/>
  <c r="G13" i="11"/>
  <c r="G19" i="11" l="1"/>
  <c r="G22" i="11" s="1"/>
  <c r="G24" i="11" s="1"/>
  <c r="G29" i="11" s="1"/>
  <c r="G27" i="11" s="1"/>
  <c r="G33" i="11" s="1"/>
  <c r="K19" i="11"/>
  <c r="K22" i="11" s="1"/>
  <c r="K24" i="11" s="1"/>
  <c r="K27" i="11" s="1"/>
  <c r="K33" i="11" s="1"/>
  <c r="K48" i="11"/>
  <c r="K63" i="11" s="1"/>
  <c r="K66" i="11" s="1"/>
  <c r="G48" i="11" l="1"/>
  <c r="G63" i="11" s="1"/>
  <c r="G68" i="11" s="1"/>
  <c r="G66" i="11" s="1"/>
  <c r="K126" i="11"/>
  <c r="K133" i="11" s="1"/>
  <c r="I126" i="11"/>
  <c r="I133" i="11" s="1"/>
  <c r="G133" i="11"/>
  <c r="K90" i="11"/>
  <c r="G90" i="11"/>
  <c r="K85" i="11"/>
  <c r="G85" i="11"/>
  <c r="K91" i="11" l="1"/>
  <c r="K94" i="11" s="1"/>
  <c r="K153" i="11" s="1"/>
  <c r="G91" i="11"/>
  <c r="G94" i="11" s="1"/>
  <c r="G96" i="11" s="1"/>
  <c r="K96" i="11" l="1"/>
  <c r="K120" i="11" s="1"/>
  <c r="K135" i="11" s="1"/>
  <c r="K138" i="11" s="1"/>
  <c r="G153" i="11"/>
  <c r="G120" i="11"/>
  <c r="G135" i="11" s="1"/>
  <c r="G140" i="11" s="1"/>
  <c r="G138" i="11" s="1"/>
  <c r="G101" i="11"/>
  <c r="G99" i="11" s="1"/>
  <c r="G105" i="11" s="1"/>
  <c r="K99" i="11" l="1"/>
  <c r="K105" i="11" s="1"/>
  <c r="G210" i="11"/>
  <c r="K210" i="11"/>
  <c r="K202" i="11"/>
  <c r="G202" i="11"/>
  <c r="K166" i="11"/>
  <c r="G166" i="11"/>
  <c r="G180" i="11" s="1"/>
  <c r="G185" i="11" s="1"/>
  <c r="K180" i="11" l="1"/>
  <c r="K185" i="11" s="1"/>
  <c r="K212" i="11" s="1"/>
  <c r="K214" i="11" s="1"/>
  <c r="G212" i="11"/>
  <c r="G214" i="11" s="1"/>
  <c r="K21" i="1"/>
  <c r="K68" i="1"/>
  <c r="G68" i="1"/>
  <c r="K31" i="1"/>
  <c r="G31" i="1"/>
  <c r="X44" i="12" l="1"/>
  <c r="G92" i="1" s="1"/>
  <c r="R45" i="13" l="1"/>
  <c r="R42" i="13"/>
  <c r="R41" i="13"/>
  <c r="R39" i="13"/>
  <c r="N20" i="13"/>
  <c r="N22" i="13" s="1"/>
  <c r="P20" i="13"/>
  <c r="P22" i="13" s="1"/>
  <c r="R19" i="13"/>
  <c r="R18" i="13"/>
  <c r="R38" i="13"/>
  <c r="R21" i="13"/>
  <c r="P43" i="13"/>
  <c r="P40" i="13"/>
  <c r="P46" i="13" s="1"/>
  <c r="F20" i="13"/>
  <c r="F22" i="13" s="1"/>
  <c r="R20" i="13" l="1"/>
  <c r="R22" i="13" s="1"/>
  <c r="X45" i="12"/>
  <c r="N40" i="13" l="1"/>
  <c r="R40" i="13" s="1"/>
  <c r="J40" i="13"/>
  <c r="H40" i="13"/>
  <c r="F40" i="13"/>
  <c r="AF46" i="12" l="1"/>
  <c r="AB46" i="12"/>
  <c r="Z46" i="12"/>
  <c r="R46" i="12"/>
  <c r="P46" i="12"/>
  <c r="N46" i="12"/>
  <c r="J46" i="12"/>
  <c r="H46" i="12"/>
  <c r="F46" i="12"/>
  <c r="P49" i="12"/>
  <c r="P22" i="12"/>
  <c r="P26" i="12" s="1"/>
  <c r="P52" i="12" l="1"/>
  <c r="AD44" i="12"/>
  <c r="X46" i="12" l="1"/>
  <c r="X25" i="12"/>
  <c r="AD25" i="12" s="1"/>
  <c r="AH25" i="12" s="1"/>
  <c r="X23" i="12"/>
  <c r="AD23" i="12" s="1"/>
  <c r="AH23" i="12" s="1"/>
  <c r="N21" i="12" l="1"/>
  <c r="W52" i="12" l="1"/>
  <c r="G21" i="1" l="1"/>
  <c r="K88" i="1" l="1"/>
  <c r="G88" i="1"/>
  <c r="H43" i="13"/>
  <c r="H20" i="13"/>
  <c r="H22" i="13" s="1"/>
  <c r="H49" i="12"/>
  <c r="H52" i="12" s="1"/>
  <c r="H22" i="12"/>
  <c r="H26" i="12" s="1"/>
  <c r="G96" i="1"/>
  <c r="G94" i="1"/>
  <c r="G93" i="1"/>
  <c r="G90" i="1"/>
  <c r="G87" i="1"/>
  <c r="K90" i="1"/>
  <c r="K87" i="1"/>
  <c r="AH44" i="12"/>
  <c r="N22" i="12"/>
  <c r="N26" i="12" s="1"/>
  <c r="X47" i="12"/>
  <c r="X21" i="12"/>
  <c r="AD21" i="12" s="1"/>
  <c r="AH21" i="12" s="1"/>
  <c r="X20" i="12"/>
  <c r="N43" i="13"/>
  <c r="R43" i="13" s="1"/>
  <c r="J43" i="13"/>
  <c r="J46" i="13" s="1"/>
  <c r="I90" i="1" s="1"/>
  <c r="F43" i="13"/>
  <c r="T42" i="13"/>
  <c r="T21" i="13"/>
  <c r="J20" i="13"/>
  <c r="J22" i="13" s="1"/>
  <c r="T19" i="13"/>
  <c r="AB49" i="12"/>
  <c r="AB52" i="12" s="1"/>
  <c r="Z49" i="12"/>
  <c r="V49" i="12"/>
  <c r="T49" i="12"/>
  <c r="R49" i="12"/>
  <c r="J49" i="12"/>
  <c r="J52" i="12" s="1"/>
  <c r="F49" i="12"/>
  <c r="F52" i="12" s="1"/>
  <c r="AB22" i="12"/>
  <c r="AB26" i="12" s="1"/>
  <c r="Z22" i="12"/>
  <c r="Z26" i="12" s="1"/>
  <c r="V22" i="12"/>
  <c r="T22" i="12"/>
  <c r="R22" i="12"/>
  <c r="R26" i="12" s="1"/>
  <c r="J22" i="12"/>
  <c r="J26" i="12" s="1"/>
  <c r="F22" i="12"/>
  <c r="F26" i="12" s="1"/>
  <c r="AF22" i="12"/>
  <c r="AF26" i="12" s="1"/>
  <c r="H46" i="13" l="1"/>
  <c r="I88" i="1" s="1"/>
  <c r="T38" i="13"/>
  <c r="K92" i="1"/>
  <c r="F46" i="13"/>
  <c r="I87" i="1" s="1"/>
  <c r="Z52" i="12"/>
  <c r="E93" i="1" s="1"/>
  <c r="E94" i="1"/>
  <c r="E88" i="1"/>
  <c r="E87" i="1"/>
  <c r="E90" i="1"/>
  <c r="X22" i="12"/>
  <c r="X26" i="12" s="1"/>
  <c r="L20" i="12" l="1"/>
  <c r="L18" i="13"/>
  <c r="L20" i="13" s="1"/>
  <c r="L22" i="13" s="1"/>
  <c r="AD20" i="12" l="1"/>
  <c r="L22" i="12"/>
  <c r="L26" i="12" s="1"/>
  <c r="T18" i="13"/>
  <c r="T20" i="13" s="1"/>
  <c r="T22" i="13" s="1"/>
  <c r="AH20" i="12" l="1"/>
  <c r="AH22" i="12" s="1"/>
  <c r="AH26" i="12" s="1"/>
  <c r="AD22" i="12"/>
  <c r="AD26" i="12" s="1"/>
  <c r="L40" i="13" l="1"/>
  <c r="K91" i="1" s="1"/>
  <c r="K95" i="1" s="1"/>
  <c r="K97" i="1" s="1"/>
  <c r="T39" i="13"/>
  <c r="T40" i="13" s="1"/>
  <c r="AD45" i="12"/>
  <c r="L46" i="12"/>
  <c r="G91" i="1" s="1"/>
  <c r="G95" i="1" s="1"/>
  <c r="G97" i="1" s="1"/>
  <c r="AH45" i="12" l="1"/>
  <c r="AH46" i="12" s="1"/>
  <c r="AD46" i="12"/>
  <c r="K60" i="1" l="1"/>
  <c r="K32" i="1" l="1"/>
  <c r="G60" i="1"/>
  <c r="K69" i="1"/>
  <c r="K98" i="1" s="1"/>
  <c r="G32" i="1"/>
  <c r="K99" i="1" l="1"/>
  <c r="G69" i="1"/>
  <c r="G98" i="1" s="1"/>
  <c r="G99" i="1" s="1"/>
  <c r="R52" i="12" l="1"/>
  <c r="X51" i="12"/>
  <c r="N46" i="13"/>
  <c r="R46" i="13"/>
  <c r="I92" i="1" s="1"/>
  <c r="AD51" i="12" l="1"/>
  <c r="AH51" i="12" s="1"/>
  <c r="T45" i="13"/>
  <c r="AF49" i="12" l="1"/>
  <c r="AF52" i="12" l="1"/>
  <c r="E96" i="1" s="1"/>
  <c r="I68" i="1" l="1"/>
  <c r="E68" i="1" l="1"/>
  <c r="I90" i="11" l="1"/>
  <c r="I18" i="11" l="1"/>
  <c r="I13" i="11" l="1"/>
  <c r="I19" i="11" s="1"/>
  <c r="I22" i="11" s="1"/>
  <c r="I24" i="11" s="1"/>
  <c r="I31" i="1"/>
  <c r="I85" i="11" l="1"/>
  <c r="I91" i="11" s="1"/>
  <c r="I94" i="11" s="1"/>
  <c r="I48" i="11"/>
  <c r="I63" i="11" s="1"/>
  <c r="I66" i="11" s="1"/>
  <c r="I27" i="11"/>
  <c r="I33" i="11" s="1"/>
  <c r="I96" i="11" l="1"/>
  <c r="I153" i="11"/>
  <c r="I202" i="11"/>
  <c r="I120" i="11" l="1"/>
  <c r="I135" i="11" s="1"/>
  <c r="I138" i="11" s="1"/>
  <c r="L41" i="13" s="1"/>
  <c r="I99" i="11"/>
  <c r="I105" i="11" s="1"/>
  <c r="E210" i="11" l="1"/>
  <c r="I210" i="11"/>
  <c r="T41" i="13"/>
  <c r="T43" i="13" s="1"/>
  <c r="T46" i="13" s="1"/>
  <c r="L43" i="13"/>
  <c r="L46" i="13" s="1"/>
  <c r="I91" i="1" s="1"/>
  <c r="I95" i="1" s="1"/>
  <c r="I97" i="1" s="1"/>
  <c r="E126" i="11" l="1"/>
  <c r="E133" i="11" s="1"/>
  <c r="N48" i="12" s="1"/>
  <c r="E54" i="11" l="1"/>
  <c r="E61" i="11" s="1"/>
  <c r="X48" i="12"/>
  <c r="AD48" i="12" s="1"/>
  <c r="AH48" i="12" s="1"/>
  <c r="N49" i="12"/>
  <c r="X49" i="12" l="1"/>
  <c r="X52" i="12" s="1"/>
  <c r="E92" i="1" s="1"/>
  <c r="N52" i="12"/>
  <c r="E31" i="1" l="1"/>
  <c r="I166" i="11" l="1"/>
  <c r="I60" i="1"/>
  <c r="I69" i="1" s="1"/>
  <c r="I98" i="1" s="1"/>
  <c r="E13" i="11" l="1"/>
  <c r="E85" i="11" l="1"/>
  <c r="E202" i="11" l="1"/>
  <c r="E21" i="1" l="1"/>
  <c r="E32" i="1" s="1"/>
  <c r="I21" i="1" l="1"/>
  <c r="I32" i="1" s="1"/>
  <c r="I99" i="1" s="1"/>
  <c r="I180" i="11" l="1"/>
  <c r="I185" i="11" s="1"/>
  <c r="I212" i="11" s="1"/>
  <c r="I214" i="11" s="1"/>
  <c r="I215" i="11" s="1"/>
  <c r="E60" i="1" l="1"/>
  <c r="E69" i="1" s="1"/>
  <c r="E90" i="11" l="1"/>
  <c r="E91" i="11" s="1"/>
  <c r="E94" i="11" s="1"/>
  <c r="E18" i="11"/>
  <c r="E19" i="11" s="1"/>
  <c r="E22" i="11" s="1"/>
  <c r="E24" i="11" s="1"/>
  <c r="E48" i="11" l="1"/>
  <c r="E63" i="11" s="1"/>
  <c r="E68" i="11" s="1"/>
  <c r="E66" i="11" s="1"/>
  <c r="E29" i="11"/>
  <c r="E27" i="11" s="1"/>
  <c r="E33" i="11" s="1"/>
  <c r="E153" i="11"/>
  <c r="E166" i="11" s="1"/>
  <c r="E96" i="11"/>
  <c r="E180" i="11" l="1"/>
  <c r="E185" i="11" s="1"/>
  <c r="E212" i="11" s="1"/>
  <c r="E214" i="11" s="1"/>
  <c r="E215" i="11" s="1"/>
  <c r="E101" i="11"/>
  <c r="E99" i="11" s="1"/>
  <c r="E120" i="11"/>
  <c r="E135" i="11" s="1"/>
  <c r="E140" i="11" s="1"/>
  <c r="E138" i="11" s="1"/>
  <c r="E105" i="11" l="1"/>
  <c r="L47" i="12"/>
  <c r="AD47" i="12" l="1"/>
  <c r="L49" i="12"/>
  <c r="L52" i="12" s="1"/>
  <c r="E91" i="1" s="1"/>
  <c r="E95" i="1" s="1"/>
  <c r="E97" i="1" s="1"/>
  <c r="E98" i="1" s="1"/>
  <c r="E99" i="1" s="1"/>
  <c r="AH47" i="12" l="1"/>
  <c r="AH49" i="12" s="1"/>
  <c r="AH52" i="12" s="1"/>
  <c r="AD49" i="12"/>
  <c r="AD52" i="12" s="1"/>
</calcChain>
</file>

<file path=xl/sharedStrings.xml><?xml version="1.0" encoding="utf-8"?>
<sst xmlns="http://schemas.openxmlformats.org/spreadsheetml/2006/main" count="547" uniqueCount="247">
  <si>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</si>
  <si>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</si>
  <si>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</si>
  <si>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</si>
  <si>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</si>
  <si>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</si>
  <si>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</si>
  <si>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</si>
  <si>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</si>
  <si>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</si>
  <si>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</si>
  <si>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</si>
  <si>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</si>
  <si>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</si>
  <si>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</si>
  <si>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</si>
  <si>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</si>
  <si>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</si>
  <si>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</si>
  <si>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</si>
  <si>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</si>
  <si>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</si>
  <si>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</si>
  <si>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</si>
  <si>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</si>
  <si>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</si>
  <si>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</si>
  <si>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</si>
  <si>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</si>
  <si>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</si>
  <si>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</si>
  <si>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</si>
  <si>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</si>
  <si>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</si>
  <si>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</si>
  <si>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</si>
  <si>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</si>
  <si>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</si>
  <si>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</si>
  <si>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</si>
  <si>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ค่าใช้จ่ายดอกเบี้ย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</si>
  <si>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</si>
  <si>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</si>
  <si>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</si>
  <si>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</si>
  <si>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</si>
  <si>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</si>
  <si>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</si>
  <si>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</si>
  <si>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</si>
  <si>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</si>
  <si>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</si>
  <si>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</si>
  <si>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</si>
  <si>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</si>
  <si>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ของการเปลี่ยนแปลง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</si>
  <si>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</si>
  <si>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</si>
  <si>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</si>
  <si>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</si>
  <si>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</si>
  <si>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</si>
  <si>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</si>
  <si>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</si>
  <si>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</si>
  <si>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</si>
  <si>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</si>
  <si>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</si>
  <si>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[รายการอื่น</t>
  </si>
  <si>
    <t>ที่เกิดจากผู้ถือหุ้น]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</si>
  <si>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</si>
  <si>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</si>
  <si>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</si>
  <si>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</si>
  <si>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</si>
  <si>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</si>
  <si>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</si>
  <si>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</si>
  <si>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</si>
  <si>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</si>
  <si>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</si>
  <si>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</si>
  <si>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</si>
  <si>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</si>
  <si>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</si>
  <si>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</si>
  <si>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</si>
  <si>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</si>
  <si>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</si>
  <si>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</si>
  <si>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</si>
  <si>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</si>
  <si>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</si>
  <si>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</si>
  <si>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</si>
  <si>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</si>
  <si>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</si>
  <si>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</si>
  <si>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</si>
  <si>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</si>
  <si>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</si>
  <si>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</si>
  <si>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 xml:space="preserve">   ดอกเบี้ยรับ</t>
  </si>
  <si>
    <t>และชำระแล้ว</t>
  </si>
  <si>
    <t>ทุนเรือนหุ้นที่ออก</t>
  </si>
  <si>
    <t xml:space="preserve">   สำรองผลประโยชน์ระยะยาวของพนักงาน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</si>
  <si>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</si>
  <si>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</si>
  <si>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</si>
  <si>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</si>
  <si>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งานระหว่างก่อสร้างตามสัญญา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</si>
  <si>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</si>
  <si>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</si>
  <si>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</si>
  <si>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</si>
  <si>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</si>
  <si>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</si>
  <si>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</si>
  <si>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</si>
  <si>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</si>
  <si>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</si>
  <si>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</si>
  <si>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</si>
  <si>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</si>
  <si>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</si>
  <si>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</si>
  <si>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</si>
  <si>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กำไรสำหรับงวด</t>
  </si>
  <si>
    <t>เงินสดจ่ายค่าสินทรัพย์ไม่มีตัวตน</t>
  </si>
  <si>
    <t>รายการที่ไม่เกี่ยวกับเงินสด</t>
  </si>
  <si>
    <t>เงินฝากและเงินลงทุนที่มีภาระค้ำประกัน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</si>
  <si>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</si>
  <si>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</si>
  <si>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</si>
  <si>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</si>
  <si>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</si>
  <si>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</si>
  <si>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</si>
  <si>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>เงินลงทุนในบริษัทย่อยเพิ่มขึ้น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</si>
  <si>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</si>
  <si>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</si>
  <si>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</si>
  <si>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</si>
  <si>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</si>
  <si>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>กำไรจากการดำเนินงานก่อนการเปลี่ยนแปลงใน</t>
  </si>
  <si>
    <t xml:space="preserve">      หุ้นสามัญ 1,102,904,144 หุ้น มูลค่าหุ้นละ 1 บาท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</si>
  <si>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</si>
  <si>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</si>
  <si>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</si>
  <si>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</si>
  <si>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</si>
  <si>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</si>
  <si>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>การแบ่งปันกำไร(ขาดทุน)</t>
  </si>
  <si>
    <t>เงินสดจ่ายคืนเงินกู้ยืมระยะยาว</t>
  </si>
  <si>
    <t>เงินสดรับจากผู้มีส่วนได้เสียที่ไม่มีอำนาจควบคุมของบริษัทย่อย</t>
  </si>
  <si>
    <t>ส่วนของผู้มีส่วนได้เสียที่ไม่มีอำนาจ</t>
  </si>
  <si>
    <t xml:space="preserve">   ควบคุมของบริษัทย่อยแห่งใหม่</t>
  </si>
  <si>
    <t xml:space="preserve">   เงินสดรับจากดอกเบี้ย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</si>
  <si>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</si>
  <si>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</si>
  <si>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2563</t>
  </si>
  <si>
    <t>31 ธันวาคม 2562</t>
  </si>
  <si>
    <t>เงินเบิกเกินบัญชีและเงินกู้ยืมระยะสั้นจาก</t>
  </si>
  <si>
    <t xml:space="preserve">   สถาบันการเงิน</t>
  </si>
  <si>
    <t xml:space="preserve">   ภายในหนึ่งปี</t>
  </si>
  <si>
    <t>ส่วนของเงินกู้ยืมระยะยาวที่ถึงกำหนดชำระ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</si>
  <si>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</si>
  <si>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</si>
  <si>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</si>
  <si>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</si>
  <si>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</si>
  <si>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</si>
  <si>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</si>
  <si>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</si>
  <si>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ยอดคงเหลือ ณ วันที่ 1 มกราคม 2563 - หลังการปรับปรุง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</si>
  <si>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</si>
  <si>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</si>
  <si>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</si>
  <si>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</si>
  <si>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</si>
  <si>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</si>
  <si>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</si>
  <si>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3, 5</t>
  </si>
  <si>
    <t>รายได้จากการขายและบริการ</t>
  </si>
  <si>
    <t>ต้นทุนขายและบริการ</t>
  </si>
  <si>
    <t>เงินกู้ยืมระยะสั้นจากกิจการที่เกี่ยวข้องกัน</t>
  </si>
  <si>
    <t>สินทรัพย์สิทธิการใช้</t>
  </si>
  <si>
    <t>3, 15</t>
  </si>
  <si>
    <t>เงินลงทุนระยะยาวอื่น</t>
  </si>
  <si>
    <t>ส่วนของหนี้สินตามสัญญาเช่าการเงินที่ถึงกำหนด</t>
  </si>
  <si>
    <t>กำไรจากกิจกรรมดำเนินงาน</t>
  </si>
  <si>
    <t xml:space="preserve">   ประมาณการสำรองค่าใช้จ่ายสำหรับโครงการก่อสร้าง (โอนกลับ)</t>
  </si>
  <si>
    <t xml:space="preserve">   ขาดทุน (กำไร) จากอัตราแลกเปลี่ยนที่ยังไม่เกิดขึ้นจริง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</si>
  <si>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</si>
  <si>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</si>
  <si>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กิจกรรมดำเนินงาน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</si>
  <si>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</si>
  <si>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</si>
  <si>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</si>
  <si>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</si>
  <si>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</si>
  <si>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</si>
  <si>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</si>
  <si>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</si>
  <si>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</si>
  <si>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กำไรส่วนที่เป็นของผู้ถือหุ้นบริษัทฯ (บาท)</t>
  </si>
  <si>
    <t>กำไรก่อนภาษี</t>
  </si>
  <si>
    <t>ผลต่างจากการแปลงค่างบการเงินเพิ่มขึ้น (ลดลง)</t>
  </si>
  <si>
    <t xml:space="preserve">   หนี้สินที่เกิดจากสัญญา</t>
  </si>
  <si>
    <t>ภาษีเงินได้</t>
  </si>
  <si>
    <t>กำไรก่อนภาษีเงินได้</t>
  </si>
  <si>
    <t>เงินสดจ่ายคืนหนี้สินตามสัญญาเช่า/เช่าการเงิน</t>
  </si>
  <si>
    <t xml:space="preserve">ผลสะสมจากการเปลี่ยนแปลงนโยบายการบัญชี </t>
  </si>
  <si>
    <t xml:space="preserve">      สินทรัพย์สิทธิการใช้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</si>
  <si>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</si>
  <si>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</si>
  <si>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เงินให้กู้ยืมระยะยาวแก่กิจการที่เกี่ยวข้องกัน (เพิ่มขึ้น) ลดลง</t>
  </si>
  <si>
    <t>เงินฝากธนาคารที่มีภาระค้ำประกัน (เพิ่มขึ้น) ลดลง</t>
  </si>
  <si>
    <t>รายการปรับกระทบยอดกำไรก่อนภาษีเป็นเงินสดรับ (จ่าย)</t>
  </si>
  <si>
    <t>เงินสดรับจากการจำหน่ายอุปกรณ์</t>
  </si>
  <si>
    <t>หนี้สินตามสัญญาเช่าการเงิน - สุทธิจาก</t>
  </si>
  <si>
    <t xml:space="preserve">      สินทรัพย์ได้มาภายใต้สัญญาเช่าการเงิน</t>
  </si>
  <si>
    <t xml:space="preserve">   สินทรัพย์สิทธิการใช้ได้มาระหว่างงวด/</t>
  </si>
  <si>
    <t>ณ วันที่ 30 มิถุนายน 2563</t>
  </si>
  <si>
    <t>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</si>
  <si>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</si>
  <si>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</si>
  <si>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</si>
  <si>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</si>
  <si>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 xml:space="preserve">   รับคืนภาษีเงินได้หัก ณ ที่จ่าย</t>
  </si>
  <si>
    <t xml:space="preserve">   สินทรัพย์ที่เกิดจากสัญญา</t>
  </si>
  <si>
    <t xml:space="preserve">   เงินรับล่วงหน้าจากผู้ว่าจ้างและรายได้ค่าก่อสร้างรับล่วงหน้า</t>
  </si>
  <si>
    <t>เงินกู้ยืมระยะสั้นจากกิจการที่เกี่ยวข้องกันเพิ่มขึ้น</t>
  </si>
  <si>
    <t>เงินเบิกเกินบัญชีและเงินกู้ยืมระยะสั้นจากสถาบันการเงินเพิ่มขึ้นสุทธิ</t>
  </si>
  <si>
    <t>เงินปันผลจ่าย</t>
  </si>
  <si>
    <t xml:space="preserve">   โอนอาคารและอุปกรณ์เป็นสินทรัพย์สิทธิการใช้</t>
  </si>
  <si>
    <t xml:space="preserve">   ขาดทุน (กำไร) จากการจำหน่ายและตัดจำหน่ายอุปกรณ์และ</t>
  </si>
  <si>
    <t>เงินสดจาก (ใช้ไปใน) กิจกรรมดำเนินงาน</t>
  </si>
  <si>
    <t>โอนกลับค่าเผื่อผลขาดทุนด้านเครดิตที่คาดว่าจะเกิดขึ้น</t>
  </si>
  <si>
    <t xml:space="preserve">   โอนกลับค่าเผื่อผลขาดทุนด้านเครดิตที่คาดว่าจะเกิดขึ้น</t>
  </si>
  <si>
    <t>เงินสดสุทธิจาก (ใช้ไปใน) กิจกรรมลงทุน</t>
  </si>
  <si>
    <t>ยอดคงเหลือ ณ วันที่ 31 ธันวาคม 2561 -</t>
  </si>
  <si>
    <t xml:space="preserve">   ตามที่เคยรายงานไว้</t>
  </si>
  <si>
    <t xml:space="preserve">   หลังการปรับปรุง</t>
  </si>
  <si>
    <t>งบแสดงการเปลี่ยนแปลงส่วนของผู้ถือหุ้น (ต่อ)</t>
  </si>
  <si>
    <t xml:space="preserve">ยอดคงเหลือ ณ วันที่ 1 มกราคม 2563 </t>
  </si>
  <si>
    <t>ยอดคงเหลือ ณ วันที่ 1 มกราคม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</si>
</sst>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  <numFmt numFmtId="177" formatCode="#,##0.00_);[Blue]\(#,##0.00\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name val="Wingdings 2"/>
      <family val="1"/>
      <charset val="2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8" fontId="5" fillId="0" borderId="0"/>
    <xf numFmtId="166" fontId="5" fillId="0" borderId="0"/>
    <xf numFmtId="165" fontId="5" fillId="0" borderId="0"/>
    <xf numFmtId="38" fontId="7" fillId="2" borderId="0" applyNumberFormat="0" applyBorder="0" applyAlignment="0" applyProtection="0"/>
    <xf numFmtId="10" fontId="7" fillId="3" borderId="6" applyNumberFormat="0" applyBorder="0" applyAlignment="0" applyProtection="0"/>
    <xf numFmtId="37" fontId="8" fillId="0" borderId="0"/>
    <xf numFmtId="167" fontId="9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4" fillId="0" borderId="0"/>
    <xf numFmtId="168" fontId="10" fillId="0" borderId="0"/>
    <xf numFmtId="166" fontId="10" fillId="0" borderId="0"/>
    <xf numFmtId="165" fontId="10" fillId="0" borderId="0"/>
    <xf numFmtId="37" fontId="12" fillId="0" borderId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9" fillId="0" borderId="0"/>
    <xf numFmtId="0" fontId="6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52" fillId="0" borderId="0"/>
    <xf numFmtId="175" fontId="52" fillId="0" borderId="0"/>
    <xf numFmtId="176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7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7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6" fillId="0" borderId="0"/>
    <xf numFmtId="0" fontId="54" fillId="0" borderId="0"/>
    <xf numFmtId="0" fontId="6" fillId="0" borderId="0"/>
    <xf numFmtId="0" fontId="54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1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5" fillId="0" borderId="0"/>
    <xf numFmtId="0" fontId="21" fillId="0" borderId="0"/>
    <xf numFmtId="0" fontId="20" fillId="0" borderId="0"/>
    <xf numFmtId="0" fontId="20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4" fillId="0" borderId="0"/>
    <xf numFmtId="0" fontId="1" fillId="0" borderId="0"/>
    <xf numFmtId="0" fontId="54" fillId="0" borderId="0"/>
    <xf numFmtId="0" fontId="10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6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</cellStyleXfs>
  <cellXfs count="217">
    <xf numFmtId="0" fontId="0" fillId="0" borderId="0" xfId="0"/>
    <xf numFmtId="41" fontId="13" fillId="0" borderId="0" xfId="38" applyNumberFormat="1" applyFont="1" applyFill="1" applyBorder="1" applyAlignment="1">
      <alignment horizontal="center"/>
    </xf>
    <xf numFmtId="0" fontId="14" fillId="0" borderId="0" xfId="0" applyNumberFormat="1" applyFont="1" applyFill="1" applyAlignment="1"/>
    <xf numFmtId="0" fontId="15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/>
    <xf numFmtId="0" fontId="13" fillId="0" borderId="0" xfId="0" applyFont="1" applyFill="1" applyAlignment="1"/>
    <xf numFmtId="0" fontId="13" fillId="0" borderId="0" xfId="0" applyNumberFormat="1" applyFont="1" applyFill="1" applyAlignment="1"/>
    <xf numFmtId="41" fontId="13" fillId="0" borderId="0" xfId="0" applyNumberFormat="1" applyFont="1" applyFill="1" applyBorder="1" applyAlignment="1">
      <alignment horizontal="right"/>
    </xf>
    <xf numFmtId="41" fontId="13" fillId="0" borderId="1" xfId="0" applyNumberFormat="1" applyFont="1" applyFill="1" applyBorder="1" applyAlignment="1">
      <alignment horizontal="right"/>
    </xf>
    <xf numFmtId="41" fontId="13" fillId="0" borderId="4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Border="1" applyAlignment="1">
      <alignment horizontal="right"/>
    </xf>
    <xf numFmtId="0" fontId="14" fillId="0" borderId="0" xfId="0" quotePrefix="1" applyNumberFormat="1" applyFont="1" applyFill="1" applyAlignment="1">
      <alignment horizontal="left"/>
    </xf>
    <xf numFmtId="0" fontId="13" fillId="0" borderId="0" xfId="0" applyFont="1" applyFill="1" applyBorder="1" applyAlignment="1"/>
    <xf numFmtId="0" fontId="13" fillId="0" borderId="0" xfId="28" applyFont="1" applyFill="1" applyAlignment="1">
      <alignment horizontal="right"/>
    </xf>
    <xf numFmtId="0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>
      <alignment horizontal="centerContinuous"/>
    </xf>
    <xf numFmtId="164" fontId="13" fillId="0" borderId="0" xfId="0" applyNumberFormat="1" applyFont="1" applyFill="1" applyAlignment="1">
      <alignment horizontal="left"/>
    </xf>
    <xf numFmtId="0" fontId="13" fillId="0" borderId="0" xfId="0" quotePrefix="1" applyFont="1" applyFill="1" applyAlignment="1">
      <alignment horizontal="centerContinuous"/>
    </xf>
    <xf numFmtId="0" fontId="13" fillId="0" borderId="0" xfId="0" applyFont="1" applyFill="1" applyAlignment="1">
      <alignment horizontal="centerContinuous"/>
    </xf>
    <xf numFmtId="0" fontId="13" fillId="0" borderId="0" xfId="0" applyFont="1" applyFill="1" applyAlignment="1">
      <alignment horizontal="left"/>
    </xf>
    <xf numFmtId="164" fontId="14" fillId="0" borderId="0" xfId="0" applyNumberFormat="1" applyFont="1" applyFill="1" applyAlignment="1"/>
    <xf numFmtId="0" fontId="16" fillId="0" borderId="0" xfId="0" applyNumberFormat="1" applyFont="1" applyFill="1" applyAlignment="1">
      <alignment horizontal="center"/>
    </xf>
    <xf numFmtId="164" fontId="16" fillId="0" borderId="0" xfId="0" applyNumberFormat="1" applyFont="1" applyFill="1" applyAlignment="1">
      <alignment horizontal="right"/>
    </xf>
    <xf numFmtId="41" fontId="13" fillId="0" borderId="1" xfId="0" applyNumberFormat="1" applyFont="1" applyFill="1" applyBorder="1" applyAlignment="1"/>
    <xf numFmtId="41" fontId="13" fillId="0" borderId="4" xfId="0" applyNumberFormat="1" applyFont="1" applyFill="1" applyBorder="1" applyAlignment="1"/>
    <xf numFmtId="41" fontId="13" fillId="0" borderId="0" xfId="0" applyNumberFormat="1" applyFont="1" applyFill="1" applyBorder="1" applyAlignment="1"/>
    <xf numFmtId="41" fontId="13" fillId="0" borderId="3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centerContinuous"/>
    </xf>
    <xf numFmtId="37" fontId="13" fillId="0" borderId="0" xfId="0" applyNumberFormat="1" applyFont="1" applyFill="1" applyAlignment="1"/>
    <xf numFmtId="164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164" fontId="13" fillId="0" borderId="0" xfId="0" applyNumberFormat="1" applyFont="1" applyFill="1" applyAlignment="1">
      <alignment horizontal="centerContinuous" vertical="top"/>
    </xf>
    <xf numFmtId="164" fontId="13" fillId="0" borderId="0" xfId="0" applyNumberFormat="1" applyFont="1" applyFill="1" applyAlignment="1">
      <alignment horizontal="left" vertical="top"/>
    </xf>
    <xf numFmtId="0" fontId="13" fillId="0" borderId="0" xfId="0" applyNumberFormat="1" applyFont="1" applyFill="1" applyAlignment="1">
      <alignment vertical="top"/>
    </xf>
    <xf numFmtId="164" fontId="13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horizontal="center" vertical="top"/>
    </xf>
    <xf numFmtId="164" fontId="16" fillId="0" borderId="0" xfId="0" applyNumberFormat="1" applyFont="1" applyFill="1" applyAlignment="1">
      <alignment horizontal="right" vertical="top"/>
    </xf>
    <xf numFmtId="164" fontId="13" fillId="0" borderId="0" xfId="0" applyNumberFormat="1" applyFont="1" applyFill="1" applyAlignment="1">
      <alignment horizontal="center" vertical="top"/>
    </xf>
    <xf numFmtId="0" fontId="14" fillId="0" borderId="0" xfId="0" applyNumberFormat="1" applyFont="1" applyFill="1" applyAlignment="1">
      <alignment horizontal="left"/>
    </xf>
    <xf numFmtId="164" fontId="13" fillId="0" borderId="0" xfId="0" applyNumberFormat="1" applyFont="1" applyFill="1" applyBorder="1" applyAlignment="1"/>
    <xf numFmtId="0" fontId="13" fillId="0" borderId="0" xfId="0" applyNumberFormat="1" applyFont="1" applyFill="1" applyAlignment="1">
      <alignment horizontal="left" vertical="top"/>
    </xf>
    <xf numFmtId="0" fontId="13" fillId="0" borderId="0" xfId="0" quotePrefix="1" applyNumberFormat="1" applyFont="1" applyFill="1" applyAlignment="1">
      <alignment horizontal="center" vertical="top"/>
    </xf>
    <xf numFmtId="37" fontId="14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14" fillId="0" borderId="0" xfId="0" applyNumberFormat="1" applyFont="1" applyFill="1" applyAlignment="1">
      <alignment vertical="top"/>
    </xf>
    <xf numFmtId="0" fontId="13" fillId="0" borderId="0" xfId="0" applyNumberFormat="1" applyFont="1" applyFill="1" applyBorder="1" applyAlignment="1">
      <alignment vertical="top"/>
    </xf>
    <xf numFmtId="164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horizontal="center"/>
    </xf>
    <xf numFmtId="41" fontId="13" fillId="0" borderId="2" xfId="0" applyNumberFormat="1" applyFont="1" applyFill="1" applyBorder="1" applyAlignment="1">
      <alignment horizontal="center"/>
    </xf>
    <xf numFmtId="41" fontId="13" fillId="0" borderId="1" xfId="0" applyNumberFormat="1" applyFont="1" applyFill="1" applyBorder="1" applyAlignment="1">
      <alignment horizontal="center"/>
    </xf>
    <xf numFmtId="41" fontId="13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Continuous"/>
    </xf>
    <xf numFmtId="41" fontId="13" fillId="0" borderId="0" xfId="0" applyNumberFormat="1" applyFont="1" applyFill="1" applyBorder="1" applyAlignment="1">
      <alignment horizontal="right" vertical="top"/>
    </xf>
    <xf numFmtId="0" fontId="13" fillId="0" borderId="0" xfId="0" quotePrefix="1" applyNumberFormat="1" applyFont="1" applyFill="1" applyAlignment="1">
      <alignment horizontal="center"/>
    </xf>
    <xf numFmtId="0" fontId="13" fillId="0" borderId="5" xfId="0" applyNumberFormat="1" applyFont="1" applyFill="1" applyBorder="1" applyAlignment="1">
      <alignment vertical="top"/>
    </xf>
    <xf numFmtId="37" fontId="14" fillId="0" borderId="0" xfId="0" applyNumberFormat="1" applyFont="1" applyFill="1" applyAlignment="1">
      <alignment horizontal="left" vertical="top"/>
    </xf>
    <xf numFmtId="0" fontId="13" fillId="0" borderId="0" xfId="0" applyFont="1" applyFill="1" applyAlignment="1">
      <alignment horizontal="right" vertical="top"/>
    </xf>
    <xf numFmtId="37" fontId="14" fillId="0" borderId="0" xfId="0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Alignment="1"/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164" fontId="13" fillId="0" borderId="0" xfId="0" quotePrefix="1" applyNumberFormat="1" applyFont="1" applyFill="1" applyAlignment="1">
      <alignment horizontal="center" vertical="top"/>
    </xf>
    <xf numFmtId="0" fontId="13" fillId="0" borderId="0" xfId="0" applyNumberFormat="1" applyFont="1" applyFill="1" applyBorder="1" applyAlignment="1"/>
    <xf numFmtId="38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41" fontId="13" fillId="0" borderId="0" xfId="47" applyNumberFormat="1" applyFont="1" applyFill="1" applyAlignment="1">
      <alignment horizontal="left"/>
    </xf>
    <xf numFmtId="38" fontId="13" fillId="0" borderId="0" xfId="0" applyNumberFormat="1" applyFont="1" applyFill="1" applyBorder="1" applyAlignment="1"/>
    <xf numFmtId="38" fontId="15" fillId="0" borderId="0" xfId="0" applyNumberFormat="1" applyFont="1" applyFill="1" applyBorder="1" applyAlignment="1">
      <alignment horizontal="center"/>
    </xf>
    <xf numFmtId="41" fontId="13" fillId="0" borderId="0" xfId="47" applyNumberFormat="1" applyFont="1" applyFill="1" applyBorder="1" applyAlignment="1">
      <alignment horizontal="left"/>
    </xf>
    <xf numFmtId="41" fontId="13" fillId="0" borderId="1" xfId="47" applyNumberFormat="1" applyFont="1" applyFill="1" applyBorder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41" fontId="13" fillId="0" borderId="4" xfId="47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left"/>
    </xf>
    <xf numFmtId="38" fontId="14" fillId="0" borderId="0" xfId="0" applyNumberFormat="1" applyFont="1" applyFill="1" applyAlignment="1"/>
    <xf numFmtId="38" fontId="13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 wrapText="1"/>
    </xf>
    <xf numFmtId="41" fontId="13" fillId="0" borderId="0" xfId="47" applyNumberFormat="1" applyFont="1" applyFill="1" applyAlignment="1">
      <alignment horizontal="center"/>
    </xf>
    <xf numFmtId="164" fontId="13" fillId="0" borderId="0" xfId="0" quotePrefix="1" applyNumberFormat="1" applyFont="1" applyFill="1" applyAlignment="1">
      <alignment horizontal="left"/>
    </xf>
    <xf numFmtId="0" fontId="13" fillId="0" borderId="0" xfId="0" quotePrefix="1" applyNumberFormat="1" applyFont="1" applyFill="1" applyAlignment="1">
      <alignment horizontal="left"/>
    </xf>
    <xf numFmtId="164" fontId="13" fillId="0" borderId="0" xfId="0" quotePrefix="1" applyNumberFormat="1" applyFont="1" applyFill="1" applyAlignment="1">
      <alignment horizontal="centerContinuous"/>
    </xf>
    <xf numFmtId="37" fontId="13" fillId="0" borderId="0" xfId="0" applyNumberFormat="1" applyFont="1" applyFill="1" applyBorder="1" applyAlignment="1"/>
    <xf numFmtId="41" fontId="13" fillId="0" borderId="0" xfId="37" applyNumberFormat="1" applyFont="1" applyFill="1" applyBorder="1" applyAlignment="1">
      <alignment horizontal="left"/>
    </xf>
    <xf numFmtId="0" fontId="13" fillId="0" borderId="0" xfId="37" applyFont="1" applyFill="1" applyBorder="1" applyAlignment="1"/>
    <xf numFmtId="41" fontId="13" fillId="0" borderId="1" xfId="37" applyNumberFormat="1" applyFont="1" applyFill="1" applyBorder="1" applyAlignment="1">
      <alignment horizontal="left"/>
    </xf>
    <xf numFmtId="0" fontId="15" fillId="0" borderId="0" xfId="37" applyFont="1" applyFill="1" applyBorder="1" applyAlignment="1">
      <alignment horizontal="center"/>
    </xf>
    <xf numFmtId="41" fontId="13" fillId="0" borderId="0" xfId="37" applyNumberFormat="1" applyFont="1" applyFill="1" applyBorder="1" applyAlignment="1"/>
    <xf numFmtId="41" fontId="13" fillId="0" borderId="0" xfId="37" applyNumberFormat="1" applyFont="1" applyFill="1" applyBorder="1" applyAlignment="1">
      <alignment horizontal="center"/>
    </xf>
    <xf numFmtId="169" fontId="13" fillId="0" borderId="0" xfId="48" applyFont="1" applyFill="1" applyAlignment="1"/>
    <xf numFmtId="0" fontId="13" fillId="0" borderId="0" xfId="37" applyFont="1" applyFill="1" applyAlignment="1"/>
    <xf numFmtId="49" fontId="15" fillId="0" borderId="0" xfId="2" applyNumberFormat="1" applyFont="1" applyFill="1" applyAlignment="1"/>
    <xf numFmtId="49" fontId="13" fillId="0" borderId="0" xfId="2" applyNumberFormat="1" applyFont="1" applyFill="1" applyAlignment="1"/>
    <xf numFmtId="0" fontId="13" fillId="0" borderId="0" xfId="0" applyFont="1" applyFill="1" applyAlignment="1">
      <alignment horizontal="right"/>
    </xf>
    <xf numFmtId="0" fontId="13" fillId="0" borderId="0" xfId="0" quotePrefix="1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>
      <alignment horizontal="left"/>
    </xf>
    <xf numFmtId="41" fontId="18" fillId="0" borderId="0" xfId="47" applyNumberFormat="1" applyFont="1" applyFill="1" applyAlignment="1">
      <alignment horizontal="left"/>
    </xf>
    <xf numFmtId="38" fontId="18" fillId="0" borderId="0" xfId="0" applyNumberFormat="1" applyFont="1" applyFill="1" applyAlignment="1"/>
    <xf numFmtId="41" fontId="18" fillId="0" borderId="0" xfId="47" applyNumberFormat="1" applyFont="1" applyFill="1" applyBorder="1" applyAlignment="1">
      <alignment horizontal="left"/>
    </xf>
    <xf numFmtId="41" fontId="18" fillId="0" borderId="0" xfId="0" applyNumberFormat="1" applyFont="1" applyFill="1" applyAlignment="1">
      <alignment horizontal="center"/>
    </xf>
    <xf numFmtId="41" fontId="18" fillId="0" borderId="0" xfId="47" applyNumberFormat="1" applyFont="1" applyFill="1" applyAlignment="1">
      <alignment horizontal="center"/>
    </xf>
    <xf numFmtId="41" fontId="18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/>
    <xf numFmtId="164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>
      <alignment horizontal="centerContinuous" vertical="top"/>
    </xf>
    <xf numFmtId="41" fontId="13" fillId="0" borderId="0" xfId="0" quotePrefix="1" applyNumberFormat="1" applyFont="1" applyFill="1" applyAlignment="1">
      <alignment horizontal="centerContinuous" vertical="top"/>
    </xf>
    <xf numFmtId="41" fontId="13" fillId="0" borderId="0" xfId="0" applyNumberFormat="1" applyFont="1" applyFill="1" applyAlignment="1">
      <alignment horizontal="right" vertical="top"/>
    </xf>
    <xf numFmtId="41" fontId="13" fillId="0" borderId="2" xfId="0" quotePrefix="1" applyNumberFormat="1" applyFont="1" applyFill="1" applyBorder="1" applyAlignment="1">
      <alignment horizontal="center" vertical="top"/>
    </xf>
    <xf numFmtId="41" fontId="16" fillId="0" borderId="0" xfId="0" applyNumberFormat="1" applyFont="1" applyFill="1" applyBorder="1" applyAlignment="1">
      <alignment horizontal="center" vertical="top"/>
    </xf>
    <xf numFmtId="41" fontId="15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>
      <alignment horizontal="right" vertical="top"/>
    </xf>
    <xf numFmtId="41" fontId="18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centerContinuous"/>
    </xf>
    <xf numFmtId="41" fontId="16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Continuous"/>
    </xf>
    <xf numFmtId="49" fontId="16" fillId="0" borderId="0" xfId="0" quotePrefix="1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70" fontId="13" fillId="0" borderId="0" xfId="0" applyNumberFormat="1" applyFont="1" applyFill="1" applyAlignment="1"/>
    <xf numFmtId="0" fontId="13" fillId="0" borderId="0" xfId="50" applyFont="1" applyAlignment="1">
      <alignment horizontal="center" vertical="center"/>
    </xf>
    <xf numFmtId="0" fontId="13" fillId="0" borderId="1" xfId="50" applyFont="1" applyBorder="1" applyAlignment="1">
      <alignment horizontal="center" vertical="center"/>
    </xf>
    <xf numFmtId="38" fontId="13" fillId="0" borderId="0" xfId="51" applyNumberFormat="1" applyFont="1" applyFill="1" applyAlignment="1">
      <alignment vertical="center"/>
    </xf>
    <xf numFmtId="49" fontId="14" fillId="0" borderId="0" xfId="0" applyNumberFormat="1" applyFont="1" applyFill="1" applyAlignment="1"/>
    <xf numFmtId="171" fontId="13" fillId="0" borderId="0" xfId="0" applyNumberFormat="1" applyFont="1" applyFill="1" applyAlignment="1"/>
    <xf numFmtId="37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70" fontId="13" fillId="0" borderId="0" xfId="0" applyNumberFormat="1" applyFont="1" applyFill="1" applyBorder="1" applyAlignment="1">
      <alignment horizontal="right"/>
    </xf>
    <xf numFmtId="41" fontId="13" fillId="0" borderId="4" xfId="0" applyNumberFormat="1" applyFont="1" applyFill="1" applyBorder="1" applyAlignment="1">
      <alignment horizontal="right"/>
    </xf>
    <xf numFmtId="38" fontId="14" fillId="0" borderId="0" xfId="0" applyNumberFormat="1" applyFont="1" applyFill="1" applyAlignment="1">
      <alignment horizontal="left"/>
    </xf>
    <xf numFmtId="49" fontId="13" fillId="0" borderId="0" xfId="2" applyNumberFormat="1" applyFont="1" applyFill="1" applyAlignment="1">
      <alignment vertical="top"/>
    </xf>
    <xf numFmtId="38" fontId="14" fillId="0" borderId="0" xfId="0" applyNumberFormat="1" applyFont="1" applyFill="1" applyAlignment="1">
      <alignment horizontal="left"/>
    </xf>
    <xf numFmtId="164" fontId="13" fillId="0" borderId="1" xfId="0" applyNumberFormat="1" applyFont="1" applyFill="1" applyBorder="1" applyAlignment="1">
      <alignment horizontal="center"/>
    </xf>
    <xf numFmtId="0" fontId="13" fillId="0" borderId="0" xfId="0" quotePrefix="1" applyNumberFormat="1" applyFont="1" applyFill="1" applyAlignment="1">
      <alignment horizontal="left" vertical="top"/>
    </xf>
    <xf numFmtId="38" fontId="13" fillId="0" borderId="0" xfId="319" applyNumberFormat="1" applyFont="1" applyFill="1" applyAlignment="1"/>
    <xf numFmtId="41" fontId="13" fillId="0" borderId="0" xfId="47" applyNumberFormat="1" applyFont="1" applyFill="1" applyAlignment="1">
      <alignment horizontal="left"/>
    </xf>
    <xf numFmtId="41" fontId="13" fillId="0" borderId="0" xfId="47" applyNumberFormat="1" applyFont="1" applyFill="1" applyBorder="1" applyAlignment="1">
      <alignment horizontal="left"/>
    </xf>
    <xf numFmtId="41" fontId="13" fillId="0" borderId="0" xfId="47" applyNumberFormat="1" applyFont="1" applyFill="1" applyBorder="1" applyAlignment="1">
      <alignment horizontal="left"/>
    </xf>
    <xf numFmtId="38" fontId="13" fillId="0" borderId="0" xfId="396" applyNumberFormat="1" applyFont="1" applyFill="1" applyAlignment="1"/>
    <xf numFmtId="41" fontId="13" fillId="0" borderId="0" xfId="47" applyNumberFormat="1" applyFont="1" applyFill="1" applyBorder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164" fontId="71" fillId="0" borderId="0" xfId="0" applyNumberFormat="1" applyFont="1" applyFill="1" applyAlignment="1">
      <alignment vertical="top"/>
    </xf>
    <xf numFmtId="164" fontId="72" fillId="0" borderId="0" xfId="0" quotePrefix="1" applyNumberFormat="1" applyFont="1" applyFill="1" applyAlignment="1">
      <alignment horizontal="left" vertical="top"/>
    </xf>
    <xf numFmtId="164" fontId="72" fillId="0" borderId="0" xfId="0" quotePrefix="1" applyNumberFormat="1" applyFont="1" applyFill="1" applyBorder="1" applyAlignment="1">
      <alignment horizontal="left" vertical="top"/>
    </xf>
    <xf numFmtId="0" fontId="71" fillId="0" borderId="0" xfId="28" applyFont="1" applyFill="1" applyAlignment="1">
      <alignment horizontal="right"/>
    </xf>
    <xf numFmtId="0" fontId="72" fillId="0" borderId="0" xfId="0" quotePrefix="1" applyNumberFormat="1" applyFont="1" applyFill="1" applyAlignment="1">
      <alignment horizontal="left"/>
    </xf>
    <xf numFmtId="37" fontId="72" fillId="0" borderId="0" xfId="0" applyNumberFormat="1" applyFont="1" applyFill="1" applyAlignment="1">
      <alignment horizontal="left" vertical="top"/>
    </xf>
    <xf numFmtId="37" fontId="72" fillId="0" borderId="0" xfId="0" applyNumberFormat="1" applyFont="1" applyFill="1" applyBorder="1" applyAlignment="1">
      <alignment horizontal="left" vertical="top"/>
    </xf>
    <xf numFmtId="38" fontId="71" fillId="0" borderId="0" xfId="0" applyNumberFormat="1" applyFont="1" applyFill="1" applyAlignment="1">
      <alignment horizontal="centerContinuous" vertical="top"/>
    </xf>
    <xf numFmtId="38" fontId="71" fillId="0" borderId="0" xfId="0" applyNumberFormat="1" applyFont="1" applyFill="1" applyBorder="1" applyAlignment="1">
      <alignment horizontal="centerContinuous" vertical="top"/>
    </xf>
    <xf numFmtId="0" fontId="71" fillId="0" borderId="0" xfId="0" applyFont="1" applyFill="1" applyAlignment="1">
      <alignment horizontal="right" vertical="top"/>
    </xf>
    <xf numFmtId="164" fontId="71" fillId="0" borderId="0" xfId="0" applyNumberFormat="1" applyFont="1" applyFill="1" applyAlignment="1">
      <alignment horizontal="center" vertical="top"/>
    </xf>
    <xf numFmtId="164" fontId="72" fillId="0" borderId="0" xfId="0" applyNumberFormat="1" applyFont="1" applyFill="1" applyBorder="1" applyAlignment="1">
      <alignment vertical="top"/>
    </xf>
    <xf numFmtId="164" fontId="71" fillId="0" borderId="0" xfId="0" applyNumberFormat="1" applyFont="1" applyFill="1" applyBorder="1" applyAlignment="1">
      <alignment horizontal="centerContinuous" vertical="top"/>
    </xf>
    <xf numFmtId="164" fontId="72" fillId="0" borderId="0" xfId="0" applyNumberFormat="1" applyFont="1" applyFill="1" applyBorder="1" applyAlignment="1">
      <alignment horizontal="center" vertical="top"/>
    </xf>
    <xf numFmtId="164" fontId="71" fillId="0" borderId="0" xfId="0" applyNumberFormat="1" applyFont="1" applyFill="1" applyBorder="1" applyAlignment="1">
      <alignment horizontal="center" vertical="top"/>
    </xf>
    <xf numFmtId="164" fontId="71" fillId="0" borderId="0" xfId="0" applyNumberFormat="1" applyFont="1" applyFill="1" applyBorder="1" applyAlignment="1">
      <alignment vertical="top"/>
    </xf>
    <xf numFmtId="164" fontId="73" fillId="0" borderId="0" xfId="0" applyNumberFormat="1" applyFont="1" applyFill="1" applyBorder="1" applyAlignment="1">
      <alignment horizontal="center" vertical="top"/>
    </xf>
    <xf numFmtId="0" fontId="71" fillId="0" borderId="0" xfId="49" applyNumberFormat="1" applyFont="1" applyFill="1" applyBorder="1" applyAlignment="1">
      <alignment horizontal="center"/>
    </xf>
    <xf numFmtId="164" fontId="71" fillId="0" borderId="0" xfId="0" quotePrefix="1" applyNumberFormat="1" applyFont="1" applyFill="1" applyAlignment="1">
      <alignment horizontal="center" vertical="top"/>
    </xf>
    <xf numFmtId="164" fontId="71" fillId="0" borderId="1" xfId="0" applyNumberFormat="1" applyFont="1" applyFill="1" applyBorder="1" applyAlignment="1">
      <alignment horizontal="center" vertical="top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NumberFormat="1" applyFont="1" applyFill="1" applyAlignment="1"/>
    <xf numFmtId="164" fontId="71" fillId="0" borderId="0" xfId="0" applyNumberFormat="1" applyFont="1" applyFill="1" applyAlignment="1"/>
    <xf numFmtId="164" fontId="74" fillId="0" borderId="0" xfId="0" applyNumberFormat="1" applyFont="1" applyFill="1" applyAlignment="1">
      <alignment vertical="top"/>
    </xf>
    <xf numFmtId="41" fontId="71" fillId="0" borderId="0" xfId="0" applyNumberFormat="1" applyFont="1" applyFill="1" applyAlignment="1">
      <alignment horizontal="center" vertical="top"/>
    </xf>
    <xf numFmtId="41" fontId="71" fillId="0" borderId="0" xfId="0" applyNumberFormat="1" applyFont="1" applyFill="1" applyBorder="1" applyAlignment="1">
      <alignment horizontal="center" vertical="top"/>
    </xf>
    <xf numFmtId="41" fontId="71" fillId="0" borderId="0" xfId="0" applyNumberFormat="1" applyFont="1" applyFill="1" applyAlignment="1">
      <alignment vertical="top"/>
    </xf>
    <xf numFmtId="0" fontId="71" fillId="0" borderId="0" xfId="0" applyNumberFormat="1" applyFont="1" applyFill="1" applyAlignment="1"/>
    <xf numFmtId="164" fontId="71" fillId="0" borderId="0" xfId="0" applyNumberFormat="1" applyFont="1" applyFill="1" applyAlignment="1">
      <alignment horizontal="center"/>
    </xf>
    <xf numFmtId="0" fontId="75" fillId="0" borderId="0" xfId="0" applyNumberFormat="1" applyFont="1" applyFill="1" applyAlignment="1">
      <alignment horizontal="center"/>
    </xf>
    <xf numFmtId="164" fontId="71" fillId="0" borderId="0" xfId="0" applyNumberFormat="1" applyFont="1" applyFill="1" applyBorder="1" applyAlignment="1">
      <alignment horizontal="center"/>
    </xf>
    <xf numFmtId="41" fontId="71" fillId="0" borderId="0" xfId="37" applyNumberFormat="1" applyFont="1" applyFill="1" applyBorder="1" applyAlignment="1">
      <alignment horizontal="left"/>
    </xf>
    <xf numFmtId="0" fontId="71" fillId="0" borderId="0" xfId="37" applyFont="1" applyFill="1" applyBorder="1" applyAlignment="1"/>
    <xf numFmtId="41" fontId="71" fillId="0" borderId="1" xfId="37" applyNumberFormat="1" applyFont="1" applyFill="1" applyBorder="1" applyAlignment="1">
      <alignment horizontal="left"/>
    </xf>
    <xf numFmtId="41" fontId="71" fillId="0" borderId="0" xfId="37" applyNumberFormat="1" applyFont="1" applyFill="1" applyBorder="1" applyAlignment="1"/>
    <xf numFmtId="41" fontId="71" fillId="0" borderId="0" xfId="0" applyNumberFormat="1" applyFont="1" applyFill="1" applyAlignment="1">
      <alignment horizontal="center"/>
    </xf>
    <xf numFmtId="0" fontId="72" fillId="0" borderId="0" xfId="0" applyNumberFormat="1" applyFont="1" applyFill="1" applyAlignment="1">
      <alignment vertical="top"/>
    </xf>
    <xf numFmtId="41" fontId="71" fillId="0" borderId="3" xfId="0" applyNumberFormat="1" applyFont="1" applyFill="1" applyBorder="1" applyAlignment="1">
      <alignment horizontal="center" vertical="top"/>
    </xf>
    <xf numFmtId="0" fontId="71" fillId="0" borderId="0" xfId="0" applyNumberFormat="1" applyFont="1" applyFill="1" applyAlignment="1">
      <alignment vertical="top"/>
    </xf>
    <xf numFmtId="41" fontId="71" fillId="0" borderId="1" xfId="0" applyNumberFormat="1" applyFont="1" applyFill="1" applyBorder="1" applyAlignment="1">
      <alignment vertical="top"/>
    </xf>
    <xf numFmtId="41" fontId="71" fillId="0" borderId="3" xfId="0" applyNumberFormat="1" applyFont="1" applyFill="1" applyBorder="1" applyAlignment="1">
      <alignment horizontal="center"/>
    </xf>
    <xf numFmtId="41" fontId="71" fillId="0" borderId="0" xfId="0" applyNumberFormat="1" applyFont="1" applyFill="1" applyBorder="1" applyAlignment="1">
      <alignment horizontal="center"/>
    </xf>
    <xf numFmtId="38" fontId="13" fillId="0" borderId="0" xfId="345" applyNumberFormat="1" applyFont="1" applyAlignment="1">
      <alignment horizontal="left"/>
    </xf>
    <xf numFmtId="41" fontId="13" fillId="0" borderId="0" xfId="0" applyNumberFormat="1" applyFont="1" applyAlignment="1">
      <alignment horizontal="center"/>
    </xf>
    <xf numFmtId="41" fontId="13" fillId="0" borderId="1" xfId="0" applyNumberFormat="1" applyFont="1" applyBorder="1" applyAlignment="1">
      <alignment horizontal="center"/>
    </xf>
    <xf numFmtId="0" fontId="13" fillId="0" borderId="0" xfId="0" applyNumberFormat="1" applyFont="1" applyFill="1" applyBorder="1" applyAlignment="1">
      <alignment horizontal="left"/>
    </xf>
    <xf numFmtId="164" fontId="13" fillId="0" borderId="0" xfId="0" applyNumberFormat="1" applyFont="1" applyFill="1" applyBorder="1" applyAlignment="1">
      <alignment horizontal="left"/>
    </xf>
    <xf numFmtId="41" fontId="18" fillId="0" borderId="0" xfId="0" applyNumberFormat="1" applyFont="1" applyAlignment="1">
      <alignment horizontal="center"/>
    </xf>
    <xf numFmtId="177" fontId="16" fillId="0" borderId="0" xfId="349" applyNumberFormat="1" applyFont="1" applyFill="1" applyAlignment="1" applyProtection="1">
      <alignment horizontal="center"/>
    </xf>
    <xf numFmtId="0" fontId="73" fillId="0" borderId="0" xfId="0" applyNumberFormat="1" applyFont="1" applyFill="1" applyAlignment="1">
      <alignment horizontal="center"/>
    </xf>
    <xf numFmtId="177" fontId="75" fillId="0" borderId="0" xfId="349" applyNumberFormat="1" applyFont="1" applyFill="1" applyAlignment="1" applyProtection="1">
      <alignment horizontal="center"/>
    </xf>
    <xf numFmtId="43" fontId="13" fillId="0" borderId="4" xfId="0" applyNumberFormat="1" applyFont="1" applyFill="1" applyBorder="1" applyAlignment="1">
      <alignment horizontal="right"/>
    </xf>
    <xf numFmtId="43" fontId="13" fillId="0" borderId="0" xfId="0" applyNumberFormat="1" applyFont="1" applyFill="1" applyAlignment="1"/>
    <xf numFmtId="164" fontId="71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/>
    </xf>
    <xf numFmtId="41" fontId="13" fillId="0" borderId="1" xfId="0" applyNumberFormat="1" applyFont="1" applyFill="1" applyBorder="1" applyAlignment="1">
      <alignment horizontal="center" vertical="top"/>
    </xf>
    <xf numFmtId="38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right"/>
    </xf>
    <xf numFmtId="164" fontId="71" fillId="0" borderId="1" xfId="0" applyNumberFormat="1" applyFont="1" applyFill="1" applyBorder="1" applyAlignment="1">
      <alignment horizontal="center" vertical="top"/>
    </xf>
    <xf numFmtId="164" fontId="71" fillId="0" borderId="2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top"/>
    </xf>
  </cellXfs>
  <cellStyles count="397">
    <cellStyle name="0,0_x000d__x000a_NA_x000d__x000a_" xfId="53" xr:uid="{00000000-0005-0000-0000-000000000000}"/>
    <cellStyle name="20% - Accent1 2" xfId="55" xr:uid="{00000000-0005-0000-0000-000001000000}"/>
    <cellStyle name="20% - Accent1 3" xfId="56" xr:uid="{00000000-0005-0000-0000-000002000000}"/>
    <cellStyle name="20% - Accent1 4" xfId="54" xr:uid="{00000000-0005-0000-0000-000003000000}"/>
    <cellStyle name="20% - Accent2 2" xfId="58" xr:uid="{00000000-0005-0000-0000-000004000000}"/>
    <cellStyle name="20% - Accent2 3" xfId="59" xr:uid="{00000000-0005-0000-0000-000005000000}"/>
    <cellStyle name="20% - Accent2 4" xfId="57" xr:uid="{00000000-0005-0000-0000-000006000000}"/>
    <cellStyle name="20% - Accent3 2" xfId="61" xr:uid="{00000000-0005-0000-0000-000007000000}"/>
    <cellStyle name="20% - Accent3 3" xfId="62" xr:uid="{00000000-0005-0000-0000-000008000000}"/>
    <cellStyle name="20% - Accent3 4" xfId="60" xr:uid="{00000000-0005-0000-0000-000009000000}"/>
    <cellStyle name="20% - Accent4 2" xfId="64" xr:uid="{00000000-0005-0000-0000-00000A000000}"/>
    <cellStyle name="20% - Accent4 3" xfId="65" xr:uid="{00000000-0005-0000-0000-00000B000000}"/>
    <cellStyle name="20% - Accent4 4" xfId="63" xr:uid="{00000000-0005-0000-0000-00000C000000}"/>
    <cellStyle name="20% - Accent5 2" xfId="67" xr:uid="{00000000-0005-0000-0000-00000D000000}"/>
    <cellStyle name="20% - Accent5 3" xfId="68" xr:uid="{00000000-0005-0000-0000-00000E000000}"/>
    <cellStyle name="20% - Accent5 4" xfId="66" xr:uid="{00000000-0005-0000-0000-00000F000000}"/>
    <cellStyle name="20% - Accent6 2" xfId="70" xr:uid="{00000000-0005-0000-0000-000010000000}"/>
    <cellStyle name="20% - Accent6 3" xfId="71" xr:uid="{00000000-0005-0000-0000-000011000000}"/>
    <cellStyle name="20% - Accent6 4" xfId="69" xr:uid="{00000000-0005-0000-0000-000012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9000000}"/>
    <cellStyle name="40% - Accent1 3" xfId="80" xr:uid="{00000000-0005-0000-0000-00001A000000}"/>
    <cellStyle name="40% - Accent1 4" xfId="78" xr:uid="{00000000-0005-0000-0000-00001B000000}"/>
    <cellStyle name="40% - Accent2 2" xfId="82" xr:uid="{00000000-0005-0000-0000-00001C000000}"/>
    <cellStyle name="40% - Accent2 3" xfId="83" xr:uid="{00000000-0005-0000-0000-00001D000000}"/>
    <cellStyle name="40% - Accent2 4" xfId="81" xr:uid="{00000000-0005-0000-0000-00001E000000}"/>
    <cellStyle name="40% - Accent3 2" xfId="85" xr:uid="{00000000-0005-0000-0000-00001F000000}"/>
    <cellStyle name="40% - Accent3 3" xfId="86" xr:uid="{00000000-0005-0000-0000-000020000000}"/>
    <cellStyle name="40% - Accent3 4" xfId="84" xr:uid="{00000000-0005-0000-0000-000021000000}"/>
    <cellStyle name="40% - Accent4 2" xfId="88" xr:uid="{00000000-0005-0000-0000-000022000000}"/>
    <cellStyle name="40% - Accent4 3" xfId="89" xr:uid="{00000000-0005-0000-0000-000023000000}"/>
    <cellStyle name="40% - Accent4 4" xfId="87" xr:uid="{00000000-0005-0000-0000-000024000000}"/>
    <cellStyle name="40% - Accent5 2" xfId="91" xr:uid="{00000000-0005-0000-0000-000025000000}"/>
    <cellStyle name="40% - Accent5 3" xfId="92" xr:uid="{00000000-0005-0000-0000-000026000000}"/>
    <cellStyle name="40% - Accent5 4" xfId="90" xr:uid="{00000000-0005-0000-0000-000027000000}"/>
    <cellStyle name="40% - Accent6 2" xfId="94" xr:uid="{00000000-0005-0000-0000-000028000000}"/>
    <cellStyle name="40% - Accent6 3" xfId="95" xr:uid="{00000000-0005-0000-0000-000029000000}"/>
    <cellStyle name="40% - Accent6 4" xfId="93" xr:uid="{00000000-0005-0000-0000-00002A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1000000}"/>
    <cellStyle name="60% - Accent1 3" xfId="104" xr:uid="{00000000-0005-0000-0000-000032000000}"/>
    <cellStyle name="60% - Accent1 4" xfId="102" xr:uid="{00000000-0005-0000-0000-000033000000}"/>
    <cellStyle name="60% - Accent2 2" xfId="106" xr:uid="{00000000-0005-0000-0000-000034000000}"/>
    <cellStyle name="60% - Accent2 3" xfId="107" xr:uid="{00000000-0005-0000-0000-000035000000}"/>
    <cellStyle name="60% - Accent2 4" xfId="105" xr:uid="{00000000-0005-0000-0000-000036000000}"/>
    <cellStyle name="60% - Accent3 2" xfId="109" xr:uid="{00000000-0005-0000-0000-000037000000}"/>
    <cellStyle name="60% - Accent3 3" xfId="110" xr:uid="{00000000-0005-0000-0000-000038000000}"/>
    <cellStyle name="60% - Accent3 4" xfId="108" xr:uid="{00000000-0005-0000-0000-000039000000}"/>
    <cellStyle name="60% - Accent4 2" xfId="112" xr:uid="{00000000-0005-0000-0000-00003A000000}"/>
    <cellStyle name="60% - Accent4 3" xfId="113" xr:uid="{00000000-0005-0000-0000-00003B000000}"/>
    <cellStyle name="60% - Accent4 4" xfId="111" xr:uid="{00000000-0005-0000-0000-00003C000000}"/>
    <cellStyle name="60% - Accent5 2" xfId="115" xr:uid="{00000000-0005-0000-0000-00003D000000}"/>
    <cellStyle name="60% - Accent5 3" xfId="116" xr:uid="{00000000-0005-0000-0000-00003E000000}"/>
    <cellStyle name="60% - Accent5 4" xfId="114" xr:uid="{00000000-0005-0000-0000-00003F000000}"/>
    <cellStyle name="60% - Accent6 2" xfId="118" xr:uid="{00000000-0005-0000-0000-000040000000}"/>
    <cellStyle name="60% - Accent6 3" xfId="119" xr:uid="{00000000-0005-0000-0000-000041000000}"/>
    <cellStyle name="60% - Accent6 4" xfId="117" xr:uid="{00000000-0005-0000-0000-000042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9000000}"/>
    <cellStyle name="Accent1 - 40%" xfId="128" xr:uid="{00000000-0005-0000-0000-00004A000000}"/>
    <cellStyle name="Accent1 - 60%" xfId="129" xr:uid="{00000000-0005-0000-0000-00004B000000}"/>
    <cellStyle name="Accent1 2" xfId="130" xr:uid="{00000000-0005-0000-0000-00004C000000}"/>
    <cellStyle name="Accent1 3" xfId="131" xr:uid="{00000000-0005-0000-0000-00004D000000}"/>
    <cellStyle name="Accent1 4" xfId="132" xr:uid="{00000000-0005-0000-0000-00004E000000}"/>
    <cellStyle name="Accent1 5" xfId="126" xr:uid="{00000000-0005-0000-0000-00004F000000}"/>
    <cellStyle name="Accent1 6" xfId="367" xr:uid="{00000000-0005-0000-0000-000050000000}"/>
    <cellStyle name="Accent1 7" xfId="392" xr:uid="{00000000-0005-0000-0000-000051000000}"/>
    <cellStyle name="Accent1 8" xfId="366" xr:uid="{00000000-0005-0000-0000-000052000000}"/>
    <cellStyle name="Accent1 9" xfId="393" xr:uid="{00000000-0005-0000-0000-000053000000}"/>
    <cellStyle name="Accent2 - 20%" xfId="134" xr:uid="{00000000-0005-0000-0000-000054000000}"/>
    <cellStyle name="Accent2 - 40%" xfId="135" xr:uid="{00000000-0005-0000-0000-000055000000}"/>
    <cellStyle name="Accent2 - 60%" xfId="136" xr:uid="{00000000-0005-0000-0000-000056000000}"/>
    <cellStyle name="Accent2 2" xfId="137" xr:uid="{00000000-0005-0000-0000-000057000000}"/>
    <cellStyle name="Accent2 3" xfId="138" xr:uid="{00000000-0005-0000-0000-000058000000}"/>
    <cellStyle name="Accent2 4" xfId="139" xr:uid="{00000000-0005-0000-0000-000059000000}"/>
    <cellStyle name="Accent2 5" xfId="133" xr:uid="{00000000-0005-0000-0000-00005A000000}"/>
    <cellStyle name="Accent2 6" xfId="369" xr:uid="{00000000-0005-0000-0000-00005B000000}"/>
    <cellStyle name="Accent2 7" xfId="390" xr:uid="{00000000-0005-0000-0000-00005C000000}"/>
    <cellStyle name="Accent2 8" xfId="368" xr:uid="{00000000-0005-0000-0000-00005D000000}"/>
    <cellStyle name="Accent2 9" xfId="391" xr:uid="{00000000-0005-0000-0000-00005E000000}"/>
    <cellStyle name="Accent3 - 20%" xfId="141" xr:uid="{00000000-0005-0000-0000-00005F000000}"/>
    <cellStyle name="Accent3 - 40%" xfId="142" xr:uid="{00000000-0005-0000-0000-000060000000}"/>
    <cellStyle name="Accent3 - 60%" xfId="143" xr:uid="{00000000-0005-0000-0000-000061000000}"/>
    <cellStyle name="Accent3 2" xfId="144" xr:uid="{00000000-0005-0000-0000-000062000000}"/>
    <cellStyle name="Accent3 3" xfId="145" xr:uid="{00000000-0005-0000-0000-000063000000}"/>
    <cellStyle name="Accent3 4" xfId="146" xr:uid="{00000000-0005-0000-0000-000064000000}"/>
    <cellStyle name="Accent3 5" xfId="140" xr:uid="{00000000-0005-0000-0000-000065000000}"/>
    <cellStyle name="Accent3 6" xfId="371" xr:uid="{00000000-0005-0000-0000-000066000000}"/>
    <cellStyle name="Accent3 7" xfId="388" xr:uid="{00000000-0005-0000-0000-000067000000}"/>
    <cellStyle name="Accent3 8" xfId="370" xr:uid="{00000000-0005-0000-0000-000068000000}"/>
    <cellStyle name="Accent3 9" xfId="389" xr:uid="{00000000-0005-0000-0000-000069000000}"/>
    <cellStyle name="Accent4 - 20%" xfId="148" xr:uid="{00000000-0005-0000-0000-00006A000000}"/>
    <cellStyle name="Accent4 - 40%" xfId="149" xr:uid="{00000000-0005-0000-0000-00006B000000}"/>
    <cellStyle name="Accent4 - 60%" xfId="150" xr:uid="{00000000-0005-0000-0000-00006C000000}"/>
    <cellStyle name="Accent4 2" xfId="151" xr:uid="{00000000-0005-0000-0000-00006D000000}"/>
    <cellStyle name="Accent4 3" xfId="152" xr:uid="{00000000-0005-0000-0000-00006E000000}"/>
    <cellStyle name="Accent4 4" xfId="153" xr:uid="{00000000-0005-0000-0000-00006F000000}"/>
    <cellStyle name="Accent4 5" xfId="147" xr:uid="{00000000-0005-0000-0000-000070000000}"/>
    <cellStyle name="Accent4 6" xfId="373" xr:uid="{00000000-0005-0000-0000-000071000000}"/>
    <cellStyle name="Accent4 7" xfId="386" xr:uid="{00000000-0005-0000-0000-000072000000}"/>
    <cellStyle name="Accent4 8" xfId="372" xr:uid="{00000000-0005-0000-0000-000073000000}"/>
    <cellStyle name="Accent4 9" xfId="387" xr:uid="{00000000-0005-0000-0000-000074000000}"/>
    <cellStyle name="Accent5 - 20%" xfId="155" xr:uid="{00000000-0005-0000-0000-000075000000}"/>
    <cellStyle name="Accent5 - 40%" xfId="156" xr:uid="{00000000-0005-0000-0000-000076000000}"/>
    <cellStyle name="Accent5 - 60%" xfId="157" xr:uid="{00000000-0005-0000-0000-000077000000}"/>
    <cellStyle name="Accent5 2" xfId="158" xr:uid="{00000000-0005-0000-0000-000078000000}"/>
    <cellStyle name="Accent5 3" xfId="159" xr:uid="{00000000-0005-0000-0000-000079000000}"/>
    <cellStyle name="Accent5 4" xfId="160" xr:uid="{00000000-0005-0000-0000-00007A000000}"/>
    <cellStyle name="Accent5 5" xfId="154" xr:uid="{00000000-0005-0000-0000-00007B000000}"/>
    <cellStyle name="Accent5 6" xfId="375" xr:uid="{00000000-0005-0000-0000-00007C000000}"/>
    <cellStyle name="Accent5 7" xfId="384" xr:uid="{00000000-0005-0000-0000-00007D000000}"/>
    <cellStyle name="Accent5 8" xfId="374" xr:uid="{00000000-0005-0000-0000-00007E000000}"/>
    <cellStyle name="Accent5 9" xfId="385" xr:uid="{00000000-0005-0000-0000-00007F000000}"/>
    <cellStyle name="Accent6 - 20%" xfId="162" xr:uid="{00000000-0005-0000-0000-000080000000}"/>
    <cellStyle name="Accent6 - 40%" xfId="163" xr:uid="{00000000-0005-0000-0000-000081000000}"/>
    <cellStyle name="Accent6 - 60%" xfId="164" xr:uid="{00000000-0005-0000-0000-000082000000}"/>
    <cellStyle name="Accent6 2" xfId="165" xr:uid="{00000000-0005-0000-0000-000083000000}"/>
    <cellStyle name="Accent6 3" xfId="166" xr:uid="{00000000-0005-0000-0000-000084000000}"/>
    <cellStyle name="Accent6 4" xfId="167" xr:uid="{00000000-0005-0000-0000-000085000000}"/>
    <cellStyle name="Accent6 5" xfId="161" xr:uid="{00000000-0005-0000-0000-000086000000}"/>
    <cellStyle name="Accent6 6" xfId="377" xr:uid="{00000000-0005-0000-0000-000087000000}"/>
    <cellStyle name="Accent6 7" xfId="382" xr:uid="{00000000-0005-0000-0000-000088000000}"/>
    <cellStyle name="Accent6 8" xfId="376" xr:uid="{00000000-0005-0000-0000-000089000000}"/>
    <cellStyle name="Accent6 9" xfId="383" xr:uid="{00000000-0005-0000-0000-00008A000000}"/>
    <cellStyle name="Bad 2" xfId="169" xr:uid="{00000000-0005-0000-0000-00008B000000}"/>
    <cellStyle name="Bad 3" xfId="170" xr:uid="{00000000-0005-0000-0000-00008C000000}"/>
    <cellStyle name="Bad 4" xfId="168" xr:uid="{00000000-0005-0000-0000-00008D000000}"/>
    <cellStyle name="Calculation 2" xfId="172" xr:uid="{00000000-0005-0000-0000-00008E000000}"/>
    <cellStyle name="Calculation 3" xfId="173" xr:uid="{00000000-0005-0000-0000-00008F000000}"/>
    <cellStyle name="Calculation 4" xfId="171" xr:uid="{00000000-0005-0000-0000-000090000000}"/>
    <cellStyle name="Check Cell 2" xfId="175" xr:uid="{00000000-0005-0000-0000-000091000000}"/>
    <cellStyle name="Check Cell 3" xfId="176" xr:uid="{00000000-0005-0000-0000-000092000000}"/>
    <cellStyle name="Check Cell 4" xfId="174" xr:uid="{00000000-0005-0000-0000-000093000000}"/>
    <cellStyle name="Comma" xfId="49" builtinId="3"/>
    <cellStyle name="Comma 10" xfId="177" xr:uid="{00000000-0005-0000-0000-000095000000}"/>
    <cellStyle name="Comma 10 2" xfId="178" xr:uid="{00000000-0005-0000-0000-000096000000}"/>
    <cellStyle name="Comma 11" xfId="179" xr:uid="{00000000-0005-0000-0000-000097000000}"/>
    <cellStyle name="Comma 12" xfId="180" xr:uid="{00000000-0005-0000-0000-000098000000}"/>
    <cellStyle name="Comma 13" xfId="181" xr:uid="{00000000-0005-0000-0000-000099000000}"/>
    <cellStyle name="Comma 14" xfId="182" xr:uid="{00000000-0005-0000-0000-00009A000000}"/>
    <cellStyle name="Comma 15" xfId="183" xr:uid="{00000000-0005-0000-0000-00009B000000}"/>
    <cellStyle name="Comma 16" xfId="365" xr:uid="{00000000-0005-0000-0000-00009C000000}"/>
    <cellStyle name="Comma 2" xfId="1" xr:uid="{00000000-0005-0000-0000-00009D000000}"/>
    <cellStyle name="Comma 2 2" xfId="185" xr:uid="{00000000-0005-0000-0000-00009E000000}"/>
    <cellStyle name="Comma 2 2 2" xfId="186" xr:uid="{00000000-0005-0000-0000-00009F000000}"/>
    <cellStyle name="Comma 2 3" xfId="187" xr:uid="{00000000-0005-0000-0000-0000A0000000}"/>
    <cellStyle name="Comma 2 4" xfId="188" xr:uid="{00000000-0005-0000-0000-0000A1000000}"/>
    <cellStyle name="Comma 2 5" xfId="184" xr:uid="{00000000-0005-0000-0000-0000A2000000}"/>
    <cellStyle name="Comma 3" xfId="25" xr:uid="{00000000-0005-0000-0000-0000A3000000}"/>
    <cellStyle name="Comma 3 2" xfId="190" xr:uid="{00000000-0005-0000-0000-0000A4000000}"/>
    <cellStyle name="Comma 3 3" xfId="189" xr:uid="{00000000-0005-0000-0000-0000A5000000}"/>
    <cellStyle name="Comma 4" xfId="191" xr:uid="{00000000-0005-0000-0000-0000A6000000}"/>
    <cellStyle name="Comma 4 2" xfId="192" xr:uid="{00000000-0005-0000-0000-0000A7000000}"/>
    <cellStyle name="Comma 4 2 2" xfId="193" xr:uid="{00000000-0005-0000-0000-0000A8000000}"/>
    <cellStyle name="Comma 4 3" xfId="194" xr:uid="{00000000-0005-0000-0000-0000A9000000}"/>
    <cellStyle name="Comma 5" xfId="195" xr:uid="{00000000-0005-0000-0000-0000AA000000}"/>
    <cellStyle name="Comma 5 2" xfId="196" xr:uid="{00000000-0005-0000-0000-0000AB000000}"/>
    <cellStyle name="Comma 6" xfId="197" xr:uid="{00000000-0005-0000-0000-0000AC000000}"/>
    <cellStyle name="Comma 7" xfId="198" xr:uid="{00000000-0005-0000-0000-0000AD000000}"/>
    <cellStyle name="Comma 7 2" xfId="199" xr:uid="{00000000-0005-0000-0000-0000AE000000}"/>
    <cellStyle name="Comma 8" xfId="200" xr:uid="{00000000-0005-0000-0000-0000AF000000}"/>
    <cellStyle name="Comma 9" xfId="201" xr:uid="{00000000-0005-0000-0000-0000B0000000}"/>
    <cellStyle name="comma zerodec" xfId="5" xr:uid="{00000000-0005-0000-0000-0000B1000000}"/>
    <cellStyle name="comma zerodec 2" xfId="15" xr:uid="{00000000-0005-0000-0000-0000B2000000}"/>
    <cellStyle name="comma zerodec 2 2" xfId="202" xr:uid="{00000000-0005-0000-0000-0000B3000000}"/>
    <cellStyle name="Currency1" xfId="6" xr:uid="{00000000-0005-0000-0000-0000B4000000}"/>
    <cellStyle name="Currency1 2" xfId="16" xr:uid="{00000000-0005-0000-0000-0000B5000000}"/>
    <cellStyle name="Currency1 2 2" xfId="203" xr:uid="{00000000-0005-0000-0000-0000B6000000}"/>
    <cellStyle name="Dollar (zero dec)" xfId="7" xr:uid="{00000000-0005-0000-0000-0000B7000000}"/>
    <cellStyle name="Dollar (zero dec) 2" xfId="17" xr:uid="{00000000-0005-0000-0000-0000B8000000}"/>
    <cellStyle name="Dollar (zero dec) 2 2" xfId="204" xr:uid="{00000000-0005-0000-0000-0000B9000000}"/>
    <cellStyle name="E&amp;Y House" xfId="205" xr:uid="{00000000-0005-0000-0000-0000BA000000}"/>
    <cellStyle name="Emphasis 1" xfId="206" xr:uid="{00000000-0005-0000-0000-0000BB000000}"/>
    <cellStyle name="Emphasis 2" xfId="207" xr:uid="{00000000-0005-0000-0000-0000BC000000}"/>
    <cellStyle name="Emphasis 3" xfId="208" xr:uid="{00000000-0005-0000-0000-0000BD000000}"/>
    <cellStyle name="Explanatory Text 2" xfId="210" xr:uid="{00000000-0005-0000-0000-0000BE000000}"/>
    <cellStyle name="Explanatory Text 3" xfId="211" xr:uid="{00000000-0005-0000-0000-0000BF000000}"/>
    <cellStyle name="Explanatory Text 4" xfId="209" xr:uid="{00000000-0005-0000-0000-0000C0000000}"/>
    <cellStyle name="Good 2" xfId="213" xr:uid="{00000000-0005-0000-0000-0000C1000000}"/>
    <cellStyle name="Good 3" xfId="214" xr:uid="{00000000-0005-0000-0000-0000C2000000}"/>
    <cellStyle name="Good 4" xfId="212" xr:uid="{00000000-0005-0000-0000-0000C3000000}"/>
    <cellStyle name="Grey" xfId="8" xr:uid="{00000000-0005-0000-0000-0000C4000000}"/>
    <cellStyle name="Grey 2" xfId="215" xr:uid="{00000000-0005-0000-0000-0000C5000000}"/>
    <cellStyle name="Heading" xfId="216" xr:uid="{00000000-0005-0000-0000-0000C6000000}"/>
    <cellStyle name="Heading 1 2" xfId="218" xr:uid="{00000000-0005-0000-0000-0000C7000000}"/>
    <cellStyle name="Heading 1 3" xfId="219" xr:uid="{00000000-0005-0000-0000-0000C8000000}"/>
    <cellStyle name="Heading 1 4" xfId="217" xr:uid="{00000000-0005-0000-0000-0000C9000000}"/>
    <cellStyle name="Heading 2 2" xfId="221" xr:uid="{00000000-0005-0000-0000-0000CA000000}"/>
    <cellStyle name="Heading 2 3" xfId="222" xr:uid="{00000000-0005-0000-0000-0000CB000000}"/>
    <cellStyle name="Heading 2 4" xfId="220" xr:uid="{00000000-0005-0000-0000-0000CC000000}"/>
    <cellStyle name="Heading 3 2" xfId="224" xr:uid="{00000000-0005-0000-0000-0000CD000000}"/>
    <cellStyle name="Heading 3 3" xfId="225" xr:uid="{00000000-0005-0000-0000-0000CE000000}"/>
    <cellStyle name="Heading 3 4" xfId="223" xr:uid="{00000000-0005-0000-0000-0000CF000000}"/>
    <cellStyle name="Heading 4 2" xfId="227" xr:uid="{00000000-0005-0000-0000-0000D0000000}"/>
    <cellStyle name="Heading 4 3" xfId="228" xr:uid="{00000000-0005-0000-0000-0000D1000000}"/>
    <cellStyle name="Heading 4 4" xfId="226" xr:uid="{00000000-0005-0000-0000-0000D2000000}"/>
    <cellStyle name="Input [yellow]" xfId="9" xr:uid="{00000000-0005-0000-0000-0000D3000000}"/>
    <cellStyle name="Input [yellow] 2" xfId="230" xr:uid="{00000000-0005-0000-0000-0000D4000000}"/>
    <cellStyle name="Input 2" xfId="231" xr:uid="{00000000-0005-0000-0000-0000D5000000}"/>
    <cellStyle name="Input 3" xfId="232" xr:uid="{00000000-0005-0000-0000-0000D6000000}"/>
    <cellStyle name="Input 4" xfId="233" xr:uid="{00000000-0005-0000-0000-0000D7000000}"/>
    <cellStyle name="Input 5" xfId="229" xr:uid="{00000000-0005-0000-0000-0000D8000000}"/>
    <cellStyle name="Input 6" xfId="380" xr:uid="{00000000-0005-0000-0000-0000D9000000}"/>
    <cellStyle name="Input 7" xfId="379" xr:uid="{00000000-0005-0000-0000-0000DA000000}"/>
    <cellStyle name="Input 8" xfId="381" xr:uid="{00000000-0005-0000-0000-0000DB000000}"/>
    <cellStyle name="Input 9" xfId="378" xr:uid="{00000000-0005-0000-0000-0000DC000000}"/>
    <cellStyle name="Linked Cell 2" xfId="235" xr:uid="{00000000-0005-0000-0000-0000DD000000}"/>
    <cellStyle name="Linked Cell 3" xfId="236" xr:uid="{00000000-0005-0000-0000-0000DE000000}"/>
    <cellStyle name="Linked Cell 4" xfId="234" xr:uid="{00000000-0005-0000-0000-0000DF000000}"/>
    <cellStyle name="Neutral 2" xfId="238" xr:uid="{00000000-0005-0000-0000-0000E0000000}"/>
    <cellStyle name="Neutral 3" xfId="239" xr:uid="{00000000-0005-0000-0000-0000E1000000}"/>
    <cellStyle name="Neutral 4" xfId="237" xr:uid="{00000000-0005-0000-0000-0000E2000000}"/>
    <cellStyle name="no dec" xfId="10" xr:uid="{00000000-0005-0000-0000-0000E3000000}"/>
    <cellStyle name="no dec 2" xfId="18" xr:uid="{00000000-0005-0000-0000-0000E4000000}"/>
    <cellStyle name="Normal" xfId="0" builtinId="0"/>
    <cellStyle name="Normal - Style1" xfId="11" xr:uid="{00000000-0005-0000-0000-0000E6000000}"/>
    <cellStyle name="Normal 10" xfId="29" xr:uid="{00000000-0005-0000-0000-0000E7000000}"/>
    <cellStyle name="Normal 10 2" xfId="240" xr:uid="{00000000-0005-0000-0000-0000E8000000}"/>
    <cellStyle name="Normal 11" xfId="30" xr:uid="{00000000-0005-0000-0000-0000E9000000}"/>
    <cellStyle name="Normal 11 2" xfId="241" xr:uid="{00000000-0005-0000-0000-0000EA000000}"/>
    <cellStyle name="Normal 12" xfId="31" xr:uid="{00000000-0005-0000-0000-0000EB000000}"/>
    <cellStyle name="Normal 12 2" xfId="242" xr:uid="{00000000-0005-0000-0000-0000EC000000}"/>
    <cellStyle name="Normal 13" xfId="32" xr:uid="{00000000-0005-0000-0000-0000ED000000}"/>
    <cellStyle name="Normal 13 2" xfId="243" xr:uid="{00000000-0005-0000-0000-0000EE000000}"/>
    <cellStyle name="Normal 14" xfId="26" xr:uid="{00000000-0005-0000-0000-0000EF000000}"/>
    <cellStyle name="Normal 14 2" xfId="244" xr:uid="{00000000-0005-0000-0000-0000F0000000}"/>
    <cellStyle name="Normal 15" xfId="33" xr:uid="{00000000-0005-0000-0000-0000F1000000}"/>
    <cellStyle name="Normal 15 2" xfId="245" xr:uid="{00000000-0005-0000-0000-0000F2000000}"/>
    <cellStyle name="Normal 16" xfId="35" xr:uid="{00000000-0005-0000-0000-0000F3000000}"/>
    <cellStyle name="Normal 16 2" xfId="246" xr:uid="{00000000-0005-0000-0000-0000F4000000}"/>
    <cellStyle name="Normal 17" xfId="36" xr:uid="{00000000-0005-0000-0000-0000F5000000}"/>
    <cellStyle name="Normal 17 2" xfId="248" xr:uid="{00000000-0005-0000-0000-0000F6000000}"/>
    <cellStyle name="Normal 17 3" xfId="247" xr:uid="{00000000-0005-0000-0000-0000F7000000}"/>
    <cellStyle name="Normal 18" xfId="37" xr:uid="{00000000-0005-0000-0000-0000F8000000}"/>
    <cellStyle name="Normal 19" xfId="38" xr:uid="{00000000-0005-0000-0000-0000F9000000}"/>
    <cellStyle name="Normal 19 2" xfId="249" xr:uid="{00000000-0005-0000-0000-0000FA000000}"/>
    <cellStyle name="Normal 2" xfId="2" xr:uid="{00000000-0005-0000-0000-0000FB000000}"/>
    <cellStyle name="Normal 2 2" xfId="251" xr:uid="{00000000-0005-0000-0000-0000FC000000}"/>
    <cellStyle name="Normal 2 2 2" xfId="252" xr:uid="{00000000-0005-0000-0000-0000FD000000}"/>
    <cellStyle name="Normal 2 3" xfId="253" xr:uid="{00000000-0005-0000-0000-0000FE000000}"/>
    <cellStyle name="Normal 2 4" xfId="254" xr:uid="{00000000-0005-0000-0000-0000FF000000}"/>
    <cellStyle name="Normal 2 5" xfId="250" xr:uid="{00000000-0005-0000-0000-000000010000}"/>
    <cellStyle name="Normal 2_010120090107T03" xfId="255" xr:uid="{00000000-0005-0000-0000-000001010000}"/>
    <cellStyle name="Normal 20" xfId="34" xr:uid="{00000000-0005-0000-0000-000002010000}"/>
    <cellStyle name="Normal 20 2" xfId="256" xr:uid="{00000000-0005-0000-0000-000003010000}"/>
    <cellStyle name="Normal 21" xfId="39" xr:uid="{00000000-0005-0000-0000-000004010000}"/>
    <cellStyle name="Normal 21 2" xfId="257" xr:uid="{00000000-0005-0000-0000-000005010000}"/>
    <cellStyle name="Normal 22" xfId="40" xr:uid="{00000000-0005-0000-0000-000006010000}"/>
    <cellStyle name="Normal 23" xfId="41" xr:uid="{00000000-0005-0000-0000-000007010000}"/>
    <cellStyle name="Normal 24" xfId="42" xr:uid="{00000000-0005-0000-0000-000008010000}"/>
    <cellStyle name="Normal 25" xfId="43" xr:uid="{00000000-0005-0000-0000-000009010000}"/>
    <cellStyle name="Normal 26" xfId="44" xr:uid="{00000000-0005-0000-0000-00000A010000}"/>
    <cellStyle name="Normal 27" xfId="45" xr:uid="{00000000-0005-0000-0000-00000B010000}"/>
    <cellStyle name="Normal 28" xfId="46" xr:uid="{00000000-0005-0000-0000-00000C010000}"/>
    <cellStyle name="Normal 29" xfId="52" xr:uid="{00000000-0005-0000-0000-00000D010000}"/>
    <cellStyle name="Normal 3" xfId="3" xr:uid="{00000000-0005-0000-0000-00000E010000}"/>
    <cellStyle name="Normal 3 2" xfId="27" xr:uid="{00000000-0005-0000-0000-00000F010000}"/>
    <cellStyle name="Normal 3 2 2" xfId="259" xr:uid="{00000000-0005-0000-0000-000010010000}"/>
    <cellStyle name="Normal 3 3" xfId="258" xr:uid="{00000000-0005-0000-0000-000011010000}"/>
    <cellStyle name="Normal 30" xfId="319" xr:uid="{00000000-0005-0000-0000-000012010000}"/>
    <cellStyle name="Normal 31" xfId="394" xr:uid="{00000000-0005-0000-0000-000013010000}"/>
    <cellStyle name="Normal 32" xfId="395" xr:uid="{00000000-0005-0000-0000-000014010000}"/>
    <cellStyle name="Normal 33" xfId="396" xr:uid="{00000000-0005-0000-0000-000015010000}"/>
    <cellStyle name="Normal 4" xfId="4" xr:uid="{00000000-0005-0000-0000-000016010000}"/>
    <cellStyle name="Normal 4 2" xfId="261" xr:uid="{00000000-0005-0000-0000-000017010000}"/>
    <cellStyle name="Normal 4 3" xfId="260" xr:uid="{00000000-0005-0000-0000-000018010000}"/>
    <cellStyle name="Normal 5" xfId="14" xr:uid="{00000000-0005-0000-0000-000019010000}"/>
    <cellStyle name="Normal 5 2" xfId="263" xr:uid="{00000000-0005-0000-0000-00001A010000}"/>
    <cellStyle name="Normal 5 3" xfId="262" xr:uid="{00000000-0005-0000-0000-00001B010000}"/>
    <cellStyle name="Normal 6" xfId="21" xr:uid="{00000000-0005-0000-0000-00001C010000}"/>
    <cellStyle name="Normal 6 2" xfId="264" xr:uid="{00000000-0005-0000-0000-00001D010000}"/>
    <cellStyle name="Normal 7" xfId="22" xr:uid="{00000000-0005-0000-0000-00001E010000}"/>
    <cellStyle name="Normal 7 2" xfId="265" xr:uid="{00000000-0005-0000-0000-00001F010000}"/>
    <cellStyle name="Normal 8" xfId="23" xr:uid="{00000000-0005-0000-0000-000020010000}"/>
    <cellStyle name="Normal 8 2" xfId="266" xr:uid="{00000000-0005-0000-0000-000021010000}"/>
    <cellStyle name="Normal 9" xfId="24" xr:uid="{00000000-0005-0000-0000-000022010000}"/>
    <cellStyle name="Normal 9 2" xfId="268" xr:uid="{00000000-0005-0000-0000-000023010000}"/>
    <cellStyle name="Normal 9 3" xfId="267" xr:uid="{00000000-0005-0000-0000-000024010000}"/>
    <cellStyle name="Normal_BS&amp;PL (2)" xfId="47" xr:uid="{00000000-0005-0000-0000-000025010000}"/>
    <cellStyle name="Normal_C164 - BSPLT_YE12'08" xfId="50" xr:uid="{00000000-0005-0000-0000-000026010000}"/>
    <cellStyle name="Normal_CE-Thai" xfId="28" xr:uid="{00000000-0005-0000-0000-000027010000}"/>
    <cellStyle name="Normal_T240 - BS&amp;PLT - YE12'08" xfId="51" xr:uid="{00000000-0005-0000-0000-000028010000}"/>
    <cellStyle name="Note 2" xfId="270" xr:uid="{00000000-0005-0000-0000-000029010000}"/>
    <cellStyle name="Note 2 2" xfId="271" xr:uid="{00000000-0005-0000-0000-00002A010000}"/>
    <cellStyle name="Note 2 2 2" xfId="272" xr:uid="{00000000-0005-0000-0000-00002B010000}"/>
    <cellStyle name="Note 2 3" xfId="273" xr:uid="{00000000-0005-0000-0000-00002C010000}"/>
    <cellStyle name="Note 3" xfId="274" xr:uid="{00000000-0005-0000-0000-00002D010000}"/>
    <cellStyle name="Note 4" xfId="275" xr:uid="{00000000-0005-0000-0000-00002E010000}"/>
    <cellStyle name="Note 5" xfId="269" xr:uid="{00000000-0005-0000-0000-00002F010000}"/>
    <cellStyle name="Output 2" xfId="277" xr:uid="{00000000-0005-0000-0000-000030010000}"/>
    <cellStyle name="Output 3" xfId="278" xr:uid="{00000000-0005-0000-0000-000031010000}"/>
    <cellStyle name="Output 4" xfId="276" xr:uid="{00000000-0005-0000-0000-000032010000}"/>
    <cellStyle name="Percent [2]" xfId="12" xr:uid="{00000000-0005-0000-0000-000033010000}"/>
    <cellStyle name="Percent [2] 2" xfId="19" xr:uid="{00000000-0005-0000-0000-000034010000}"/>
    <cellStyle name="Percent [2] 2 2" xfId="279" xr:uid="{00000000-0005-0000-0000-000035010000}"/>
    <cellStyle name="Percent 10" xfId="280" xr:uid="{00000000-0005-0000-0000-000036010000}"/>
    <cellStyle name="Percent 2" xfId="281" xr:uid="{00000000-0005-0000-0000-000037010000}"/>
    <cellStyle name="Percent 2 2" xfId="282" xr:uid="{00000000-0005-0000-0000-000038010000}"/>
    <cellStyle name="Percent 2 3" xfId="283" xr:uid="{00000000-0005-0000-0000-000039010000}"/>
    <cellStyle name="Percent 3" xfId="284" xr:uid="{00000000-0005-0000-0000-00003A010000}"/>
    <cellStyle name="Percent 4" xfId="285" xr:uid="{00000000-0005-0000-0000-00003B010000}"/>
    <cellStyle name="Percent 4 2" xfId="286" xr:uid="{00000000-0005-0000-0000-00003C010000}"/>
    <cellStyle name="Percent 5" xfId="287" xr:uid="{00000000-0005-0000-0000-00003D010000}"/>
    <cellStyle name="Percent 6" xfId="288" xr:uid="{00000000-0005-0000-0000-00003E010000}"/>
    <cellStyle name="Percent 7" xfId="289" xr:uid="{00000000-0005-0000-0000-00003F010000}"/>
    <cellStyle name="Percent 8" xfId="290" xr:uid="{00000000-0005-0000-0000-000040010000}"/>
    <cellStyle name="Percent 9" xfId="291" xr:uid="{00000000-0005-0000-0000-000041010000}"/>
    <cellStyle name="Quantity" xfId="13" xr:uid="{00000000-0005-0000-0000-000042010000}"/>
    <cellStyle name="Quantity 2" xfId="20" xr:uid="{00000000-0005-0000-0000-000043010000}"/>
    <cellStyle name="Quantity 2 2" xfId="292" xr:uid="{00000000-0005-0000-0000-000044010000}"/>
    <cellStyle name="Sheet Title" xfId="293" xr:uid="{00000000-0005-0000-0000-000045010000}"/>
    <cellStyle name="Standard_OPTIMIR1 (deutsch)" xfId="294" xr:uid="{00000000-0005-0000-0000-000046010000}"/>
    <cellStyle name="Style 1" xfId="295" xr:uid="{00000000-0005-0000-0000-000047010000}"/>
    <cellStyle name="Title 2" xfId="297" xr:uid="{00000000-0005-0000-0000-000048010000}"/>
    <cellStyle name="Title 3" xfId="298" xr:uid="{00000000-0005-0000-0000-000049010000}"/>
    <cellStyle name="Title 4" xfId="296" xr:uid="{00000000-0005-0000-0000-00004A010000}"/>
    <cellStyle name="Total 2" xfId="300" xr:uid="{00000000-0005-0000-0000-00004B010000}"/>
    <cellStyle name="Total 3" xfId="301" xr:uid="{00000000-0005-0000-0000-00004C010000}"/>
    <cellStyle name="Total 4" xfId="299" xr:uid="{00000000-0005-0000-0000-00004D010000}"/>
    <cellStyle name="Warning Text 2" xfId="303" xr:uid="{00000000-0005-0000-0000-00004E010000}"/>
    <cellStyle name="Warning Text 3" xfId="304" xr:uid="{00000000-0005-0000-0000-00004F010000}"/>
    <cellStyle name="Warning Text 4" xfId="302" xr:uid="{00000000-0005-0000-0000-000050010000}"/>
    <cellStyle name="Wไhrung [0]_OPTIMIR1 (deutsch)" xfId="305" xr:uid="{00000000-0005-0000-0000-000051010000}"/>
    <cellStyle name="Wไhrung_OPTIMIR1 (deutsch)" xfId="306" xr:uid="{00000000-0005-0000-0000-000052010000}"/>
    <cellStyle name="เครื่องหมายจุลภาค 2" xfId="307" xr:uid="{00000000-0005-0000-0000-000053010000}"/>
    <cellStyle name="เครื่องหมายจุลภาค 2 2" xfId="308" xr:uid="{00000000-0005-0000-0000-000054010000}"/>
    <cellStyle name="เครื่องหมายจุลภาค 2 3" xfId="309" xr:uid="{00000000-0005-0000-0000-000055010000}"/>
    <cellStyle name="เครื่องหมายจุลภาค 3" xfId="310" xr:uid="{00000000-0005-0000-0000-000056010000}"/>
    <cellStyle name="เครื่องหมายจุลภาค 3 2" xfId="311" xr:uid="{00000000-0005-0000-0000-000057010000}"/>
    <cellStyle name="เครื่องหมายจุลภาค 3 3" xfId="312" xr:uid="{00000000-0005-0000-0000-000058010000}"/>
    <cellStyle name="เครื่องหมายจุลภาค 4" xfId="313" xr:uid="{00000000-0005-0000-0000-000059010000}"/>
    <cellStyle name="เครื่องหมายจุลภาค 5" xfId="314" xr:uid="{00000000-0005-0000-0000-00005A010000}"/>
    <cellStyle name="เครื่องหมายจุลภาค 5 2" xfId="315" xr:uid="{00000000-0005-0000-0000-00005B010000}"/>
    <cellStyle name="เครื่องหมายจุลภาค 6" xfId="316" xr:uid="{00000000-0005-0000-0000-00005C010000}"/>
    <cellStyle name="เครื่องหมายจุลภาค 7" xfId="317" xr:uid="{00000000-0005-0000-0000-00005D010000}"/>
    <cellStyle name="เครื่องหมายจุลภาค 8" xfId="318" xr:uid="{00000000-0005-0000-0000-00005E010000}"/>
    <cellStyle name="เครื่องหมายจุลภาค 8 2" xfId="48" xr:uid="{00000000-0005-0000-0000-00005F010000}"/>
    <cellStyle name="เครื่องหมายจุลภาค 9" xfId="320" xr:uid="{00000000-0005-0000-0000-000060010000}"/>
    <cellStyle name="เชื่อมโยงหลายมิติ_bud&amp;act'49-ฝ่ายเทคโนโลยี่ฯ-Oct-REVISED" xfId="321" xr:uid="{00000000-0005-0000-0000-000061010000}"/>
    <cellStyle name="เซลล์ตรวจสอบ 2" xfId="322" xr:uid="{00000000-0005-0000-0000-000062010000}"/>
    <cellStyle name="เซลล์ที่มีการเชื่อมโยง 2" xfId="323" xr:uid="{00000000-0005-0000-0000-000063010000}"/>
    <cellStyle name="เปอร์เซ็นต์ 2" xfId="324" xr:uid="{00000000-0005-0000-0000-000064010000}"/>
    <cellStyle name="เปอร์เซ็นต์ 3" xfId="325" xr:uid="{00000000-0005-0000-0000-000065010000}"/>
    <cellStyle name="เปอร์เซ็นต์ 3 2" xfId="326" xr:uid="{00000000-0005-0000-0000-000066010000}"/>
    <cellStyle name="แย่ 2" xfId="327" xr:uid="{00000000-0005-0000-0000-000067010000}"/>
    <cellStyle name="แสดงผล 2" xfId="328" xr:uid="{00000000-0005-0000-0000-000068010000}"/>
    <cellStyle name="การคำนวณ 2" xfId="329" xr:uid="{00000000-0005-0000-0000-000069010000}"/>
    <cellStyle name="ข้อความเตือน 2" xfId="330" xr:uid="{00000000-0005-0000-0000-00006A010000}"/>
    <cellStyle name="ข้อความอธิบาย 2" xfId="331" xr:uid="{00000000-0005-0000-0000-00006B010000}"/>
    <cellStyle name="ชื่อเรื่อง 2" xfId="332" xr:uid="{00000000-0005-0000-0000-00006C010000}"/>
    <cellStyle name="ดี 2" xfId="333" xr:uid="{00000000-0005-0000-0000-00006D010000}"/>
    <cellStyle name="ปกติ 2" xfId="334" xr:uid="{00000000-0005-0000-0000-00006E010000}"/>
    <cellStyle name="ปกติ 2 2" xfId="335" xr:uid="{00000000-0005-0000-0000-00006F010000}"/>
    <cellStyle name="ปกติ 2 2 2" xfId="336" xr:uid="{00000000-0005-0000-0000-000070010000}"/>
    <cellStyle name="ปกติ 2 3" xfId="337" xr:uid="{00000000-0005-0000-0000-000071010000}"/>
    <cellStyle name="ปกติ 2 4" xfId="338" xr:uid="{00000000-0005-0000-0000-000072010000}"/>
    <cellStyle name="ปกติ 2 5" xfId="339" xr:uid="{00000000-0005-0000-0000-000073010000}"/>
    <cellStyle name="ปกติ 3" xfId="340" xr:uid="{00000000-0005-0000-0000-000074010000}"/>
    <cellStyle name="ปกติ 3 2" xfId="341" xr:uid="{00000000-0005-0000-0000-000075010000}"/>
    <cellStyle name="ปกติ 4" xfId="342" xr:uid="{00000000-0005-0000-0000-000076010000}"/>
    <cellStyle name="ปกติ 4 2" xfId="343" xr:uid="{00000000-0005-0000-0000-000077010000}"/>
    <cellStyle name="ปกติ 5" xfId="344" xr:uid="{00000000-0005-0000-0000-000078010000}"/>
    <cellStyle name="ปกติ 6" xfId="345" xr:uid="{00000000-0005-0000-0000-000079010000}"/>
    <cellStyle name="ปกติ 6 2" xfId="346" xr:uid="{00000000-0005-0000-0000-00007A010000}"/>
    <cellStyle name="ปกติ 7" xfId="347" xr:uid="{00000000-0005-0000-0000-00007B010000}"/>
    <cellStyle name="ปกติ 8" xfId="348" xr:uid="{00000000-0005-0000-0000-00007C010000}"/>
    <cellStyle name="ปกติ_Sheet1" xfId="349" xr:uid="{00000000-0005-0000-0000-00007D010000}"/>
    <cellStyle name="ป้อนค่า 2" xfId="350" xr:uid="{00000000-0005-0000-0000-00007E010000}"/>
    <cellStyle name="ปานกลาง 2" xfId="351" xr:uid="{00000000-0005-0000-0000-00007F010000}"/>
    <cellStyle name="ผลรวม 2" xfId="352" xr:uid="{00000000-0005-0000-0000-000080010000}"/>
    <cellStyle name="ส่วนที่ถูกเน้น1 2" xfId="353" xr:uid="{00000000-0005-0000-0000-000081010000}"/>
    <cellStyle name="ส่วนที่ถูกเน้น2 2" xfId="354" xr:uid="{00000000-0005-0000-0000-000082010000}"/>
    <cellStyle name="ส่วนที่ถูกเน้น3 2" xfId="355" xr:uid="{00000000-0005-0000-0000-000083010000}"/>
    <cellStyle name="ส่วนที่ถูกเน้น4 2" xfId="356" xr:uid="{00000000-0005-0000-0000-000084010000}"/>
    <cellStyle name="ส่วนที่ถูกเน้น5 2" xfId="357" xr:uid="{00000000-0005-0000-0000-000085010000}"/>
    <cellStyle name="ส่วนที่ถูกเน้น6 2" xfId="358" xr:uid="{00000000-0005-0000-0000-000086010000}"/>
    <cellStyle name="หมายเหตุ 2" xfId="359" xr:uid="{00000000-0005-0000-0000-000087010000}"/>
    <cellStyle name="หัวเรื่อง 1 2" xfId="360" xr:uid="{00000000-0005-0000-0000-000088010000}"/>
    <cellStyle name="หัวเรื่อง 2 2" xfId="361" xr:uid="{00000000-0005-0000-0000-000089010000}"/>
    <cellStyle name="หัวเรื่อง 3 2" xfId="362" xr:uid="{00000000-0005-0000-0000-00008A010000}"/>
    <cellStyle name="หัวเรื่อง 4 2" xfId="363" xr:uid="{00000000-0005-0000-0000-00008B010000}"/>
    <cellStyle name="표준_E3500-C62-코오롱정보통신" xfId="364" xr:uid="{00000000-0005-0000-0000-00008C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6"/>
  <sheetViews>
    <sheetView showGridLines="0" tabSelected="1" view="pageBreakPreview" zoomScaleNormal="100" zoomScaleSheetLayoutView="100" workbookViewId="0">
      <selection activeCell="E51" sqref="E51"/>
    </sheetView>
  </sheetViews>
  <sheetFormatPr defaultColWidth="10.85546875" defaultRowHeight="22.5" customHeight="1"/>
  <cols>
    <col min="1" max="1" width="36.85546875" style="37" customWidth="1"/>
    <col min="2" max="2" width="1.85546875" style="38" customWidth="1"/>
    <col min="3" max="3" width="6.42578125" style="37" customWidth="1"/>
    <col min="4" max="4" width="1.42578125" style="38" customWidth="1"/>
    <col min="5" max="5" width="14" style="68" customWidth="1"/>
    <col min="6" max="6" width="0.85546875" style="68" customWidth="1"/>
    <col min="7" max="7" width="14" style="68" customWidth="1"/>
    <col min="8" max="8" width="0.85546875" style="68" customWidth="1"/>
    <col min="9" max="9" width="14" style="68" customWidth="1"/>
    <col min="10" max="10" width="0.85546875" style="68" customWidth="1"/>
    <col min="11" max="11" width="14" style="68" customWidth="1"/>
    <col min="12" max="12" width="0.85546875" style="38" customWidth="1"/>
    <col min="13" max="16384" width="10.85546875" style="38"/>
  </cols>
  <sheetData>
    <row r="1" spans="1:17" s="36" customFormat="1" ht="22.5" customHeight="1">
      <c r="A1" s="15" t="s">
        <v>141</v>
      </c>
      <c r="B1" s="33"/>
      <c r="C1" s="34"/>
      <c r="D1" s="35"/>
      <c r="E1" s="115"/>
      <c r="F1" s="115"/>
      <c r="G1" s="115"/>
      <c r="H1" s="115"/>
      <c r="I1" s="115"/>
      <c r="J1" s="115"/>
      <c r="K1" s="115"/>
    </row>
    <row r="2" spans="1:17" s="36" customFormat="1" ht="22.5" customHeight="1">
      <c r="A2" s="46" t="s">
        <v>0</v>
      </c>
      <c r="B2" s="33"/>
      <c r="C2" s="34"/>
      <c r="D2" s="35"/>
      <c r="E2" s="1"/>
      <c r="F2" s="115"/>
      <c r="G2" s="115"/>
      <c r="H2" s="115"/>
      <c r="I2" s="116"/>
      <c r="J2" s="115"/>
      <c r="K2" s="116"/>
    </row>
    <row r="3" spans="1:17" s="36" customFormat="1" ht="22.5" customHeight="1">
      <c r="A3" s="46" t="s">
        <v>223</v>
      </c>
      <c r="B3" s="33"/>
      <c r="C3" s="34"/>
      <c r="D3" s="35"/>
      <c r="E3" s="1"/>
      <c r="F3" s="115"/>
      <c r="G3" s="115"/>
      <c r="H3" s="115"/>
      <c r="I3" s="116"/>
      <c r="J3" s="115"/>
      <c r="K3" s="116"/>
    </row>
    <row r="4" spans="1:17" ht="22.5" customHeight="1">
      <c r="A4" s="55"/>
      <c r="B4" s="35"/>
      <c r="C4" s="34"/>
      <c r="D4" s="35"/>
      <c r="E4" s="115"/>
      <c r="F4" s="115"/>
      <c r="G4" s="115"/>
      <c r="H4" s="115"/>
      <c r="I4" s="115"/>
      <c r="J4" s="115"/>
      <c r="K4" s="117" t="s">
        <v>77</v>
      </c>
    </row>
    <row r="5" spans="1:17" ht="22.5" customHeight="1">
      <c r="A5" s="8"/>
      <c r="E5" s="208" t="s">
        <v>1</v>
      </c>
      <c r="F5" s="208"/>
      <c r="G5" s="208"/>
      <c r="I5" s="208" t="s">
        <v>2</v>
      </c>
      <c r="J5" s="208"/>
      <c r="K5" s="208"/>
    </row>
    <row r="6" spans="1:17" ht="22.5" customHeight="1">
      <c r="A6" s="38"/>
      <c r="C6" s="39" t="s">
        <v>3</v>
      </c>
      <c r="D6" s="40"/>
      <c r="E6" s="118" t="s">
        <v>224</v>
      </c>
      <c r="F6" s="119"/>
      <c r="G6" s="118" t="s">
        <v>161</v>
      </c>
      <c r="I6" s="118" t="s">
        <v>224</v>
      </c>
      <c r="J6" s="119"/>
      <c r="K6" s="118" t="s">
        <v>161</v>
      </c>
    </row>
    <row r="7" spans="1:17" ht="22.5" customHeight="1">
      <c r="A7" s="2"/>
      <c r="C7" s="39"/>
      <c r="D7" s="40"/>
      <c r="E7" s="1" t="s">
        <v>82</v>
      </c>
      <c r="F7" s="119"/>
      <c r="G7" s="1" t="s">
        <v>96</v>
      </c>
      <c r="I7" s="1" t="s">
        <v>82</v>
      </c>
      <c r="J7" s="119"/>
      <c r="K7" s="1" t="s">
        <v>96</v>
      </c>
    </row>
    <row r="8" spans="1:17" ht="22.5" customHeight="1">
      <c r="A8" s="2"/>
      <c r="C8" s="39"/>
      <c r="D8" s="40"/>
      <c r="E8" s="1" t="s">
        <v>83</v>
      </c>
      <c r="F8" s="119"/>
      <c r="G8" s="1"/>
      <c r="I8" s="1" t="s">
        <v>83</v>
      </c>
      <c r="J8" s="119"/>
      <c r="K8" s="1"/>
    </row>
    <row r="9" spans="1:17" ht="22.5" customHeight="1">
      <c r="A9" s="140" t="s">
        <v>4</v>
      </c>
      <c r="C9" s="39"/>
      <c r="D9" s="40"/>
      <c r="E9" s="1"/>
      <c r="F9" s="119"/>
      <c r="G9" s="1"/>
      <c r="I9" s="1"/>
      <c r="J9" s="119"/>
      <c r="K9" s="1"/>
    </row>
    <row r="10" spans="1:17" s="72" customFormat="1" ht="22.5" customHeight="1">
      <c r="A10" s="140" t="s">
        <v>5</v>
      </c>
      <c r="E10" s="6"/>
      <c r="F10" s="6"/>
      <c r="G10" s="6"/>
      <c r="H10" s="73"/>
      <c r="I10" s="73"/>
      <c r="J10" s="73"/>
      <c r="K10" s="73"/>
      <c r="L10" s="73"/>
    </row>
    <row r="11" spans="1:17" s="72" customFormat="1" ht="22.5" customHeight="1">
      <c r="A11" s="72" t="s">
        <v>6</v>
      </c>
      <c r="C11" s="74">
        <v>4</v>
      </c>
      <c r="D11" s="75"/>
      <c r="E11" s="76">
        <v>135988</v>
      </c>
      <c r="F11" s="120"/>
      <c r="G11" s="76">
        <v>181906</v>
      </c>
      <c r="H11" s="74"/>
      <c r="I11" s="76">
        <v>56790</v>
      </c>
      <c r="J11" s="74"/>
      <c r="K11" s="76">
        <v>101327</v>
      </c>
      <c r="L11" s="76"/>
      <c r="N11" s="107"/>
      <c r="O11" s="107"/>
      <c r="P11" s="107"/>
      <c r="Q11" s="107"/>
    </row>
    <row r="12" spans="1:17" s="72" customFormat="1" ht="22.5" customHeight="1">
      <c r="A12" s="72" t="s">
        <v>99</v>
      </c>
      <c r="C12" s="74" t="s">
        <v>182</v>
      </c>
      <c r="E12" s="76">
        <v>1261290</v>
      </c>
      <c r="F12" s="120"/>
      <c r="G12" s="76">
        <v>928734</v>
      </c>
      <c r="H12" s="74"/>
      <c r="I12" s="76">
        <v>1261438</v>
      </c>
      <c r="J12" s="74"/>
      <c r="K12" s="76">
        <v>928411</v>
      </c>
      <c r="L12" s="76"/>
      <c r="N12" s="107"/>
    </row>
    <row r="13" spans="1:17" s="72" customFormat="1" ht="22.5" customHeight="1">
      <c r="A13" s="72" t="s">
        <v>175</v>
      </c>
      <c r="C13" s="74">
        <v>6</v>
      </c>
      <c r="E13" s="76">
        <v>2088799</v>
      </c>
      <c r="F13" s="120"/>
      <c r="G13" s="76">
        <v>2540666</v>
      </c>
      <c r="H13" s="74"/>
      <c r="I13" s="76">
        <v>2085447</v>
      </c>
      <c r="J13" s="74"/>
      <c r="K13" s="76">
        <v>2538964</v>
      </c>
      <c r="L13" s="76"/>
      <c r="N13" s="107"/>
    </row>
    <row r="14" spans="1:17" s="72" customFormat="1" ht="22.5" customHeight="1">
      <c r="A14" s="72" t="s">
        <v>176</v>
      </c>
      <c r="C14" s="74"/>
      <c r="E14" s="76">
        <v>72040</v>
      </c>
      <c r="F14" s="120"/>
      <c r="G14" s="6">
        <v>79072</v>
      </c>
      <c r="H14" s="74"/>
      <c r="I14" s="72">
        <v>69300</v>
      </c>
      <c r="J14" s="74"/>
      <c r="K14" s="6">
        <v>78048</v>
      </c>
      <c r="L14" s="76"/>
      <c r="N14" s="107"/>
    </row>
    <row r="15" spans="1:17" s="72" customFormat="1" ht="22.5" customHeight="1">
      <c r="A15" s="72" t="s">
        <v>177</v>
      </c>
      <c r="C15" s="74">
        <v>3</v>
      </c>
      <c r="D15" s="74"/>
      <c r="E15" s="76">
        <v>0</v>
      </c>
      <c r="F15" s="120"/>
      <c r="G15" s="6">
        <v>0</v>
      </c>
      <c r="H15" s="74"/>
      <c r="I15" s="72">
        <v>7000</v>
      </c>
      <c r="J15" s="74"/>
      <c r="K15" s="6">
        <v>7000</v>
      </c>
      <c r="L15" s="76"/>
      <c r="N15" s="107"/>
    </row>
    <row r="16" spans="1:17" s="72" customFormat="1" ht="22.5" customHeight="1">
      <c r="A16" s="72" t="s">
        <v>158</v>
      </c>
      <c r="C16" s="74"/>
      <c r="D16" s="74"/>
      <c r="E16" s="76"/>
      <c r="F16" s="76"/>
      <c r="H16" s="76"/>
      <c r="I16" s="76"/>
      <c r="J16" s="76"/>
      <c r="K16" s="73"/>
      <c r="L16" s="76"/>
      <c r="N16" s="107"/>
    </row>
    <row r="17" spans="1:14" s="77" customFormat="1" ht="22.5" customHeight="1">
      <c r="A17" s="77" t="s">
        <v>159</v>
      </c>
      <c r="C17" s="74">
        <v>3</v>
      </c>
      <c r="D17" s="78"/>
      <c r="E17" s="76">
        <v>421</v>
      </c>
      <c r="F17" s="121"/>
      <c r="G17" s="6">
        <v>764</v>
      </c>
      <c r="H17" s="78"/>
      <c r="I17" s="6">
        <v>0</v>
      </c>
      <c r="J17" s="78"/>
      <c r="K17" s="6">
        <v>0</v>
      </c>
      <c r="L17" s="79"/>
      <c r="N17" s="107"/>
    </row>
    <row r="18" spans="1:14" s="72" customFormat="1" ht="22.5" customHeight="1">
      <c r="A18" s="72" t="s">
        <v>125</v>
      </c>
      <c r="C18" s="74"/>
      <c r="D18" s="74"/>
      <c r="E18" s="76">
        <v>403004</v>
      </c>
      <c r="F18" s="120"/>
      <c r="G18" s="6">
        <v>386132</v>
      </c>
      <c r="H18" s="74"/>
      <c r="I18" s="72">
        <v>403291</v>
      </c>
      <c r="J18" s="74"/>
      <c r="K18" s="6">
        <v>384088</v>
      </c>
      <c r="L18" s="76"/>
      <c r="N18" s="107"/>
    </row>
    <row r="19" spans="1:14" s="72" customFormat="1" ht="22.5" customHeight="1">
      <c r="A19" s="72" t="s">
        <v>78</v>
      </c>
      <c r="C19" s="74"/>
      <c r="D19" s="74"/>
      <c r="E19" s="76">
        <v>437265</v>
      </c>
      <c r="F19" s="120"/>
      <c r="G19" s="6">
        <v>374914</v>
      </c>
      <c r="H19" s="74"/>
      <c r="I19" s="72">
        <v>436852</v>
      </c>
      <c r="J19" s="74"/>
      <c r="K19" s="6">
        <v>374500</v>
      </c>
      <c r="L19" s="76"/>
      <c r="N19" s="107"/>
    </row>
    <row r="20" spans="1:14" s="72" customFormat="1" ht="22.5" customHeight="1">
      <c r="A20" s="72" t="s">
        <v>7</v>
      </c>
      <c r="C20" s="74"/>
      <c r="D20" s="74"/>
      <c r="E20" s="76">
        <v>31989</v>
      </c>
      <c r="F20" s="120"/>
      <c r="G20" s="80">
        <v>57825</v>
      </c>
      <c r="H20" s="74"/>
      <c r="I20" s="80">
        <v>31553</v>
      </c>
      <c r="J20" s="74"/>
      <c r="K20" s="80">
        <v>57352</v>
      </c>
      <c r="L20" s="76"/>
      <c r="N20" s="107"/>
    </row>
    <row r="21" spans="1:14" s="72" customFormat="1" ht="22.5" customHeight="1">
      <c r="A21" s="140" t="s">
        <v>8</v>
      </c>
      <c r="C21" s="74"/>
      <c r="D21" s="74"/>
      <c r="E21" s="81">
        <f>SUM(E11:E20)</f>
        <v>4430796</v>
      </c>
      <c r="F21" s="120"/>
      <c r="G21" s="81">
        <f>SUM(G11:G20)</f>
        <v>4550013</v>
      </c>
      <c r="H21" s="120"/>
      <c r="I21" s="81">
        <f>SUM(I11:I20)</f>
        <v>4351671</v>
      </c>
      <c r="J21" s="76"/>
      <c r="K21" s="81">
        <f>SUM(K11:K20)</f>
        <v>4469690</v>
      </c>
      <c r="L21" s="76"/>
    </row>
    <row r="22" spans="1:14" s="72" customFormat="1" ht="22.5" customHeight="1">
      <c r="A22" s="140" t="s">
        <v>9</v>
      </c>
      <c r="C22" s="74"/>
      <c r="D22" s="74"/>
      <c r="E22" s="120"/>
      <c r="F22" s="120"/>
      <c r="G22" s="120"/>
      <c r="H22" s="120"/>
      <c r="I22" s="76"/>
      <c r="J22" s="76"/>
      <c r="K22" s="76"/>
      <c r="L22" s="76"/>
    </row>
    <row r="23" spans="1:14" s="72" customFormat="1" ht="22.5" customHeight="1">
      <c r="A23" s="72" t="s">
        <v>130</v>
      </c>
      <c r="B23" s="74"/>
      <c r="C23" s="74">
        <v>7</v>
      </c>
      <c r="D23" s="75"/>
      <c r="E23" s="76">
        <v>1544</v>
      </c>
      <c r="F23" s="120"/>
      <c r="G23" s="79">
        <v>14815</v>
      </c>
      <c r="H23" s="74"/>
      <c r="I23" s="79">
        <v>1544</v>
      </c>
      <c r="J23" s="74"/>
      <c r="K23" s="79">
        <v>14815</v>
      </c>
      <c r="L23" s="79"/>
    </row>
    <row r="24" spans="1:14" s="72" customFormat="1" ht="22.5" customHeight="1">
      <c r="A24" s="72" t="s">
        <v>73</v>
      </c>
      <c r="B24" s="74"/>
      <c r="C24" s="74">
        <v>8</v>
      </c>
      <c r="D24" s="75"/>
      <c r="E24" s="76">
        <v>0</v>
      </c>
      <c r="F24" s="120"/>
      <c r="G24" s="79">
        <v>0</v>
      </c>
      <c r="H24" s="74"/>
      <c r="I24" s="79">
        <v>58724</v>
      </c>
      <c r="J24" s="74"/>
      <c r="K24" s="79">
        <v>58724</v>
      </c>
      <c r="L24" s="79"/>
    </row>
    <row r="25" spans="1:14" s="72" customFormat="1" ht="22.5" customHeight="1">
      <c r="A25" s="145" t="s">
        <v>188</v>
      </c>
      <c r="B25" s="74"/>
      <c r="C25" s="74"/>
      <c r="D25" s="75"/>
      <c r="E25" s="146">
        <v>0</v>
      </c>
      <c r="F25" s="120"/>
      <c r="G25" s="147">
        <v>104950</v>
      </c>
      <c r="H25" s="74"/>
      <c r="I25" s="146">
        <v>0</v>
      </c>
      <c r="J25" s="74"/>
      <c r="K25" s="79">
        <v>104950</v>
      </c>
      <c r="L25" s="79"/>
    </row>
    <row r="26" spans="1:14" s="72" customFormat="1" ht="22.5" customHeight="1">
      <c r="A26" s="144" t="s">
        <v>180</v>
      </c>
      <c r="B26" s="74"/>
      <c r="C26" s="74">
        <v>9</v>
      </c>
      <c r="D26" s="75"/>
      <c r="E26" s="76">
        <v>119623</v>
      </c>
      <c r="F26" s="120"/>
      <c r="G26" s="79">
        <v>0</v>
      </c>
      <c r="H26" s="74"/>
      <c r="I26" s="79">
        <v>119623</v>
      </c>
      <c r="J26" s="74"/>
      <c r="K26" s="147">
        <v>0</v>
      </c>
      <c r="L26" s="79"/>
    </row>
    <row r="27" spans="1:14" s="72" customFormat="1" ht="22.5" customHeight="1">
      <c r="A27" s="72" t="s">
        <v>74</v>
      </c>
      <c r="C27" s="74">
        <v>10</v>
      </c>
      <c r="D27" s="75"/>
      <c r="E27" s="76">
        <v>237476</v>
      </c>
      <c r="F27" s="120"/>
      <c r="G27" s="79">
        <v>237476</v>
      </c>
      <c r="H27" s="74"/>
      <c r="I27" s="79">
        <v>237476</v>
      </c>
      <c r="J27" s="74"/>
      <c r="K27" s="79">
        <v>237476</v>
      </c>
      <c r="L27" s="76"/>
    </row>
    <row r="28" spans="1:14" s="72" customFormat="1" ht="22.5" customHeight="1">
      <c r="A28" s="72" t="s">
        <v>118</v>
      </c>
      <c r="C28" s="74">
        <v>11</v>
      </c>
      <c r="D28" s="75"/>
      <c r="E28" s="76">
        <v>1379991</v>
      </c>
      <c r="F28" s="120"/>
      <c r="G28" s="79">
        <v>1788490</v>
      </c>
      <c r="H28" s="74"/>
      <c r="I28" s="79">
        <v>1377954</v>
      </c>
      <c r="J28" s="74"/>
      <c r="K28" s="79">
        <v>1784849</v>
      </c>
      <c r="L28" s="79"/>
    </row>
    <row r="29" spans="1:14" s="72" customFormat="1" ht="22.5" customHeight="1">
      <c r="A29" s="144" t="s">
        <v>186</v>
      </c>
      <c r="C29" s="74">
        <v>12</v>
      </c>
      <c r="D29" s="75"/>
      <c r="E29" s="76">
        <v>345705</v>
      </c>
      <c r="F29" s="120"/>
      <c r="G29" s="147">
        <v>0</v>
      </c>
      <c r="H29" s="74"/>
      <c r="I29" s="79">
        <v>340508</v>
      </c>
      <c r="J29" s="74"/>
      <c r="K29" s="147">
        <v>0</v>
      </c>
      <c r="L29" s="79"/>
    </row>
    <row r="30" spans="1:14" s="72" customFormat="1" ht="22.5" customHeight="1">
      <c r="A30" s="72" t="s">
        <v>124</v>
      </c>
      <c r="C30" s="74">
        <v>13</v>
      </c>
      <c r="D30" s="75"/>
      <c r="E30" s="146">
        <v>24961</v>
      </c>
      <c r="F30" s="120"/>
      <c r="G30" s="147">
        <v>25701</v>
      </c>
      <c r="H30" s="74"/>
      <c r="I30" s="147">
        <v>24923</v>
      </c>
      <c r="J30" s="74"/>
      <c r="K30" s="147">
        <v>25657</v>
      </c>
      <c r="L30" s="79"/>
    </row>
    <row r="31" spans="1:14" s="77" customFormat="1" ht="22.5" customHeight="1">
      <c r="A31" s="140" t="s">
        <v>10</v>
      </c>
      <c r="E31" s="81">
        <f>SUM(E23:E30)</f>
        <v>2109300</v>
      </c>
      <c r="F31" s="29"/>
      <c r="G31" s="81">
        <f>SUM(G23:G30)</f>
        <v>2171432</v>
      </c>
      <c r="H31" s="29"/>
      <c r="I31" s="81">
        <f>SUM(I23:I30)</f>
        <v>2160752</v>
      </c>
      <c r="J31" s="76"/>
      <c r="K31" s="81">
        <f>SUM(K23:K30)</f>
        <v>2226471</v>
      </c>
      <c r="L31" s="76"/>
    </row>
    <row r="32" spans="1:14" s="72" customFormat="1" ht="22.5" customHeight="1" thickBot="1">
      <c r="A32" s="140" t="s">
        <v>11</v>
      </c>
      <c r="E32" s="82">
        <f>E21+E31</f>
        <v>6540096</v>
      </c>
      <c r="F32" s="6"/>
      <c r="G32" s="82">
        <f>G21+G31</f>
        <v>6721445</v>
      </c>
      <c r="H32" s="6"/>
      <c r="I32" s="82">
        <f>I21+I31</f>
        <v>6512423</v>
      </c>
      <c r="J32" s="76"/>
      <c r="K32" s="82">
        <f>K21+K31</f>
        <v>6696161</v>
      </c>
      <c r="L32" s="76"/>
    </row>
    <row r="33" spans="1:12" s="72" customFormat="1" ht="22.5" customHeight="1" thickTop="1">
      <c r="A33" s="140"/>
      <c r="E33" s="6"/>
      <c r="F33" s="6"/>
      <c r="G33" s="6"/>
      <c r="H33" s="73"/>
      <c r="I33" s="105"/>
      <c r="J33" s="73"/>
      <c r="K33" s="73"/>
      <c r="L33" s="73"/>
    </row>
    <row r="34" spans="1:12" s="72" customFormat="1" ht="22.5" customHeight="1">
      <c r="A34" s="83" t="s">
        <v>12</v>
      </c>
      <c r="E34" s="6"/>
      <c r="F34" s="6"/>
      <c r="G34" s="6"/>
      <c r="H34" s="73"/>
      <c r="I34" s="105"/>
      <c r="J34" s="73"/>
      <c r="K34" s="73"/>
      <c r="L34" s="73"/>
    </row>
    <row r="35" spans="1:12" s="72" customFormat="1" ht="22.5" customHeight="1">
      <c r="A35" s="83"/>
      <c r="E35" s="6"/>
      <c r="F35" s="6"/>
      <c r="G35" s="6"/>
      <c r="H35" s="73"/>
      <c r="I35" s="73"/>
      <c r="J35" s="73"/>
      <c r="K35" s="73"/>
      <c r="L35" s="73"/>
    </row>
    <row r="36" spans="1:12" s="72" customFormat="1" ht="22.5" customHeight="1">
      <c r="A36" s="83"/>
      <c r="E36" s="6"/>
      <c r="F36" s="6"/>
      <c r="G36" s="6"/>
      <c r="H36" s="73"/>
      <c r="I36" s="73"/>
      <c r="J36" s="73"/>
      <c r="K36" s="73"/>
      <c r="L36" s="73"/>
    </row>
    <row r="37" spans="1:12" s="75" customFormat="1" ht="22.5" customHeight="1">
      <c r="A37" s="209" t="s">
        <v>141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s="75" customFormat="1" ht="22.5" customHeight="1">
      <c r="A38" s="209" t="s">
        <v>13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s="36" customFormat="1" ht="22.5" customHeight="1">
      <c r="A39" s="46" t="s">
        <v>223</v>
      </c>
      <c r="B39" s="33"/>
      <c r="C39" s="34"/>
      <c r="D39" s="35"/>
      <c r="E39" s="1"/>
      <c r="F39" s="115"/>
      <c r="G39" s="115"/>
      <c r="H39" s="115"/>
      <c r="I39" s="116"/>
      <c r="J39" s="115"/>
      <c r="K39" s="116"/>
    </row>
    <row r="40" spans="1:12" ht="22.5" customHeight="1">
      <c r="A40" s="55"/>
      <c r="B40" s="35"/>
      <c r="C40" s="34"/>
      <c r="D40" s="35"/>
      <c r="E40" s="115"/>
      <c r="F40" s="115"/>
      <c r="G40" s="115"/>
      <c r="H40" s="115"/>
      <c r="I40" s="115"/>
      <c r="J40" s="115"/>
      <c r="K40" s="117" t="s">
        <v>77</v>
      </c>
    </row>
    <row r="41" spans="1:12" ht="22.5" customHeight="1">
      <c r="A41" s="8"/>
      <c r="E41" s="208" t="s">
        <v>1</v>
      </c>
      <c r="F41" s="208"/>
      <c r="G41" s="208"/>
      <c r="I41" s="208" t="s">
        <v>2</v>
      </c>
      <c r="J41" s="208"/>
      <c r="K41" s="208"/>
    </row>
    <row r="42" spans="1:12" ht="22.5" customHeight="1">
      <c r="A42" s="38"/>
      <c r="C42" s="39" t="s">
        <v>3</v>
      </c>
      <c r="D42" s="40"/>
      <c r="E42" s="118" t="s">
        <v>224</v>
      </c>
      <c r="F42" s="119"/>
      <c r="G42" s="118" t="s">
        <v>161</v>
      </c>
      <c r="I42" s="118" t="s">
        <v>224</v>
      </c>
      <c r="J42" s="119"/>
      <c r="K42" s="118" t="s">
        <v>161</v>
      </c>
    </row>
    <row r="43" spans="1:12" ht="22.5" customHeight="1">
      <c r="A43" s="2"/>
      <c r="C43" s="39"/>
      <c r="D43" s="40"/>
      <c r="E43" s="1" t="s">
        <v>82</v>
      </c>
      <c r="F43" s="119"/>
      <c r="G43" s="1" t="s">
        <v>96</v>
      </c>
      <c r="I43" s="1" t="s">
        <v>82</v>
      </c>
      <c r="J43" s="119"/>
      <c r="K43" s="1" t="s">
        <v>96</v>
      </c>
    </row>
    <row r="44" spans="1:12" ht="22.5" customHeight="1">
      <c r="A44" s="2"/>
      <c r="C44" s="39"/>
      <c r="D44" s="40"/>
      <c r="E44" s="1" t="s">
        <v>83</v>
      </c>
      <c r="F44" s="119"/>
      <c r="G44" s="1"/>
      <c r="I44" s="1" t="s">
        <v>83</v>
      </c>
      <c r="J44" s="119"/>
      <c r="K44" s="1"/>
    </row>
    <row r="45" spans="1:12" s="72" customFormat="1" ht="22.5" customHeight="1">
      <c r="A45" s="84" t="s">
        <v>14</v>
      </c>
      <c r="E45" s="6"/>
      <c r="F45" s="6"/>
      <c r="G45" s="6"/>
      <c r="H45" s="73"/>
      <c r="I45" s="109"/>
      <c r="J45" s="73"/>
      <c r="K45" s="51"/>
      <c r="L45" s="73"/>
    </row>
    <row r="46" spans="1:12" s="72" customFormat="1" ht="22.5" customHeight="1">
      <c r="A46" s="140" t="s">
        <v>15</v>
      </c>
      <c r="C46" s="74"/>
      <c r="D46" s="74"/>
      <c r="E46" s="120"/>
      <c r="F46" s="120"/>
      <c r="G46" s="120"/>
      <c r="H46" s="73"/>
      <c r="I46" s="105"/>
      <c r="J46" s="73"/>
      <c r="K46" s="73"/>
      <c r="L46" s="73"/>
    </row>
    <row r="47" spans="1:12" s="72" customFormat="1" ht="22.5" customHeight="1">
      <c r="A47" s="77" t="s">
        <v>162</v>
      </c>
      <c r="C47" s="74"/>
      <c r="D47" s="74"/>
      <c r="E47" s="120"/>
      <c r="F47" s="120"/>
      <c r="G47" s="120"/>
      <c r="H47" s="73"/>
      <c r="I47" s="105"/>
      <c r="J47" s="73"/>
      <c r="K47" s="73"/>
      <c r="L47" s="73"/>
    </row>
    <row r="48" spans="1:12" s="72" customFormat="1" ht="22.5" customHeight="1">
      <c r="A48" s="77" t="s">
        <v>163</v>
      </c>
      <c r="C48" s="74">
        <v>14</v>
      </c>
      <c r="D48" s="74"/>
      <c r="E48" s="51">
        <v>452506</v>
      </c>
      <c r="F48" s="120"/>
      <c r="G48" s="73">
        <v>401454</v>
      </c>
      <c r="H48" s="73"/>
      <c r="I48" s="73">
        <v>450000</v>
      </c>
      <c r="J48" s="73"/>
      <c r="K48" s="73">
        <v>400000</v>
      </c>
      <c r="L48" s="73"/>
    </row>
    <row r="49" spans="1:12" s="72" customFormat="1" ht="22.5" customHeight="1">
      <c r="A49" s="72" t="s">
        <v>70</v>
      </c>
      <c r="C49" s="74" t="s">
        <v>187</v>
      </c>
      <c r="D49" s="75"/>
      <c r="E49" s="76">
        <v>1894069</v>
      </c>
      <c r="F49" s="120"/>
      <c r="G49" s="73">
        <v>1908388</v>
      </c>
      <c r="H49" s="74"/>
      <c r="I49" s="73">
        <v>1883191</v>
      </c>
      <c r="J49" s="74"/>
      <c r="K49" s="73">
        <v>1897118</v>
      </c>
      <c r="L49" s="76"/>
    </row>
    <row r="50" spans="1:12" s="72" customFormat="1" ht="22.5" customHeight="1">
      <c r="A50" s="72" t="s">
        <v>185</v>
      </c>
      <c r="C50" s="74">
        <v>3</v>
      </c>
      <c r="D50" s="75"/>
      <c r="E50" s="76">
        <v>3500</v>
      </c>
      <c r="F50" s="120"/>
      <c r="G50" s="73">
        <v>0</v>
      </c>
      <c r="H50" s="74"/>
      <c r="I50" s="73">
        <v>0</v>
      </c>
      <c r="J50" s="74"/>
      <c r="K50" s="73">
        <v>0</v>
      </c>
      <c r="L50" s="76"/>
    </row>
    <row r="51" spans="1:12" s="72" customFormat="1" ht="22.5" customHeight="1">
      <c r="A51" s="77" t="s">
        <v>189</v>
      </c>
      <c r="D51" s="75"/>
      <c r="E51" s="146"/>
      <c r="F51" s="120"/>
      <c r="G51" s="73"/>
      <c r="H51" s="74"/>
      <c r="I51" s="73"/>
      <c r="J51" s="74"/>
      <c r="K51" s="73"/>
      <c r="L51" s="146"/>
    </row>
    <row r="52" spans="1:12" s="72" customFormat="1" ht="22.5" customHeight="1">
      <c r="A52" s="77" t="s">
        <v>120</v>
      </c>
      <c r="C52" s="74">
        <v>16</v>
      </c>
      <c r="D52" s="75"/>
      <c r="E52" s="146">
        <v>0</v>
      </c>
      <c r="F52" s="120"/>
      <c r="G52" s="148">
        <v>136302</v>
      </c>
      <c r="H52" s="74"/>
      <c r="I52" s="73">
        <v>0</v>
      </c>
      <c r="J52" s="74"/>
      <c r="K52" s="148">
        <v>136302</v>
      </c>
      <c r="L52" s="146"/>
    </row>
    <row r="53" spans="1:12" s="77" customFormat="1" ht="22.5" customHeight="1">
      <c r="A53" s="77" t="s">
        <v>179</v>
      </c>
      <c r="C53" s="74"/>
      <c r="D53" s="78"/>
      <c r="E53" s="76"/>
      <c r="F53" s="121"/>
      <c r="G53" s="78"/>
      <c r="H53" s="78"/>
      <c r="I53" s="78"/>
      <c r="J53" s="78"/>
      <c r="K53" s="78"/>
      <c r="L53" s="79"/>
    </row>
    <row r="54" spans="1:12" s="72" customFormat="1" ht="22.5" customHeight="1">
      <c r="A54" s="77" t="s">
        <v>120</v>
      </c>
      <c r="B54" s="77"/>
      <c r="C54" s="74">
        <v>16</v>
      </c>
      <c r="D54" s="85"/>
      <c r="E54" s="146">
        <v>146964</v>
      </c>
      <c r="F54" s="121"/>
      <c r="G54" s="79">
        <v>0</v>
      </c>
      <c r="H54" s="78"/>
      <c r="I54" s="73">
        <v>145675</v>
      </c>
      <c r="J54" s="78"/>
      <c r="K54" s="79">
        <v>0</v>
      </c>
      <c r="L54" s="79"/>
    </row>
    <row r="55" spans="1:12" s="72" customFormat="1" ht="22.5" customHeight="1">
      <c r="A55" s="83" t="s">
        <v>165</v>
      </c>
      <c r="B55" s="77"/>
      <c r="C55" s="74"/>
      <c r="D55" s="85"/>
      <c r="E55" s="76"/>
      <c r="F55" s="121"/>
      <c r="G55" s="79"/>
      <c r="H55" s="78"/>
      <c r="I55" s="79"/>
      <c r="J55" s="78"/>
      <c r="K55" s="79"/>
      <c r="L55" s="79"/>
    </row>
    <row r="56" spans="1:12" s="72" customFormat="1" ht="22.5" customHeight="1">
      <c r="A56" s="83" t="s">
        <v>164</v>
      </c>
      <c r="C56" s="74">
        <v>17</v>
      </c>
      <c r="D56" s="74"/>
      <c r="E56" s="76">
        <v>27000</v>
      </c>
      <c r="F56" s="120"/>
      <c r="G56" s="73">
        <v>38400</v>
      </c>
      <c r="H56" s="74"/>
      <c r="I56" s="73">
        <v>27000</v>
      </c>
      <c r="J56" s="74"/>
      <c r="K56" s="73">
        <v>38400</v>
      </c>
      <c r="L56" s="73"/>
    </row>
    <row r="57" spans="1:12" s="72" customFormat="1" ht="22.5" customHeight="1">
      <c r="A57" s="72" t="s">
        <v>178</v>
      </c>
      <c r="C57" s="74">
        <v>6</v>
      </c>
      <c r="D57" s="74"/>
      <c r="E57" s="76">
        <v>1274067</v>
      </c>
      <c r="F57" s="120"/>
      <c r="G57" s="79">
        <v>1546675</v>
      </c>
      <c r="H57" s="74"/>
      <c r="I57" s="79">
        <v>1272506</v>
      </c>
      <c r="J57" s="74"/>
      <c r="K57" s="79">
        <v>1544584</v>
      </c>
      <c r="L57" s="76"/>
    </row>
    <row r="58" spans="1:12" s="72" customFormat="1" ht="22.5" customHeight="1">
      <c r="A58" s="77" t="s">
        <v>100</v>
      </c>
      <c r="C58" s="74"/>
      <c r="D58" s="75"/>
      <c r="E58" s="76">
        <v>241774</v>
      </c>
      <c r="F58" s="120"/>
      <c r="G58" s="79">
        <v>194131</v>
      </c>
      <c r="H58" s="74"/>
      <c r="I58" s="79">
        <v>241556</v>
      </c>
      <c r="J58" s="74"/>
      <c r="K58" s="79">
        <v>192983</v>
      </c>
      <c r="L58" s="76"/>
    </row>
    <row r="59" spans="1:12" s="72" customFormat="1" ht="22.5" customHeight="1">
      <c r="A59" s="72" t="s">
        <v>16</v>
      </c>
      <c r="C59" s="74"/>
      <c r="D59" s="75"/>
      <c r="E59" s="76">
        <v>83213</v>
      </c>
      <c r="F59" s="120"/>
      <c r="G59" s="76">
        <v>39828</v>
      </c>
      <c r="H59" s="74"/>
      <c r="I59" s="76">
        <v>83010</v>
      </c>
      <c r="J59" s="74"/>
      <c r="K59" s="76">
        <v>39699</v>
      </c>
      <c r="L59" s="76"/>
    </row>
    <row r="60" spans="1:12" s="72" customFormat="1" ht="22.5" customHeight="1">
      <c r="A60" s="142" t="s">
        <v>17</v>
      </c>
      <c r="C60" s="74"/>
      <c r="D60" s="75"/>
      <c r="E60" s="81">
        <f>SUM(E48:E59)</f>
        <v>4123093</v>
      </c>
      <c r="F60" s="120"/>
      <c r="G60" s="81">
        <f>SUM(G48:G59)</f>
        <v>4265178</v>
      </c>
      <c r="H60" s="120"/>
      <c r="I60" s="81">
        <f>SUM(I48:I59)</f>
        <v>4102938</v>
      </c>
      <c r="J60" s="79"/>
      <c r="K60" s="81">
        <f>SUM(K48:K59)</f>
        <v>4249086</v>
      </c>
      <c r="L60" s="79"/>
    </row>
    <row r="61" spans="1:12" s="72" customFormat="1" ht="22.5" customHeight="1">
      <c r="A61" s="142" t="s">
        <v>18</v>
      </c>
      <c r="C61" s="74"/>
      <c r="D61" s="75"/>
      <c r="E61" s="51"/>
      <c r="F61" s="120"/>
      <c r="G61" s="51"/>
      <c r="H61" s="120"/>
      <c r="I61" s="79"/>
      <c r="J61" s="79"/>
      <c r="K61" s="79"/>
      <c r="L61" s="79"/>
    </row>
    <row r="62" spans="1:12" s="72" customFormat="1" ht="22.5" customHeight="1">
      <c r="A62" s="149" t="s">
        <v>220</v>
      </c>
      <c r="D62" s="75"/>
      <c r="L62" s="148"/>
    </row>
    <row r="63" spans="1:12" s="72" customFormat="1" ht="22.5" customHeight="1">
      <c r="A63" s="149" t="s">
        <v>119</v>
      </c>
      <c r="C63" s="74">
        <v>16</v>
      </c>
      <c r="D63" s="75"/>
      <c r="E63" s="51">
        <v>0</v>
      </c>
      <c r="F63" s="120"/>
      <c r="G63" s="150">
        <v>159231</v>
      </c>
      <c r="H63" s="120"/>
      <c r="I63" s="148">
        <v>0</v>
      </c>
      <c r="J63" s="148"/>
      <c r="K63" s="150">
        <v>159231</v>
      </c>
      <c r="L63" s="148"/>
    </row>
    <row r="64" spans="1:12" s="72" customFormat="1" ht="22.5" customHeight="1">
      <c r="A64" s="72" t="s">
        <v>181</v>
      </c>
      <c r="C64" s="74"/>
      <c r="D64" s="75"/>
      <c r="E64" s="51"/>
      <c r="F64" s="120"/>
      <c r="G64" s="51"/>
      <c r="H64" s="120"/>
      <c r="I64" s="108"/>
      <c r="J64" s="79"/>
      <c r="K64" s="79"/>
      <c r="L64" s="79"/>
    </row>
    <row r="65" spans="1:12" s="72" customFormat="1" ht="22.5" customHeight="1">
      <c r="A65" s="72" t="s">
        <v>119</v>
      </c>
      <c r="C65" s="74">
        <v>16</v>
      </c>
      <c r="D65" s="75"/>
      <c r="E65" s="76">
        <v>111926</v>
      </c>
      <c r="F65" s="120"/>
      <c r="G65" s="79">
        <v>0</v>
      </c>
      <c r="H65" s="74"/>
      <c r="I65" s="79">
        <v>108018</v>
      </c>
      <c r="J65" s="74"/>
      <c r="K65" s="79">
        <v>0</v>
      </c>
      <c r="L65" s="79"/>
    </row>
    <row r="66" spans="1:12" s="72" customFormat="1" ht="22.5" customHeight="1">
      <c r="A66" s="72" t="s">
        <v>79</v>
      </c>
      <c r="C66" s="74"/>
      <c r="D66" s="75"/>
      <c r="E66" s="76">
        <v>164073</v>
      </c>
      <c r="F66" s="120"/>
      <c r="G66" s="79">
        <v>162166</v>
      </c>
      <c r="H66" s="74"/>
      <c r="I66" s="79">
        <v>164073</v>
      </c>
      <c r="J66" s="74"/>
      <c r="K66" s="79">
        <v>162166</v>
      </c>
      <c r="L66" s="76"/>
    </row>
    <row r="67" spans="1:12" s="72" customFormat="1" ht="22.5" customHeight="1">
      <c r="A67" s="72" t="s">
        <v>166</v>
      </c>
      <c r="C67" s="74"/>
      <c r="D67" s="75"/>
      <c r="E67" s="76">
        <v>43744</v>
      </c>
      <c r="F67" s="120"/>
      <c r="G67" s="79">
        <v>48093</v>
      </c>
      <c r="H67" s="74"/>
      <c r="I67" s="79">
        <v>43744</v>
      </c>
      <c r="J67" s="74"/>
      <c r="K67" s="79">
        <v>48093</v>
      </c>
      <c r="L67" s="76"/>
    </row>
    <row r="68" spans="1:12" s="72" customFormat="1" ht="22.5" customHeight="1">
      <c r="A68" s="140" t="s">
        <v>19</v>
      </c>
      <c r="C68" s="74"/>
      <c r="D68" s="74"/>
      <c r="E68" s="151">
        <f>SUM(E63:E67)</f>
        <v>319743</v>
      </c>
      <c r="F68" s="120"/>
      <c r="G68" s="81">
        <f>SUM(G63:G67)</f>
        <v>369490</v>
      </c>
      <c r="H68" s="120"/>
      <c r="I68" s="151">
        <f>SUM(I63:I67)</f>
        <v>315835</v>
      </c>
      <c r="J68" s="76"/>
      <c r="K68" s="151">
        <f>SUM(K63:K67)</f>
        <v>369490</v>
      </c>
      <c r="L68" s="76"/>
    </row>
    <row r="69" spans="1:12" s="72" customFormat="1" ht="22.5" customHeight="1">
      <c r="A69" s="140" t="s">
        <v>20</v>
      </c>
      <c r="C69" s="74"/>
      <c r="D69" s="74"/>
      <c r="E69" s="80">
        <f>E60+E68</f>
        <v>4442836</v>
      </c>
      <c r="F69" s="120"/>
      <c r="G69" s="80">
        <f>G60+G68</f>
        <v>4634668</v>
      </c>
      <c r="H69" s="120"/>
      <c r="I69" s="80">
        <f>I60+I68</f>
        <v>4418773</v>
      </c>
      <c r="J69" s="76"/>
      <c r="K69" s="80">
        <f>K60+K68</f>
        <v>4618576</v>
      </c>
      <c r="L69" s="76"/>
    </row>
    <row r="70" spans="1:12" s="75" customFormat="1" ht="22.5" customHeight="1">
      <c r="A70" s="140"/>
      <c r="B70" s="72"/>
      <c r="C70" s="72"/>
      <c r="D70" s="72"/>
      <c r="E70" s="112"/>
      <c r="F70" s="6"/>
      <c r="G70" s="6"/>
      <c r="H70" s="73"/>
      <c r="I70" s="73"/>
      <c r="J70" s="73"/>
      <c r="K70" s="73"/>
      <c r="L70" s="73"/>
    </row>
    <row r="71" spans="1:12" s="75" customFormat="1" ht="22.5" customHeight="1">
      <c r="A71" s="83" t="s">
        <v>12</v>
      </c>
      <c r="B71" s="72"/>
      <c r="C71" s="72"/>
      <c r="D71" s="72"/>
      <c r="E71" s="6"/>
      <c r="F71" s="6"/>
      <c r="G71" s="6"/>
      <c r="H71" s="73"/>
      <c r="I71" s="73"/>
      <c r="J71" s="73"/>
      <c r="K71" s="73"/>
      <c r="L71" s="73"/>
    </row>
    <row r="72" spans="1:12" s="72" customFormat="1" ht="22.5" customHeight="1">
      <c r="A72" s="83"/>
      <c r="E72" s="6"/>
      <c r="F72" s="6"/>
      <c r="G72" s="6"/>
      <c r="H72" s="73"/>
      <c r="I72" s="73"/>
      <c r="J72" s="73"/>
      <c r="K72" s="73"/>
      <c r="L72" s="73"/>
    </row>
    <row r="73" spans="1:12" s="72" customFormat="1" ht="22.5" customHeight="1">
      <c r="A73" s="83"/>
      <c r="E73" s="6"/>
      <c r="F73" s="6"/>
      <c r="G73" s="6"/>
      <c r="H73" s="73"/>
      <c r="I73" s="73"/>
      <c r="J73" s="73"/>
      <c r="K73" s="73"/>
      <c r="L73" s="73"/>
    </row>
    <row r="74" spans="1:12" s="86" customFormat="1" ht="22.5" customHeight="1">
      <c r="A74" s="209" t="s">
        <v>141</v>
      </c>
      <c r="B74" s="209"/>
      <c r="C74" s="209"/>
      <c r="D74" s="209"/>
      <c r="E74" s="209"/>
      <c r="F74" s="209"/>
      <c r="G74" s="209"/>
      <c r="H74" s="209"/>
      <c r="I74" s="209"/>
      <c r="J74" s="209"/>
      <c r="K74" s="209"/>
      <c r="L74" s="209"/>
    </row>
    <row r="75" spans="1:12" s="75" customFormat="1" ht="22.5" customHeight="1">
      <c r="A75" s="209" t="s">
        <v>13</v>
      </c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</row>
    <row r="76" spans="1:12" s="36" customFormat="1" ht="22.5" customHeight="1">
      <c r="A76" s="46" t="s">
        <v>223</v>
      </c>
      <c r="B76" s="33"/>
      <c r="C76" s="34"/>
      <c r="D76" s="35"/>
      <c r="E76" s="1"/>
      <c r="F76" s="115"/>
      <c r="G76" s="115"/>
      <c r="H76" s="115"/>
      <c r="I76" s="116"/>
      <c r="J76" s="115"/>
      <c r="K76" s="116"/>
    </row>
    <row r="77" spans="1:12" ht="22.5" customHeight="1">
      <c r="A77" s="55"/>
      <c r="B77" s="35"/>
      <c r="C77" s="34"/>
      <c r="D77" s="35"/>
      <c r="E77" s="115"/>
      <c r="F77" s="115"/>
      <c r="G77" s="115"/>
      <c r="H77" s="115"/>
      <c r="I77" s="115"/>
      <c r="J77" s="115"/>
      <c r="K77" s="117" t="s">
        <v>77</v>
      </c>
    </row>
    <row r="78" spans="1:12" ht="22.5" customHeight="1">
      <c r="A78" s="8"/>
      <c r="E78" s="208" t="s">
        <v>1</v>
      </c>
      <c r="F78" s="208"/>
      <c r="G78" s="208"/>
      <c r="I78" s="208" t="s">
        <v>2</v>
      </c>
      <c r="J78" s="208"/>
      <c r="K78" s="208"/>
    </row>
    <row r="79" spans="1:12" ht="22.5" customHeight="1">
      <c r="A79" s="38"/>
      <c r="C79" s="39"/>
      <c r="D79" s="40"/>
      <c r="E79" s="118" t="s">
        <v>224</v>
      </c>
      <c r="F79" s="119"/>
      <c r="G79" s="118" t="s">
        <v>161</v>
      </c>
      <c r="I79" s="118" t="s">
        <v>224</v>
      </c>
      <c r="J79" s="119"/>
      <c r="K79" s="118" t="s">
        <v>161</v>
      </c>
    </row>
    <row r="80" spans="1:12" ht="22.5" customHeight="1">
      <c r="A80" s="2"/>
      <c r="C80" s="39"/>
      <c r="D80" s="40"/>
      <c r="E80" s="1" t="s">
        <v>82</v>
      </c>
      <c r="F80" s="119"/>
      <c r="G80" s="1" t="s">
        <v>96</v>
      </c>
      <c r="I80" s="1" t="s">
        <v>82</v>
      </c>
      <c r="J80" s="119"/>
      <c r="K80" s="1" t="s">
        <v>96</v>
      </c>
    </row>
    <row r="81" spans="1:13" ht="22.5" customHeight="1">
      <c r="A81" s="2"/>
      <c r="C81" s="39"/>
      <c r="D81" s="40"/>
      <c r="E81" s="1" t="s">
        <v>83</v>
      </c>
      <c r="F81" s="119"/>
      <c r="G81" s="1"/>
      <c r="I81" s="1" t="s">
        <v>83</v>
      </c>
      <c r="J81" s="119"/>
      <c r="K81" s="1"/>
    </row>
    <row r="82" spans="1:13" s="72" customFormat="1" ht="22.5" customHeight="1">
      <c r="A82" s="140" t="s">
        <v>21</v>
      </c>
      <c r="C82" s="74"/>
      <c r="D82" s="74"/>
      <c r="E82" s="120"/>
      <c r="F82" s="120"/>
      <c r="G82" s="120"/>
      <c r="H82" s="6"/>
      <c r="I82" s="110"/>
      <c r="J82" s="6"/>
      <c r="K82" s="87"/>
    </row>
    <row r="83" spans="1:13" s="72" customFormat="1" ht="22.5" customHeight="1">
      <c r="A83" s="72" t="s">
        <v>22</v>
      </c>
      <c r="C83" s="74"/>
      <c r="D83" s="75"/>
      <c r="E83" s="106"/>
      <c r="F83" s="120"/>
      <c r="G83" s="76"/>
      <c r="H83" s="120"/>
      <c r="I83" s="106"/>
      <c r="J83" s="76"/>
      <c r="K83" s="76"/>
      <c r="L83" s="76"/>
    </row>
    <row r="84" spans="1:13" s="72" customFormat="1" ht="22.5" customHeight="1">
      <c r="A84" s="72" t="s">
        <v>97</v>
      </c>
      <c r="C84" s="74">
        <v>18</v>
      </c>
      <c r="D84" s="75"/>
      <c r="E84" s="106"/>
      <c r="F84" s="120"/>
      <c r="G84" s="76"/>
      <c r="H84" s="120"/>
      <c r="I84" s="106"/>
      <c r="J84" s="76"/>
      <c r="K84" s="76"/>
      <c r="L84" s="76"/>
    </row>
    <row r="85" spans="1:13" s="72" customFormat="1" ht="22.5" customHeight="1" thickBot="1">
      <c r="A85" s="72" t="s">
        <v>145</v>
      </c>
      <c r="C85" s="75"/>
      <c r="D85" s="75"/>
      <c r="E85" s="82">
        <v>1102904</v>
      </c>
      <c r="F85" s="120"/>
      <c r="G85" s="82">
        <v>1102904</v>
      </c>
      <c r="H85" s="120"/>
      <c r="I85" s="82">
        <v>1102904</v>
      </c>
      <c r="J85" s="76"/>
      <c r="K85" s="82">
        <v>1102904</v>
      </c>
      <c r="L85" s="76"/>
    </row>
    <row r="86" spans="1:13" s="72" customFormat="1" ht="22.5" customHeight="1" thickTop="1">
      <c r="A86" s="72" t="s">
        <v>98</v>
      </c>
      <c r="C86" s="75"/>
      <c r="D86" s="75"/>
      <c r="E86" s="76"/>
      <c r="F86" s="120"/>
      <c r="G86" s="76"/>
      <c r="H86" s="120"/>
      <c r="I86" s="76"/>
      <c r="J86" s="76"/>
      <c r="K86" s="76"/>
      <c r="L86" s="76"/>
    </row>
    <row r="87" spans="1:13" s="72" customFormat="1" ht="22.5" customHeight="1">
      <c r="A87" s="72" t="s">
        <v>151</v>
      </c>
      <c r="C87" s="75"/>
      <c r="D87" s="75"/>
      <c r="E87" s="79">
        <f>Consolidated!F52</f>
        <v>1027904</v>
      </c>
      <c r="F87" s="121"/>
      <c r="G87" s="79">
        <f>Consolidated!F44</f>
        <v>1027904</v>
      </c>
      <c r="H87" s="121"/>
      <c r="I87" s="79">
        <f>'The Company'!F46</f>
        <v>1027904</v>
      </c>
      <c r="J87" s="79"/>
      <c r="K87" s="79">
        <f>'The Company'!F38</f>
        <v>1027904</v>
      </c>
      <c r="L87" s="79"/>
      <c r="M87" s="77"/>
    </row>
    <row r="88" spans="1:13" s="72" customFormat="1" ht="22.5" customHeight="1">
      <c r="A88" s="132" t="s">
        <v>150</v>
      </c>
      <c r="C88" s="75"/>
      <c r="D88" s="75"/>
      <c r="E88" s="79">
        <f>Consolidated!H52</f>
        <v>100000</v>
      </c>
      <c r="F88" s="121"/>
      <c r="G88" s="79">
        <f>Consolidated!H44</f>
        <v>100000</v>
      </c>
      <c r="H88" s="121"/>
      <c r="I88" s="79">
        <f>'The Company'!H46</f>
        <v>100000</v>
      </c>
      <c r="J88" s="79"/>
      <c r="K88" s="79">
        <f>'The Company'!H38</f>
        <v>100000</v>
      </c>
      <c r="L88" s="79"/>
      <c r="M88" s="77"/>
    </row>
    <row r="89" spans="1:13" s="72" customFormat="1" ht="22.5" customHeight="1">
      <c r="A89" s="72" t="s">
        <v>23</v>
      </c>
      <c r="C89" s="75"/>
      <c r="D89" s="75"/>
      <c r="E89" s="76"/>
      <c r="F89" s="120"/>
      <c r="G89" s="76"/>
      <c r="H89" s="120"/>
      <c r="I89" s="106"/>
      <c r="J89" s="76"/>
      <c r="K89" s="76"/>
      <c r="L89" s="76"/>
    </row>
    <row r="90" spans="1:13" s="72" customFormat="1" ht="22.5" customHeight="1">
      <c r="A90" s="72" t="s">
        <v>24</v>
      </c>
      <c r="C90" s="74"/>
      <c r="D90" s="75"/>
      <c r="E90" s="76">
        <f>Consolidated!J52</f>
        <v>95286</v>
      </c>
      <c r="F90" s="120"/>
      <c r="G90" s="76">
        <f>Consolidated!J44</f>
        <v>95286</v>
      </c>
      <c r="H90" s="120"/>
      <c r="I90" s="76">
        <f>'The Company'!J46</f>
        <v>93726</v>
      </c>
      <c r="J90" s="79"/>
      <c r="K90" s="76">
        <f>'The Company'!J38</f>
        <v>93726</v>
      </c>
      <c r="L90" s="79"/>
    </row>
    <row r="91" spans="1:13" s="72" customFormat="1" ht="22.5" customHeight="1">
      <c r="A91" s="72" t="s">
        <v>25</v>
      </c>
      <c r="C91" s="74"/>
      <c r="D91" s="74"/>
      <c r="E91" s="76">
        <f>Consolidated!L52</f>
        <v>281349</v>
      </c>
      <c r="F91" s="120"/>
      <c r="G91" s="76">
        <f>Consolidated!L46</f>
        <v>282466</v>
      </c>
      <c r="H91" s="120"/>
      <c r="I91" s="79">
        <f>'The Company'!L46</f>
        <v>389505</v>
      </c>
      <c r="J91" s="79"/>
      <c r="K91" s="79">
        <f>'The Company'!L40</f>
        <v>384129</v>
      </c>
      <c r="L91" s="79"/>
    </row>
    <row r="92" spans="1:13" s="72" customFormat="1" ht="22.5" customHeight="1">
      <c r="A92" s="72" t="s">
        <v>26</v>
      </c>
      <c r="C92" s="74"/>
      <c r="D92" s="74"/>
      <c r="E92" s="79">
        <f>Consolidated!X52</f>
        <v>481253</v>
      </c>
      <c r="F92" s="120"/>
      <c r="G92" s="79">
        <f>Consolidated!X44</f>
        <v>469596</v>
      </c>
      <c r="H92" s="120"/>
      <c r="I92" s="79">
        <f>'The Company'!R46</f>
        <v>482515</v>
      </c>
      <c r="J92" s="79"/>
      <c r="K92" s="79">
        <f>'The Company'!R38</f>
        <v>471826</v>
      </c>
      <c r="L92" s="79"/>
    </row>
    <row r="93" spans="1:13" s="72" customFormat="1" ht="22.5" customHeight="1">
      <c r="A93" s="72" t="s">
        <v>121</v>
      </c>
      <c r="C93" s="74"/>
      <c r="D93" s="74"/>
      <c r="E93" s="79">
        <f>Consolidated!Z52</f>
        <v>21431</v>
      </c>
      <c r="F93" s="120"/>
      <c r="G93" s="79">
        <f>Consolidated!Z44</f>
        <v>21431</v>
      </c>
      <c r="H93" s="120"/>
      <c r="I93" s="79">
        <v>0</v>
      </c>
      <c r="J93" s="79"/>
      <c r="K93" s="79">
        <v>0</v>
      </c>
      <c r="L93" s="79"/>
    </row>
    <row r="94" spans="1:13" s="72" customFormat="1" ht="22.5" customHeight="1">
      <c r="A94" s="7" t="s">
        <v>115</v>
      </c>
      <c r="C94" s="75"/>
      <c r="D94" s="75"/>
      <c r="E94" s="80">
        <f>Consolidated!AB52</f>
        <v>68924</v>
      </c>
      <c r="F94" s="120"/>
      <c r="G94" s="80">
        <f>Consolidated!AB44</f>
        <v>68924</v>
      </c>
      <c r="H94" s="120"/>
      <c r="I94" s="80">
        <v>0</v>
      </c>
      <c r="J94" s="76"/>
      <c r="K94" s="80">
        <v>0</v>
      </c>
      <c r="L94" s="76"/>
    </row>
    <row r="95" spans="1:13" s="72" customFormat="1" ht="22.5" customHeight="1">
      <c r="A95" s="140" t="s">
        <v>65</v>
      </c>
      <c r="C95" s="74"/>
      <c r="D95" s="74"/>
      <c r="E95" s="79">
        <f>SUM(E87:E94)</f>
        <v>2076147</v>
      </c>
      <c r="F95" s="120"/>
      <c r="G95" s="79">
        <f>SUM(G87:G94)</f>
        <v>2065607</v>
      </c>
      <c r="H95" s="120"/>
      <c r="I95" s="79">
        <f>SUM(I87:I94)</f>
        <v>2093650</v>
      </c>
      <c r="J95" s="76"/>
      <c r="K95" s="79">
        <f>SUM(K87:K94)</f>
        <v>2077585</v>
      </c>
      <c r="L95" s="76"/>
    </row>
    <row r="96" spans="1:13" s="72" customFormat="1" ht="22.5" customHeight="1">
      <c r="A96" s="83" t="s">
        <v>80</v>
      </c>
      <c r="C96" s="74"/>
      <c r="D96" s="74"/>
      <c r="E96" s="79">
        <f>Consolidated!AF52</f>
        <v>21113</v>
      </c>
      <c r="F96" s="120"/>
      <c r="G96" s="79">
        <f>Consolidated!AF44</f>
        <v>21170</v>
      </c>
      <c r="H96" s="120"/>
      <c r="I96" s="79">
        <v>0</v>
      </c>
      <c r="J96" s="79"/>
      <c r="K96" s="79">
        <v>0</v>
      </c>
      <c r="L96" s="79"/>
    </row>
    <row r="97" spans="1:12" s="72" customFormat="1" ht="22.5" customHeight="1">
      <c r="A97" s="140" t="s">
        <v>122</v>
      </c>
      <c r="C97" s="74"/>
      <c r="D97" s="74"/>
      <c r="E97" s="81">
        <f>SUM(E95:E96)</f>
        <v>2097260</v>
      </c>
      <c r="F97" s="120"/>
      <c r="G97" s="81">
        <f>SUM(G95:G96)</f>
        <v>2086777</v>
      </c>
      <c r="H97" s="120"/>
      <c r="I97" s="81">
        <f>SUM(I95:I96)</f>
        <v>2093650</v>
      </c>
      <c r="J97" s="76"/>
      <c r="K97" s="81">
        <f>SUM(K95:K96)</f>
        <v>2077585</v>
      </c>
      <c r="L97" s="76"/>
    </row>
    <row r="98" spans="1:12" s="72" customFormat="1" ht="22.5" customHeight="1" thickBot="1">
      <c r="A98" s="140" t="s">
        <v>27</v>
      </c>
      <c r="C98" s="74"/>
      <c r="D98" s="74"/>
      <c r="E98" s="82">
        <f>E69+E97</f>
        <v>6540096</v>
      </c>
      <c r="F98" s="120"/>
      <c r="G98" s="82">
        <f>G69+G97</f>
        <v>6721445</v>
      </c>
      <c r="H98" s="120"/>
      <c r="I98" s="82">
        <f>I69+I97</f>
        <v>6512423</v>
      </c>
      <c r="J98" s="76"/>
      <c r="K98" s="82">
        <f>K69+K97</f>
        <v>6696161</v>
      </c>
      <c r="L98" s="76"/>
    </row>
    <row r="99" spans="1:12" ht="22.5" customHeight="1" thickTop="1">
      <c r="A99" s="8"/>
      <c r="B99" s="4"/>
      <c r="C99" s="57"/>
      <c r="E99" s="56">
        <f>E98-E32</f>
        <v>0</v>
      </c>
      <c r="F99" s="56"/>
      <c r="G99" s="56">
        <f>G98-G32</f>
        <v>0</v>
      </c>
      <c r="H99" s="69"/>
      <c r="I99" s="56">
        <f>I98-I32</f>
        <v>0</v>
      </c>
      <c r="J99" s="56"/>
      <c r="K99" s="56">
        <f>K98-K32</f>
        <v>0</v>
      </c>
    </row>
    <row r="100" spans="1:12" ht="22.5" customHeight="1">
      <c r="C100" s="45"/>
      <c r="E100" s="117"/>
      <c r="G100" s="117"/>
      <c r="I100" s="122"/>
      <c r="K100" s="117"/>
    </row>
    <row r="101" spans="1:12" ht="22.5" customHeight="1">
      <c r="A101" s="37" t="s">
        <v>12</v>
      </c>
      <c r="C101" s="45"/>
      <c r="I101" s="123"/>
    </row>
    <row r="102" spans="1:12" ht="22.5" customHeight="1">
      <c r="C102" s="45"/>
    </row>
    <row r="103" spans="1:12" ht="22.5" customHeight="1">
      <c r="A103" s="58"/>
      <c r="B103" s="50"/>
      <c r="C103" s="45"/>
    </row>
    <row r="104" spans="1:12" ht="22.5" customHeight="1">
      <c r="A104" s="49"/>
      <c r="B104" s="50"/>
      <c r="C104" s="45"/>
    </row>
    <row r="105" spans="1:12" ht="22.5" customHeight="1">
      <c r="B105" s="44" t="s">
        <v>28</v>
      </c>
    </row>
    <row r="106" spans="1:12" ht="22.5" customHeight="1">
      <c r="A106" s="58"/>
      <c r="B106" s="50"/>
      <c r="C106" s="45"/>
    </row>
  </sheetData>
  <mergeCells count="10">
    <mergeCell ref="E41:G41"/>
    <mergeCell ref="I41:K41"/>
    <mergeCell ref="E78:G78"/>
    <mergeCell ref="I78:K78"/>
    <mergeCell ref="E5:G5"/>
    <mergeCell ref="I5:K5"/>
    <mergeCell ref="A37:L37"/>
    <mergeCell ref="A38:L38"/>
    <mergeCell ref="A74:L74"/>
    <mergeCell ref="A75:L75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7" orientation="portrait" r:id="rId1"/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5"/>
  <sheetViews>
    <sheetView showGridLines="0" view="pageBreakPreview" zoomScaleNormal="118" zoomScaleSheetLayoutView="100" workbookViewId="0">
      <selection activeCell="N229" sqref="N229"/>
    </sheetView>
  </sheetViews>
  <sheetFormatPr defaultColWidth="10.85546875" defaultRowHeight="23.1" customHeight="1"/>
  <cols>
    <col min="1" max="1" width="38.140625" style="8" customWidth="1"/>
    <col min="2" max="2" width="2.85546875" style="4" customWidth="1"/>
    <col min="3" max="3" width="8.140625" style="18" customWidth="1"/>
    <col min="4" max="4" width="1.85546875" style="4" customWidth="1"/>
    <col min="5" max="5" width="12.85546875" style="6" customWidth="1"/>
    <col min="6" max="6" width="1.140625" style="6" customWidth="1"/>
    <col min="7" max="7" width="12.85546875" style="6" customWidth="1"/>
    <col min="8" max="8" width="1.140625" style="6" customWidth="1"/>
    <col min="9" max="9" width="12.85546875" style="6" customWidth="1"/>
    <col min="10" max="10" width="1.140625" style="6" customWidth="1"/>
    <col min="11" max="11" width="12.85546875" style="6" customWidth="1"/>
    <col min="12" max="12" width="1.140625" style="4" customWidth="1"/>
    <col min="13" max="16384" width="10.85546875" style="4"/>
  </cols>
  <sheetData>
    <row r="1" spans="1:13" s="32" customFormat="1" ht="23.1" customHeight="1">
      <c r="A1" s="210" t="s">
        <v>84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M1" s="91"/>
    </row>
    <row r="2" spans="1:13" s="20" customFormat="1" ht="23.1" customHeight="1">
      <c r="A2" s="15" t="s">
        <v>143</v>
      </c>
      <c r="B2" s="90"/>
      <c r="C2" s="18"/>
      <c r="D2" s="19"/>
      <c r="E2" s="124"/>
      <c r="F2" s="124"/>
      <c r="G2" s="124"/>
      <c r="H2" s="124"/>
      <c r="I2" s="124"/>
      <c r="J2" s="124"/>
      <c r="K2" s="124"/>
    </row>
    <row r="3" spans="1:13" s="20" customFormat="1" ht="23.1" customHeight="1">
      <c r="A3" s="15" t="s">
        <v>101</v>
      </c>
      <c r="B3" s="90"/>
      <c r="C3" s="18"/>
      <c r="D3" s="19"/>
      <c r="E3" s="124"/>
      <c r="F3" s="124"/>
      <c r="G3" s="124"/>
      <c r="H3" s="124"/>
      <c r="I3" s="124"/>
      <c r="J3" s="124"/>
      <c r="K3" s="124"/>
    </row>
    <row r="4" spans="1:13" s="20" customFormat="1" ht="23.1" customHeight="1">
      <c r="A4" s="15" t="s">
        <v>228</v>
      </c>
      <c r="B4" s="90"/>
      <c r="C4" s="18"/>
      <c r="D4" s="19"/>
      <c r="E4" s="124"/>
      <c r="F4" s="124"/>
      <c r="G4" s="124"/>
      <c r="H4" s="124"/>
      <c r="I4" s="124"/>
      <c r="J4" s="124"/>
      <c r="K4" s="124"/>
    </row>
    <row r="5" spans="1:13" s="20" customFormat="1" ht="23.1" customHeight="1">
      <c r="A5" s="210" t="s">
        <v>81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</row>
    <row r="6" spans="1:13" ht="23.1" customHeight="1">
      <c r="E6" s="53"/>
      <c r="F6" s="53" t="s">
        <v>1</v>
      </c>
      <c r="G6" s="53"/>
      <c r="I6" s="53"/>
      <c r="J6" s="53" t="s">
        <v>2</v>
      </c>
      <c r="K6" s="53"/>
    </row>
    <row r="7" spans="1:13" ht="23.1" customHeight="1">
      <c r="A7" s="4"/>
      <c r="C7" s="25" t="s">
        <v>3</v>
      </c>
      <c r="D7" s="26"/>
      <c r="E7" s="127" t="s">
        <v>160</v>
      </c>
      <c r="F7" s="128"/>
      <c r="G7" s="127">
        <v>2562</v>
      </c>
      <c r="H7" s="127"/>
      <c r="I7" s="127" t="s">
        <v>160</v>
      </c>
      <c r="J7" s="128"/>
      <c r="K7" s="127">
        <v>2562</v>
      </c>
    </row>
    <row r="8" spans="1:13" ht="23.1" customHeight="1">
      <c r="A8" s="2" t="s">
        <v>29</v>
      </c>
    </row>
    <row r="9" spans="1:13" ht="23.1" customHeight="1">
      <c r="A9" s="13" t="s">
        <v>75</v>
      </c>
      <c r="B9" s="88"/>
      <c r="C9" s="3"/>
      <c r="E9" s="51">
        <v>1794530</v>
      </c>
      <c r="F9" s="51"/>
      <c r="G9" s="195">
        <v>1611244</v>
      </c>
      <c r="H9" s="195"/>
      <c r="I9" s="195">
        <v>1794530</v>
      </c>
      <c r="J9" s="195"/>
      <c r="K9" s="195">
        <v>1610994</v>
      </c>
    </row>
    <row r="10" spans="1:13" ht="23.1" customHeight="1">
      <c r="A10" s="13" t="s">
        <v>183</v>
      </c>
      <c r="B10" s="88"/>
      <c r="C10" s="3"/>
      <c r="E10" s="51">
        <v>2789</v>
      </c>
      <c r="F10" s="51"/>
      <c r="G10" s="195">
        <v>730</v>
      </c>
      <c r="H10" s="195"/>
      <c r="I10" s="195">
        <v>0</v>
      </c>
      <c r="J10" s="195"/>
      <c r="K10" s="195">
        <v>0</v>
      </c>
    </row>
    <row r="11" spans="1:13" ht="23.1" customHeight="1">
      <c r="A11" s="194" t="s">
        <v>238</v>
      </c>
      <c r="B11" s="88"/>
      <c r="C11" s="3"/>
      <c r="E11" s="51">
        <v>0</v>
      </c>
      <c r="F11" s="51"/>
      <c r="G11" s="195">
        <v>64200</v>
      </c>
      <c r="H11" s="195"/>
      <c r="I11" s="195">
        <v>0</v>
      </c>
      <c r="J11" s="195"/>
      <c r="K11" s="195">
        <v>64200</v>
      </c>
    </row>
    <row r="12" spans="1:13" ht="23.1" customHeight="1">
      <c r="A12" s="13" t="s">
        <v>30</v>
      </c>
      <c r="B12" s="88"/>
      <c r="C12" s="3"/>
      <c r="E12" s="51">
        <v>3878</v>
      </c>
      <c r="F12" s="51"/>
      <c r="G12" s="195">
        <v>649</v>
      </c>
      <c r="H12" s="195"/>
      <c r="I12" s="195">
        <v>4651</v>
      </c>
      <c r="J12" s="195"/>
      <c r="K12" s="195">
        <v>1810</v>
      </c>
    </row>
    <row r="13" spans="1:13" ht="23.1" customHeight="1">
      <c r="A13" s="2" t="s">
        <v>31</v>
      </c>
      <c r="B13" s="88"/>
      <c r="C13" s="3"/>
      <c r="E13" s="52">
        <f>SUM(E9:E12)</f>
        <v>1801197</v>
      </c>
      <c r="F13" s="51"/>
      <c r="G13" s="52">
        <f>SUM(G9:G12)</f>
        <v>1676823</v>
      </c>
      <c r="H13" s="51"/>
      <c r="I13" s="52">
        <f>SUM(I9:I12)</f>
        <v>1799181</v>
      </c>
      <c r="J13" s="12"/>
      <c r="K13" s="52">
        <f>SUM(K9:K12)</f>
        <v>1677004</v>
      </c>
    </row>
    <row r="14" spans="1:13" ht="23.1" customHeight="1">
      <c r="A14" s="2" t="s">
        <v>32</v>
      </c>
      <c r="B14" s="88"/>
      <c r="C14" s="3"/>
      <c r="E14" s="51"/>
      <c r="F14" s="51"/>
      <c r="G14" s="51"/>
      <c r="H14" s="51"/>
      <c r="I14" s="51"/>
      <c r="J14" s="12"/>
      <c r="K14" s="51"/>
    </row>
    <row r="15" spans="1:13" ht="23.1" customHeight="1">
      <c r="A15" s="13" t="s">
        <v>76</v>
      </c>
      <c r="B15" s="88"/>
      <c r="C15" s="3"/>
      <c r="E15" s="51">
        <v>1693428</v>
      </c>
      <c r="F15" s="51"/>
      <c r="G15" s="195">
        <v>1573316</v>
      </c>
      <c r="H15" s="195"/>
      <c r="I15" s="195">
        <v>1693919</v>
      </c>
      <c r="J15" s="195"/>
      <c r="K15" s="195">
        <v>1572319</v>
      </c>
    </row>
    <row r="16" spans="1:13" ht="23.1" customHeight="1">
      <c r="A16" s="13" t="s">
        <v>184</v>
      </c>
      <c r="B16" s="88"/>
      <c r="C16" s="3"/>
      <c r="E16" s="51">
        <v>850</v>
      </c>
      <c r="F16" s="51"/>
      <c r="G16" s="195">
        <v>531</v>
      </c>
      <c r="H16" s="195"/>
      <c r="I16" s="195">
        <v>0</v>
      </c>
      <c r="J16" s="195"/>
      <c r="K16" s="195">
        <v>0</v>
      </c>
    </row>
    <row r="17" spans="1:13" ht="23.1" customHeight="1">
      <c r="A17" s="13" t="s">
        <v>33</v>
      </c>
      <c r="E17" s="53">
        <v>78009</v>
      </c>
      <c r="F17" s="51"/>
      <c r="G17" s="196">
        <v>94471</v>
      </c>
      <c r="H17" s="195"/>
      <c r="I17" s="196">
        <v>71156</v>
      </c>
      <c r="J17" s="195"/>
      <c r="K17" s="196">
        <v>88946</v>
      </c>
      <c r="L17" s="43"/>
      <c r="M17" s="43"/>
    </row>
    <row r="18" spans="1:13" ht="23.1" customHeight="1">
      <c r="A18" s="2" t="s">
        <v>34</v>
      </c>
      <c r="E18" s="52">
        <f>SUM(E15:E17)</f>
        <v>1772287</v>
      </c>
      <c r="F18" s="12"/>
      <c r="G18" s="52">
        <f>SUM(G15:G17)</f>
        <v>1668318</v>
      </c>
      <c r="H18" s="12"/>
      <c r="I18" s="52">
        <f>SUM(I15:I17)</f>
        <v>1765075</v>
      </c>
      <c r="J18" s="12"/>
      <c r="K18" s="52">
        <f>SUM(K15:K17)</f>
        <v>1661265</v>
      </c>
    </row>
    <row r="19" spans="1:13" ht="23.1" customHeight="1">
      <c r="A19" s="42" t="s">
        <v>190</v>
      </c>
      <c r="E19" s="12">
        <f>E13-E18</f>
        <v>28910</v>
      </c>
      <c r="F19" s="51"/>
      <c r="G19" s="12">
        <f>G13-G18</f>
        <v>8505</v>
      </c>
      <c r="H19" s="51"/>
      <c r="I19" s="12">
        <f>I13-I18</f>
        <v>34106</v>
      </c>
      <c r="J19" s="51"/>
      <c r="K19" s="12">
        <f>K13-K18</f>
        <v>15739</v>
      </c>
    </row>
    <row r="20" spans="1:13" ht="23.1" customHeight="1">
      <c r="A20" s="44" t="s">
        <v>167</v>
      </c>
      <c r="E20" s="51">
        <v>1634</v>
      </c>
      <c r="F20" s="51"/>
      <c r="G20" s="51">
        <v>2217</v>
      </c>
      <c r="H20" s="51"/>
      <c r="I20" s="195">
        <v>1591</v>
      </c>
      <c r="J20" s="51"/>
      <c r="K20" s="51">
        <v>2088</v>
      </c>
    </row>
    <row r="21" spans="1:13" ht="23.1" customHeight="1">
      <c r="A21" s="13" t="s">
        <v>168</v>
      </c>
      <c r="E21" s="53">
        <v>-7565</v>
      </c>
      <c r="F21" s="51"/>
      <c r="G21" s="196">
        <v>-5171</v>
      </c>
      <c r="H21" s="195"/>
      <c r="I21" s="196">
        <v>-7618</v>
      </c>
      <c r="J21" s="195"/>
      <c r="K21" s="196">
        <v>-5369</v>
      </c>
    </row>
    <row r="22" spans="1:13" ht="23.1" customHeight="1">
      <c r="A22" s="42" t="s">
        <v>210</v>
      </c>
      <c r="E22" s="12">
        <f>SUM(E19:E21)</f>
        <v>22979</v>
      </c>
      <c r="F22" s="51"/>
      <c r="G22" s="12">
        <f>SUM(G19:G21)</f>
        <v>5551</v>
      </c>
      <c r="H22" s="51"/>
      <c r="I22" s="12">
        <f>SUM(I19:I21)</f>
        <v>28079</v>
      </c>
      <c r="J22" s="51"/>
      <c r="K22" s="12">
        <f>SUM(K19:K21)</f>
        <v>12458</v>
      </c>
    </row>
    <row r="23" spans="1:13" ht="23.1" customHeight="1">
      <c r="A23" s="13" t="s">
        <v>209</v>
      </c>
      <c r="B23" s="20"/>
      <c r="C23" s="3">
        <v>19</v>
      </c>
      <c r="E23" s="53">
        <v>5670</v>
      </c>
      <c r="F23" s="51"/>
      <c r="G23" s="196">
        <v>4695</v>
      </c>
      <c r="H23" s="195"/>
      <c r="I23" s="196">
        <v>5666</v>
      </c>
      <c r="J23" s="195"/>
      <c r="K23" s="196">
        <v>4695</v>
      </c>
    </row>
    <row r="24" spans="1:13" ht="23.1" customHeight="1" thickBot="1">
      <c r="A24" s="2" t="s">
        <v>127</v>
      </c>
      <c r="B24" s="20"/>
      <c r="E24" s="54">
        <f>SUM(E22:E23)</f>
        <v>28649</v>
      </c>
      <c r="F24" s="51"/>
      <c r="G24" s="54">
        <f>SUM(G22:G23)</f>
        <v>10246</v>
      </c>
      <c r="H24" s="51"/>
      <c r="I24" s="54">
        <f>SUM(I22:I23)</f>
        <v>33745</v>
      </c>
      <c r="J24" s="51"/>
      <c r="K24" s="54">
        <f>SUM(K22:K23)</f>
        <v>17153</v>
      </c>
    </row>
    <row r="25" spans="1:13" ht="23.1" customHeight="1" thickTop="1">
      <c r="A25" s="2"/>
      <c r="B25" s="20"/>
      <c r="E25" s="12"/>
      <c r="F25" s="12"/>
      <c r="G25" s="12"/>
      <c r="I25" s="12"/>
      <c r="J25" s="12"/>
      <c r="K25" s="12"/>
    </row>
    <row r="26" spans="1:13" s="7" customFormat="1" ht="23.1" customHeight="1">
      <c r="A26" s="2" t="s">
        <v>152</v>
      </c>
      <c r="B26" s="3"/>
      <c r="C26" s="3"/>
      <c r="D26" s="4"/>
      <c r="E26" s="5"/>
      <c r="F26" s="6"/>
      <c r="G26" s="5"/>
      <c r="H26" s="6"/>
      <c r="I26" s="5"/>
      <c r="J26" s="5"/>
      <c r="K26" s="5"/>
      <c r="L26" s="4"/>
    </row>
    <row r="27" spans="1:13" s="7" customFormat="1" ht="23.1" customHeight="1" thickBot="1">
      <c r="A27" s="8" t="s">
        <v>94</v>
      </c>
      <c r="B27" s="3"/>
      <c r="C27" s="3"/>
      <c r="D27" s="4"/>
      <c r="E27" s="5">
        <f>E29-E28</f>
        <v>28878</v>
      </c>
      <c r="F27" s="6"/>
      <c r="G27" s="5">
        <f>G29-G28</f>
        <v>10972</v>
      </c>
      <c r="H27" s="6"/>
      <c r="I27" s="139">
        <f>I24</f>
        <v>33745</v>
      </c>
      <c r="J27" s="5"/>
      <c r="K27" s="139">
        <f>K24</f>
        <v>17153</v>
      </c>
      <c r="L27" s="4"/>
    </row>
    <row r="28" spans="1:13" s="7" customFormat="1" ht="23.1" customHeight="1" thickTop="1">
      <c r="A28" s="8" t="s">
        <v>92</v>
      </c>
      <c r="B28" s="3"/>
      <c r="C28" s="3"/>
      <c r="D28" s="4"/>
      <c r="E28" s="10">
        <v>-229</v>
      </c>
      <c r="F28" s="112"/>
      <c r="G28" s="10">
        <v>-726</v>
      </c>
      <c r="H28" s="6"/>
      <c r="I28" s="5"/>
      <c r="J28" s="5"/>
      <c r="K28" s="5"/>
      <c r="L28" s="4"/>
    </row>
    <row r="29" spans="1:13" s="7" customFormat="1" ht="23.1" customHeight="1" thickBot="1">
      <c r="A29" s="8"/>
      <c r="B29" s="3"/>
      <c r="C29" s="3"/>
      <c r="D29" s="4"/>
      <c r="E29" s="54">
        <f>E24</f>
        <v>28649</v>
      </c>
      <c r="F29" s="12"/>
      <c r="G29" s="54">
        <f>G24</f>
        <v>10246</v>
      </c>
      <c r="H29" s="12"/>
      <c r="I29" s="12"/>
      <c r="J29" s="12"/>
      <c r="K29" s="12"/>
      <c r="L29" s="4"/>
    </row>
    <row r="30" spans="1:13" s="7" customFormat="1" ht="23.1" customHeight="1" thickTop="1">
      <c r="A30" s="8"/>
      <c r="B30" s="3"/>
      <c r="C30" s="3"/>
      <c r="D30" s="4"/>
      <c r="E30" s="12"/>
      <c r="F30" s="12"/>
      <c r="G30" s="12"/>
      <c r="H30" s="12"/>
      <c r="I30" s="12"/>
      <c r="J30" s="12"/>
      <c r="K30" s="12"/>
      <c r="L30" s="4"/>
    </row>
    <row r="31" spans="1:13" s="7" customFormat="1" ht="23.1" customHeight="1">
      <c r="A31" s="2" t="s">
        <v>203</v>
      </c>
      <c r="B31" s="3"/>
      <c r="C31" s="3">
        <v>20</v>
      </c>
      <c r="D31" s="4"/>
      <c r="E31" s="5"/>
      <c r="F31" s="6"/>
      <c r="G31" s="5"/>
      <c r="H31" s="6"/>
      <c r="I31" s="5"/>
      <c r="J31" s="5"/>
      <c r="K31" s="5"/>
      <c r="L31" s="4"/>
    </row>
    <row r="32" spans="1:13" s="7" customFormat="1" ht="23.1" customHeight="1">
      <c r="A32" s="8" t="s">
        <v>204</v>
      </c>
      <c r="B32" s="3"/>
      <c r="C32" s="3"/>
      <c r="D32" s="4"/>
      <c r="E32" s="5"/>
      <c r="F32" s="6"/>
      <c r="G32" s="5"/>
      <c r="H32" s="6"/>
      <c r="I32" s="5"/>
      <c r="J32" s="5"/>
      <c r="K32" s="5"/>
      <c r="L32" s="4"/>
    </row>
    <row r="33" spans="1:13" s="7" customFormat="1" ht="23.1" customHeight="1" thickBot="1">
      <c r="A33" s="13" t="s">
        <v>205</v>
      </c>
      <c r="B33" s="3"/>
      <c r="C33" s="3"/>
      <c r="D33" s="4"/>
      <c r="E33" s="203">
        <f>E27/E35</f>
        <v>2.8094063258825727E-2</v>
      </c>
      <c r="F33" s="204"/>
      <c r="G33" s="203">
        <f>G27/G35</f>
        <v>1.0674148558620261E-2</v>
      </c>
      <c r="H33" s="204"/>
      <c r="I33" s="203">
        <f>I27/I35</f>
        <v>3.2828941224083183E-2</v>
      </c>
      <c r="J33" s="204"/>
      <c r="K33" s="203">
        <f>K27/K35</f>
        <v>1.6687356017682585E-2</v>
      </c>
      <c r="L33" s="129"/>
      <c r="M33" s="129"/>
    </row>
    <row r="34" spans="1:13" s="7" customFormat="1" ht="23.1" customHeight="1" thickTop="1">
      <c r="A34" s="13"/>
      <c r="B34" s="3"/>
      <c r="C34" s="3"/>
      <c r="D34" s="4"/>
      <c r="E34" s="138"/>
      <c r="F34" s="134"/>
      <c r="G34" s="138"/>
      <c r="H34" s="134"/>
      <c r="I34" s="138"/>
      <c r="J34" s="134"/>
      <c r="K34" s="138"/>
      <c r="L34" s="129"/>
      <c r="M34" s="129"/>
    </row>
    <row r="35" spans="1:13" s="32" customFormat="1" ht="23.1" customHeight="1" thickBot="1">
      <c r="A35" s="32" t="s">
        <v>106</v>
      </c>
      <c r="B35" s="7"/>
      <c r="C35" s="135"/>
      <c r="E35" s="28">
        <v>1027904</v>
      </c>
      <c r="F35" s="6"/>
      <c r="G35" s="28">
        <v>1027904</v>
      </c>
      <c r="H35" s="6"/>
      <c r="I35" s="28">
        <v>1027904</v>
      </c>
      <c r="J35" s="6"/>
      <c r="K35" s="28">
        <v>1027904</v>
      </c>
    </row>
    <row r="36" spans="1:13" s="32" customFormat="1" ht="23.1" customHeight="1" thickTop="1">
      <c r="B36" s="7"/>
      <c r="C36" s="135"/>
      <c r="E36" s="29"/>
      <c r="F36" s="6"/>
      <c r="G36" s="29"/>
      <c r="H36" s="6"/>
      <c r="I36" s="29"/>
      <c r="J36" s="6"/>
      <c r="K36" s="29"/>
    </row>
    <row r="37" spans="1:13" s="7" customFormat="1" ht="23.1" customHeight="1">
      <c r="A37" s="8" t="s">
        <v>12</v>
      </c>
      <c r="B37" s="3"/>
      <c r="C37" s="64"/>
      <c r="D37" s="14"/>
      <c r="E37" s="6"/>
      <c r="F37" s="9"/>
      <c r="G37" s="6"/>
      <c r="H37" s="9"/>
      <c r="I37" s="5"/>
      <c r="J37" s="9"/>
      <c r="K37" s="5"/>
    </row>
    <row r="38" spans="1:13" s="7" customFormat="1" ht="23.1" customHeight="1">
      <c r="A38" s="8"/>
      <c r="B38" s="3"/>
      <c r="C38" s="64"/>
      <c r="D38" s="14"/>
      <c r="E38" s="6"/>
      <c r="F38" s="9"/>
      <c r="G38" s="6"/>
      <c r="H38" s="9"/>
      <c r="I38" s="5"/>
      <c r="J38" s="9"/>
      <c r="K38" s="5"/>
    </row>
    <row r="39" spans="1:13" s="7" customFormat="1" ht="23.1" customHeight="1">
      <c r="A39" s="8"/>
      <c r="B39" s="3"/>
      <c r="C39" s="64"/>
      <c r="D39" s="14"/>
      <c r="E39" s="6"/>
      <c r="F39" s="9"/>
      <c r="G39" s="6"/>
      <c r="H39" s="9"/>
      <c r="I39" s="5"/>
      <c r="J39" s="9"/>
      <c r="K39" s="5"/>
    </row>
    <row r="40" spans="1:13" s="7" customFormat="1" ht="23.1" customHeight="1">
      <c r="B40" s="102"/>
      <c r="C40" s="136"/>
      <c r="D40" s="102"/>
      <c r="E40" s="5"/>
      <c r="F40" s="5"/>
      <c r="G40" s="5"/>
      <c r="H40" s="5"/>
      <c r="I40" s="5"/>
      <c r="J40" s="5"/>
      <c r="K40" s="5" t="s">
        <v>84</v>
      </c>
    </row>
    <row r="41" spans="1:13" s="7" customFormat="1" ht="23.1" customHeight="1">
      <c r="A41" s="15" t="s">
        <v>143</v>
      </c>
      <c r="B41" s="16"/>
      <c r="C41" s="137"/>
      <c r="E41" s="6"/>
      <c r="F41" s="6"/>
      <c r="G41" s="6"/>
      <c r="H41" s="6"/>
      <c r="I41" s="6"/>
      <c r="J41" s="6"/>
      <c r="K41" s="6"/>
      <c r="L41" s="17"/>
    </row>
    <row r="42" spans="1:13" s="7" customFormat="1" ht="23.1" customHeight="1">
      <c r="A42" s="15" t="s">
        <v>35</v>
      </c>
      <c r="B42" s="18"/>
      <c r="C42" s="18"/>
      <c r="D42" s="19"/>
      <c r="E42" s="124"/>
      <c r="F42" s="124"/>
      <c r="G42" s="124"/>
      <c r="H42" s="124"/>
      <c r="I42" s="124"/>
      <c r="J42" s="124"/>
      <c r="K42" s="124"/>
      <c r="L42" s="20"/>
    </row>
    <row r="43" spans="1:13" s="7" customFormat="1" ht="23.1" customHeight="1">
      <c r="A43" s="15" t="s">
        <v>228</v>
      </c>
      <c r="B43" s="18"/>
      <c r="C43" s="18"/>
      <c r="D43" s="19"/>
      <c r="E43" s="124"/>
      <c r="F43" s="124"/>
      <c r="G43" s="124"/>
      <c r="H43" s="124"/>
      <c r="I43" s="124"/>
      <c r="J43" s="124"/>
      <c r="K43" s="124"/>
      <c r="L43" s="20"/>
    </row>
    <row r="44" spans="1:13" s="23" customFormat="1" ht="23.1" customHeight="1">
      <c r="A44" s="21"/>
      <c r="B44" s="22"/>
      <c r="C44" s="136"/>
      <c r="D44" s="22"/>
      <c r="E44" s="124"/>
      <c r="F44" s="124"/>
      <c r="G44" s="124"/>
      <c r="H44" s="124"/>
      <c r="I44" s="5"/>
      <c r="J44" s="124"/>
      <c r="K44" s="5" t="s">
        <v>77</v>
      </c>
    </row>
    <row r="45" spans="1:13" s="7" customFormat="1" ht="23.1" customHeight="1">
      <c r="A45" s="8"/>
      <c r="B45" s="18"/>
      <c r="C45" s="18"/>
      <c r="D45" s="4"/>
      <c r="E45" s="53"/>
      <c r="F45" s="53" t="s">
        <v>1</v>
      </c>
      <c r="G45" s="53"/>
      <c r="H45" s="6"/>
      <c r="I45" s="53"/>
      <c r="J45" s="53" t="s">
        <v>2</v>
      </c>
      <c r="K45" s="53"/>
      <c r="L45" s="4"/>
    </row>
    <row r="46" spans="1:13" ht="23.1" customHeight="1">
      <c r="A46" s="4"/>
      <c r="C46" s="25"/>
      <c r="D46" s="26"/>
      <c r="E46" s="127" t="s">
        <v>160</v>
      </c>
      <c r="F46" s="128"/>
      <c r="G46" s="127">
        <v>2562</v>
      </c>
      <c r="H46" s="127"/>
      <c r="I46" s="127" t="s">
        <v>160</v>
      </c>
      <c r="J46" s="128"/>
      <c r="K46" s="127">
        <v>2562</v>
      </c>
    </row>
    <row r="47" spans="1:13" s="7" customFormat="1" ht="23.1" customHeight="1">
      <c r="B47" s="18"/>
      <c r="C47" s="18"/>
      <c r="D47" s="19"/>
      <c r="E47" s="125"/>
      <c r="F47" s="125"/>
      <c r="G47" s="125"/>
      <c r="H47" s="6"/>
      <c r="I47" s="125"/>
      <c r="J47" s="125"/>
      <c r="K47" s="125"/>
      <c r="L47" s="20"/>
    </row>
    <row r="48" spans="1:13" s="7" customFormat="1" ht="23.1" customHeight="1">
      <c r="A48" s="133" t="s">
        <v>127</v>
      </c>
      <c r="B48" s="18"/>
      <c r="C48" s="18"/>
      <c r="D48" s="19"/>
      <c r="E48" s="27">
        <f>SUM(E24)</f>
        <v>28649</v>
      </c>
      <c r="F48" s="6"/>
      <c r="G48" s="27">
        <f>SUM(G24)</f>
        <v>10246</v>
      </c>
      <c r="H48" s="6"/>
      <c r="I48" s="27">
        <f>SUM(I24)</f>
        <v>33745</v>
      </c>
      <c r="J48" s="6"/>
      <c r="K48" s="27">
        <f>SUM(K24)</f>
        <v>17153</v>
      </c>
      <c r="L48" s="20"/>
    </row>
    <row r="49" spans="1:12" s="7" customFormat="1" ht="23.1" customHeight="1">
      <c r="A49" s="15"/>
      <c r="B49" s="18"/>
      <c r="C49" s="18"/>
      <c r="D49" s="19"/>
      <c r="E49" s="6"/>
      <c r="F49" s="6"/>
      <c r="G49" s="6"/>
      <c r="H49" s="6"/>
      <c r="I49" s="6"/>
      <c r="J49" s="6"/>
      <c r="K49" s="6"/>
      <c r="L49" s="20"/>
    </row>
    <row r="50" spans="1:12" s="7" customFormat="1" ht="23.1" customHeight="1">
      <c r="A50" s="133" t="s">
        <v>95</v>
      </c>
      <c r="B50" s="18"/>
      <c r="C50" s="18"/>
      <c r="D50" s="19"/>
      <c r="E50" s="6"/>
      <c r="F50" s="6"/>
      <c r="G50" s="6"/>
      <c r="H50" s="6"/>
      <c r="I50" s="6"/>
      <c r="J50" s="6"/>
      <c r="K50" s="6"/>
      <c r="L50" s="20"/>
    </row>
    <row r="51" spans="1:12" s="7" customFormat="1" ht="23.1" customHeight="1">
      <c r="A51" s="100" t="s">
        <v>131</v>
      </c>
      <c r="B51" s="18"/>
      <c r="C51" s="18"/>
      <c r="D51" s="19"/>
      <c r="E51" s="6"/>
      <c r="F51" s="6"/>
      <c r="G51" s="6"/>
      <c r="H51" s="6"/>
      <c r="I51" s="6"/>
      <c r="J51" s="6"/>
      <c r="K51" s="6"/>
      <c r="L51" s="20"/>
    </row>
    <row r="52" spans="1:12" s="7" customFormat="1" ht="23.1" customHeight="1">
      <c r="A52" s="101" t="s">
        <v>132</v>
      </c>
      <c r="B52" s="18"/>
      <c r="C52" s="18"/>
      <c r="D52" s="19"/>
      <c r="E52" s="6"/>
      <c r="F52" s="6"/>
      <c r="G52" s="6"/>
      <c r="H52" s="6"/>
      <c r="I52" s="6"/>
      <c r="J52" s="6"/>
      <c r="K52" s="6"/>
      <c r="L52" s="20"/>
    </row>
    <row r="53" spans="1:12" s="7" customFormat="1" ht="23.1" customHeight="1">
      <c r="A53" s="101" t="s">
        <v>137</v>
      </c>
      <c r="B53" s="18"/>
      <c r="C53" s="18"/>
      <c r="D53" s="19"/>
      <c r="E53" s="27">
        <v>-503</v>
      </c>
      <c r="F53" s="6"/>
      <c r="G53" s="53">
        <v>-472</v>
      </c>
      <c r="H53" s="6"/>
      <c r="I53" s="27"/>
      <c r="J53" s="6"/>
      <c r="K53" s="27">
        <v>0</v>
      </c>
      <c r="L53" s="20"/>
    </row>
    <row r="54" spans="1:12" s="7" customFormat="1" ht="23.1" customHeight="1">
      <c r="A54" s="101" t="s">
        <v>139</v>
      </c>
      <c r="B54" s="18"/>
      <c r="C54" s="18"/>
      <c r="D54" s="19"/>
      <c r="E54" s="27">
        <f>SUM(E53)</f>
        <v>-503</v>
      </c>
      <c r="F54" s="6"/>
      <c r="G54" s="27">
        <f>SUM(G53)</f>
        <v>-472</v>
      </c>
      <c r="H54" s="6"/>
      <c r="I54" s="27">
        <f>SUM(I53)</f>
        <v>0</v>
      </c>
      <c r="J54" s="6"/>
      <c r="K54" s="27">
        <f>SUM(K53)</f>
        <v>0</v>
      </c>
      <c r="L54" s="20"/>
    </row>
    <row r="55" spans="1:12" s="7" customFormat="1" ht="23.1" customHeight="1">
      <c r="A55" s="101"/>
      <c r="B55" s="18"/>
      <c r="C55" s="18"/>
      <c r="D55" s="19"/>
      <c r="E55" s="6"/>
      <c r="F55" s="6"/>
      <c r="G55" s="6"/>
      <c r="H55" s="6"/>
      <c r="I55" s="6"/>
      <c r="J55" s="6"/>
      <c r="K55" s="6"/>
      <c r="L55" s="20"/>
    </row>
    <row r="56" spans="1:12" s="7" customFormat="1" ht="23.1" hidden="1" customHeight="1">
      <c r="A56" s="100" t="s">
        <v>169</v>
      </c>
      <c r="B56" s="18"/>
      <c r="C56" s="18"/>
      <c r="D56" s="19"/>
      <c r="E56" s="6"/>
      <c r="F56" s="6"/>
      <c r="G56" s="6"/>
      <c r="H56" s="6"/>
      <c r="I56" s="6"/>
      <c r="J56" s="6"/>
      <c r="K56" s="6"/>
      <c r="L56" s="20"/>
    </row>
    <row r="57" spans="1:12" s="7" customFormat="1" ht="23.1" hidden="1" customHeight="1">
      <c r="A57" s="141" t="s">
        <v>170</v>
      </c>
      <c r="B57" s="18"/>
      <c r="C57" s="18"/>
      <c r="D57" s="19"/>
      <c r="E57" s="6"/>
      <c r="F57" s="6"/>
      <c r="G57" s="6"/>
      <c r="H57" s="6"/>
      <c r="I57" s="6"/>
      <c r="J57" s="6"/>
      <c r="K57" s="6"/>
      <c r="L57" s="20"/>
    </row>
    <row r="58" spans="1:12" s="7" customFormat="1" ht="23.1" hidden="1" customHeight="1">
      <c r="A58" s="141" t="s">
        <v>171</v>
      </c>
      <c r="B58" s="18"/>
      <c r="C58" s="18"/>
      <c r="D58" s="19"/>
      <c r="E58" s="53">
        <v>0</v>
      </c>
      <c r="F58" s="6"/>
      <c r="G58" s="53">
        <v>0</v>
      </c>
      <c r="H58" s="6"/>
      <c r="I58" s="27">
        <v>0</v>
      </c>
      <c r="J58" s="6"/>
      <c r="K58" s="27">
        <v>0</v>
      </c>
      <c r="L58" s="20"/>
    </row>
    <row r="59" spans="1:12" s="7" customFormat="1" ht="23.1" hidden="1" customHeight="1">
      <c r="A59" s="141" t="s">
        <v>172</v>
      </c>
      <c r="B59" s="18"/>
      <c r="C59" s="18"/>
      <c r="D59" s="19"/>
      <c r="E59" s="6"/>
      <c r="F59" s="6"/>
      <c r="G59" s="6"/>
      <c r="H59" s="6"/>
      <c r="I59" s="6"/>
      <c r="J59" s="6"/>
      <c r="K59" s="6"/>
      <c r="L59" s="20"/>
    </row>
    <row r="60" spans="1:12" s="7" customFormat="1" ht="23.1" hidden="1" customHeight="1">
      <c r="A60" s="141" t="s">
        <v>173</v>
      </c>
      <c r="B60" s="18"/>
      <c r="C60" s="18"/>
      <c r="D60" s="19"/>
      <c r="E60" s="27">
        <v>0</v>
      </c>
      <c r="F60" s="6"/>
      <c r="G60" s="27">
        <v>0</v>
      </c>
      <c r="H60" s="6"/>
      <c r="I60" s="27">
        <v>0</v>
      </c>
      <c r="J60" s="6"/>
      <c r="K60" s="27">
        <v>0</v>
      </c>
      <c r="L60" s="20"/>
    </row>
    <row r="61" spans="1:12" s="7" customFormat="1" ht="23.1" customHeight="1">
      <c r="A61" s="133" t="s">
        <v>90</v>
      </c>
      <c r="B61" s="18"/>
      <c r="C61" s="18"/>
      <c r="D61" s="19"/>
      <c r="E61" s="27">
        <f>SUM(E54)+E60</f>
        <v>-503</v>
      </c>
      <c r="F61" s="6"/>
      <c r="G61" s="27">
        <f>SUM(G54)+G60</f>
        <v>-472</v>
      </c>
      <c r="H61" s="6"/>
      <c r="I61" s="27">
        <f>SUM(I54)+I60</f>
        <v>0</v>
      </c>
      <c r="J61" s="6"/>
      <c r="K61" s="27">
        <f>SUM(K54)+K60</f>
        <v>0</v>
      </c>
      <c r="L61" s="20"/>
    </row>
    <row r="62" spans="1:12" s="7" customFormat="1" ht="23.1" customHeight="1">
      <c r="A62" s="133"/>
      <c r="B62" s="18"/>
      <c r="C62" s="18"/>
      <c r="D62" s="19"/>
      <c r="E62" s="6"/>
      <c r="F62" s="6"/>
      <c r="G62" s="6"/>
      <c r="H62" s="6"/>
      <c r="I62" s="6"/>
      <c r="J62" s="6"/>
      <c r="K62" s="6"/>
      <c r="L62" s="20"/>
    </row>
    <row r="63" spans="1:12" s="7" customFormat="1" ht="23.1" customHeight="1" thickBot="1">
      <c r="A63" s="133" t="s">
        <v>86</v>
      </c>
      <c r="B63" s="18"/>
      <c r="C63" s="18"/>
      <c r="D63" s="19"/>
      <c r="E63" s="28">
        <f>E48+E61</f>
        <v>28146</v>
      </c>
      <c r="F63" s="6"/>
      <c r="G63" s="28">
        <f>G48+G61</f>
        <v>9774</v>
      </c>
      <c r="H63" s="6"/>
      <c r="I63" s="28">
        <f>I48+I61</f>
        <v>33745</v>
      </c>
      <c r="J63" s="6"/>
      <c r="K63" s="28">
        <f>K48+K61</f>
        <v>17153</v>
      </c>
      <c r="L63" s="20"/>
    </row>
    <row r="64" spans="1:12" s="7" customFormat="1" ht="23.1" customHeight="1" thickTop="1">
      <c r="A64" s="133"/>
      <c r="B64" s="18"/>
      <c r="C64" s="18"/>
      <c r="D64" s="19"/>
      <c r="E64" s="6"/>
      <c r="F64" s="6"/>
      <c r="G64" s="6"/>
      <c r="H64" s="6"/>
      <c r="I64" s="6"/>
      <c r="J64" s="6"/>
      <c r="K64" s="6"/>
      <c r="L64" s="20"/>
    </row>
    <row r="65" spans="1:13" s="7" customFormat="1" ht="23.1" customHeight="1">
      <c r="A65" s="133" t="s">
        <v>36</v>
      </c>
      <c r="B65" s="18"/>
      <c r="C65" s="18"/>
      <c r="D65" s="19"/>
      <c r="E65" s="6"/>
      <c r="F65" s="6"/>
      <c r="G65" s="6"/>
      <c r="H65" s="6"/>
      <c r="I65" s="6"/>
      <c r="J65" s="6"/>
      <c r="K65" s="6"/>
      <c r="L65" s="20"/>
    </row>
    <row r="66" spans="1:13" s="7" customFormat="1" ht="23.1" customHeight="1" thickBot="1">
      <c r="A66" s="8" t="s">
        <v>91</v>
      </c>
      <c r="B66" s="18"/>
      <c r="C66" s="18"/>
      <c r="D66" s="19"/>
      <c r="E66" s="29">
        <f>SUM(E68-E67)</f>
        <v>28375</v>
      </c>
      <c r="F66" s="29"/>
      <c r="G66" s="29">
        <f>SUM(G68-G67)</f>
        <v>10500</v>
      </c>
      <c r="H66" s="6"/>
      <c r="I66" s="28">
        <f>I63</f>
        <v>33745</v>
      </c>
      <c r="J66" s="6"/>
      <c r="K66" s="28">
        <f>K63</f>
        <v>17153</v>
      </c>
      <c r="L66" s="20"/>
    </row>
    <row r="67" spans="1:13" s="7" customFormat="1" ht="23.1" customHeight="1" thickTop="1">
      <c r="A67" s="8" t="s">
        <v>92</v>
      </c>
      <c r="B67" s="18"/>
      <c r="C67" s="18"/>
      <c r="D67" s="19"/>
      <c r="E67" s="27">
        <v>-229</v>
      </c>
      <c r="F67" s="6"/>
      <c r="G67" s="27">
        <v>-726</v>
      </c>
      <c r="H67" s="6"/>
      <c r="I67" s="29"/>
      <c r="J67" s="29"/>
      <c r="K67" s="29"/>
      <c r="L67" s="20"/>
    </row>
    <row r="68" spans="1:13" s="7" customFormat="1" ht="23.1" customHeight="1" thickBot="1">
      <c r="A68" s="15"/>
      <c r="B68" s="18"/>
      <c r="C68" s="18"/>
      <c r="D68" s="19"/>
      <c r="E68" s="30">
        <f>SUM(E63)</f>
        <v>28146</v>
      </c>
      <c r="F68" s="6"/>
      <c r="G68" s="30">
        <f>SUM(G63)</f>
        <v>9774</v>
      </c>
      <c r="H68" s="6"/>
      <c r="I68" s="29"/>
      <c r="J68" s="29"/>
      <c r="K68" s="29"/>
      <c r="L68" s="20"/>
    </row>
    <row r="69" spans="1:13" s="7" customFormat="1" ht="23.1" customHeight="1" thickTop="1">
      <c r="A69" s="15"/>
      <c r="B69" s="18"/>
      <c r="C69" s="18"/>
      <c r="D69" s="19"/>
      <c r="E69" s="124"/>
      <c r="F69" s="124"/>
      <c r="G69" s="124"/>
      <c r="H69" s="124"/>
      <c r="I69" s="126"/>
      <c r="J69" s="126"/>
      <c r="K69" s="126"/>
      <c r="L69" s="20"/>
    </row>
    <row r="70" spans="1:13" s="7" customFormat="1" ht="23.1" customHeight="1">
      <c r="A70" s="32" t="s">
        <v>12</v>
      </c>
      <c r="B70" s="32"/>
      <c r="C70" s="135"/>
      <c r="D70" s="32"/>
      <c r="E70" s="9"/>
      <c r="F70" s="6"/>
      <c r="G70" s="9"/>
      <c r="H70" s="6"/>
      <c r="I70" s="9"/>
      <c r="J70" s="5"/>
      <c r="K70" s="9"/>
      <c r="L70" s="4"/>
    </row>
    <row r="71" spans="1:13" s="7" customFormat="1" ht="23.1" customHeight="1">
      <c r="A71" s="32"/>
      <c r="B71" s="32"/>
      <c r="C71" s="135"/>
      <c r="D71" s="32"/>
      <c r="E71" s="9"/>
      <c r="F71" s="6"/>
      <c r="G71" s="9"/>
      <c r="H71" s="6"/>
      <c r="I71" s="9"/>
      <c r="J71" s="5"/>
      <c r="K71" s="9"/>
      <c r="L71" s="4"/>
    </row>
    <row r="72" spans="1:13" s="7" customFormat="1" ht="23.1" customHeight="1">
      <c r="A72" s="32"/>
      <c r="B72" s="32"/>
      <c r="C72" s="135"/>
      <c r="D72" s="32"/>
      <c r="E72" s="9"/>
      <c r="F72" s="6"/>
      <c r="G72" s="9"/>
      <c r="H72" s="6"/>
      <c r="I72" s="9"/>
      <c r="J72" s="5"/>
      <c r="K72" s="9"/>
      <c r="L72" s="4"/>
    </row>
    <row r="73" spans="1:13" s="32" customFormat="1" ht="23.1" customHeight="1">
      <c r="A73" s="210" t="s">
        <v>84</v>
      </c>
      <c r="B73" s="210"/>
      <c r="C73" s="210"/>
      <c r="D73" s="210"/>
      <c r="E73" s="210"/>
      <c r="F73" s="210"/>
      <c r="G73" s="210"/>
      <c r="H73" s="210"/>
      <c r="I73" s="210"/>
      <c r="J73" s="210"/>
      <c r="K73" s="210"/>
      <c r="M73" s="91"/>
    </row>
    <row r="74" spans="1:13" s="20" customFormat="1" ht="23.1" customHeight="1">
      <c r="A74" s="15" t="s">
        <v>143</v>
      </c>
      <c r="B74" s="90"/>
      <c r="C74" s="18"/>
      <c r="D74" s="19"/>
      <c r="E74" s="124"/>
      <c r="F74" s="124"/>
      <c r="G74" s="124"/>
      <c r="H74" s="124"/>
      <c r="I74" s="124"/>
      <c r="J74" s="124"/>
      <c r="K74" s="124"/>
    </row>
    <row r="75" spans="1:13" s="20" customFormat="1" ht="23.1" customHeight="1">
      <c r="A75" s="15" t="s">
        <v>101</v>
      </c>
      <c r="B75" s="90"/>
      <c r="C75" s="18"/>
      <c r="D75" s="19"/>
      <c r="E75" s="124"/>
      <c r="F75" s="124"/>
      <c r="G75" s="124"/>
      <c r="H75" s="124"/>
      <c r="I75" s="124"/>
      <c r="J75" s="124"/>
      <c r="K75" s="124"/>
    </row>
    <row r="76" spans="1:13" s="20" customFormat="1" ht="23.1" customHeight="1">
      <c r="A76" s="15" t="s">
        <v>227</v>
      </c>
      <c r="B76" s="90"/>
      <c r="C76" s="18"/>
      <c r="D76" s="19"/>
      <c r="E76" s="124"/>
      <c r="F76" s="124"/>
      <c r="G76" s="124"/>
      <c r="H76" s="124"/>
      <c r="I76" s="124"/>
      <c r="J76" s="124"/>
      <c r="K76" s="124"/>
    </row>
    <row r="77" spans="1:13" s="20" customFormat="1" ht="23.1" customHeight="1">
      <c r="A77" s="210" t="s">
        <v>81</v>
      </c>
      <c r="B77" s="210"/>
      <c r="C77" s="210"/>
      <c r="D77" s="210"/>
      <c r="E77" s="210"/>
      <c r="F77" s="210"/>
      <c r="G77" s="210"/>
      <c r="H77" s="210"/>
      <c r="I77" s="210"/>
      <c r="J77" s="210"/>
      <c r="K77" s="210"/>
    </row>
    <row r="78" spans="1:13" ht="23.1" customHeight="1">
      <c r="E78" s="53"/>
      <c r="F78" s="53" t="s">
        <v>1</v>
      </c>
      <c r="G78" s="53"/>
      <c r="I78" s="53"/>
      <c r="J78" s="53" t="s">
        <v>2</v>
      </c>
      <c r="K78" s="53"/>
    </row>
    <row r="79" spans="1:13" ht="23.1" customHeight="1">
      <c r="A79" s="4"/>
      <c r="C79" s="25" t="s">
        <v>3</v>
      </c>
      <c r="D79" s="26"/>
      <c r="E79" s="127" t="s">
        <v>160</v>
      </c>
      <c r="F79" s="128"/>
      <c r="G79" s="127">
        <v>2562</v>
      </c>
      <c r="H79" s="127"/>
      <c r="I79" s="127" t="s">
        <v>160</v>
      </c>
      <c r="J79" s="128"/>
      <c r="K79" s="127">
        <v>2562</v>
      </c>
    </row>
    <row r="80" spans="1:13" ht="23.1" customHeight="1">
      <c r="A80" s="2" t="s">
        <v>29</v>
      </c>
    </row>
    <row r="81" spans="1:13" ht="23.1" customHeight="1">
      <c r="A81" s="13" t="s">
        <v>75</v>
      </c>
      <c r="B81" s="88"/>
      <c r="C81" s="3"/>
      <c r="E81" s="51">
        <v>3662932</v>
      </c>
      <c r="F81" s="51"/>
      <c r="G81" s="195">
        <v>3240046</v>
      </c>
      <c r="H81" s="195"/>
      <c r="I81" s="195">
        <v>3662932</v>
      </c>
      <c r="J81" s="195"/>
      <c r="K81" s="195">
        <v>3226305</v>
      </c>
    </row>
    <row r="82" spans="1:13" ht="23.1" customHeight="1">
      <c r="A82" s="13" t="s">
        <v>183</v>
      </c>
      <c r="B82" s="88"/>
      <c r="C82" s="3"/>
      <c r="E82" s="51">
        <v>13801</v>
      </c>
      <c r="F82" s="51"/>
      <c r="G82" s="195">
        <v>730</v>
      </c>
      <c r="H82" s="195"/>
      <c r="I82" s="195">
        <v>0</v>
      </c>
      <c r="J82" s="195"/>
      <c r="K82" s="195">
        <v>0</v>
      </c>
    </row>
    <row r="83" spans="1:13" ht="23.1" customHeight="1">
      <c r="A83" s="194" t="s">
        <v>238</v>
      </c>
      <c r="B83" s="88"/>
      <c r="C83" s="3"/>
      <c r="E83" s="51">
        <v>0</v>
      </c>
      <c r="F83" s="51"/>
      <c r="G83" s="195">
        <v>64200</v>
      </c>
      <c r="H83" s="195"/>
      <c r="I83" s="195">
        <v>0</v>
      </c>
      <c r="J83" s="195"/>
      <c r="K83" s="195">
        <v>64200</v>
      </c>
    </row>
    <row r="84" spans="1:13" ht="23.1" customHeight="1">
      <c r="A84" s="13" t="s">
        <v>30</v>
      </c>
      <c r="B84" s="88"/>
      <c r="C84" s="3"/>
      <c r="E84" s="51">
        <v>7258</v>
      </c>
      <c r="F84" s="51"/>
      <c r="G84" s="195">
        <v>1889</v>
      </c>
      <c r="H84" s="195"/>
      <c r="I84" s="195">
        <v>9112</v>
      </c>
      <c r="J84" s="195"/>
      <c r="K84" s="195">
        <v>6156</v>
      </c>
    </row>
    <row r="85" spans="1:13" ht="23.1" customHeight="1">
      <c r="A85" s="2" t="s">
        <v>31</v>
      </c>
      <c r="B85" s="88"/>
      <c r="C85" s="3"/>
      <c r="E85" s="52">
        <f>SUM(E81:E84)</f>
        <v>3683991</v>
      </c>
      <c r="F85" s="51"/>
      <c r="G85" s="52">
        <f>SUM(G81:G84)</f>
        <v>3306865</v>
      </c>
      <c r="H85" s="51"/>
      <c r="I85" s="52">
        <f>SUM(I81:I84)</f>
        <v>3672044</v>
      </c>
      <c r="J85" s="12"/>
      <c r="K85" s="52">
        <f>SUM(K81:K84)</f>
        <v>3296661</v>
      </c>
    </row>
    <row r="86" spans="1:13" ht="23.1" customHeight="1">
      <c r="A86" s="2" t="s">
        <v>32</v>
      </c>
      <c r="B86" s="88"/>
      <c r="C86" s="3"/>
      <c r="E86" s="51"/>
      <c r="F86" s="51"/>
      <c r="G86" s="51"/>
      <c r="H86" s="51"/>
      <c r="I86" s="51"/>
      <c r="J86" s="12"/>
      <c r="K86" s="51"/>
    </row>
    <row r="87" spans="1:13" ht="23.1" customHeight="1">
      <c r="A87" s="13" t="s">
        <v>76</v>
      </c>
      <c r="B87" s="88"/>
      <c r="C87" s="3"/>
      <c r="E87" s="51">
        <v>3486013</v>
      </c>
      <c r="F87" s="51"/>
      <c r="G87" s="195">
        <v>3107941</v>
      </c>
      <c r="H87" s="195"/>
      <c r="I87" s="195">
        <v>3486504</v>
      </c>
      <c r="J87" s="195"/>
      <c r="K87" s="195">
        <v>3102183</v>
      </c>
    </row>
    <row r="88" spans="1:13" ht="23.1" customHeight="1">
      <c r="A88" s="13" t="s">
        <v>184</v>
      </c>
      <c r="B88" s="88"/>
      <c r="C88" s="3"/>
      <c r="E88" s="51">
        <v>6242</v>
      </c>
      <c r="F88" s="51"/>
      <c r="G88" s="195">
        <v>531</v>
      </c>
      <c r="H88" s="195"/>
      <c r="I88" s="195">
        <v>0</v>
      </c>
      <c r="J88" s="195"/>
      <c r="K88" s="195">
        <v>0</v>
      </c>
    </row>
    <row r="89" spans="1:13" ht="23.1" customHeight="1">
      <c r="A89" s="13" t="s">
        <v>33</v>
      </c>
      <c r="E89" s="53">
        <v>149326</v>
      </c>
      <c r="F89" s="51"/>
      <c r="G89" s="195">
        <v>173101</v>
      </c>
      <c r="H89" s="195"/>
      <c r="I89" s="195">
        <v>135878</v>
      </c>
      <c r="J89" s="195"/>
      <c r="K89" s="195">
        <v>162912</v>
      </c>
      <c r="L89" s="43"/>
      <c r="M89" s="43"/>
    </row>
    <row r="90" spans="1:13" ht="23.1" customHeight="1">
      <c r="A90" s="2" t="s">
        <v>34</v>
      </c>
      <c r="E90" s="52">
        <f>SUM(E87:E89)</f>
        <v>3641581</v>
      </c>
      <c r="F90" s="12"/>
      <c r="G90" s="52">
        <f>SUM(G87:G89)</f>
        <v>3281573</v>
      </c>
      <c r="H90" s="12"/>
      <c r="I90" s="52">
        <f>SUM(I87:I89)</f>
        <v>3622382</v>
      </c>
      <c r="J90" s="12"/>
      <c r="K90" s="52">
        <f>SUM(K87:K89)</f>
        <v>3265095</v>
      </c>
    </row>
    <row r="91" spans="1:13" ht="23.1" customHeight="1">
      <c r="A91" s="42" t="s">
        <v>190</v>
      </c>
      <c r="E91" s="12">
        <f>E85-E90</f>
        <v>42410</v>
      </c>
      <c r="F91" s="51"/>
      <c r="G91" s="12">
        <f>G85-G90</f>
        <v>25292</v>
      </c>
      <c r="H91" s="51"/>
      <c r="I91" s="12">
        <f>I85-I90</f>
        <v>49662</v>
      </c>
      <c r="J91" s="51"/>
      <c r="K91" s="12">
        <f>K85-K90</f>
        <v>31566</v>
      </c>
    </row>
    <row r="92" spans="1:13" ht="23.1" customHeight="1">
      <c r="A92" s="44" t="s">
        <v>167</v>
      </c>
      <c r="E92" s="51">
        <v>3584</v>
      </c>
      <c r="F92" s="51"/>
      <c r="G92" s="51">
        <v>4454</v>
      </c>
      <c r="H92" s="51"/>
      <c r="I92" s="195">
        <v>3519</v>
      </c>
      <c r="J92" s="51"/>
      <c r="K92" s="51">
        <v>4214</v>
      </c>
    </row>
    <row r="93" spans="1:13" ht="23.1" customHeight="1">
      <c r="A93" s="13" t="s">
        <v>168</v>
      </c>
      <c r="E93" s="53">
        <v>-14782</v>
      </c>
      <c r="F93" s="51"/>
      <c r="G93" s="196">
        <v>-9837</v>
      </c>
      <c r="H93" s="195"/>
      <c r="I93" s="196">
        <v>-15023</v>
      </c>
      <c r="J93" s="195"/>
      <c r="K93" s="196">
        <v>-10204</v>
      </c>
    </row>
    <row r="94" spans="1:13" ht="23.1" customHeight="1">
      <c r="A94" s="42" t="s">
        <v>210</v>
      </c>
      <c r="E94" s="12">
        <f>SUM(E91:E93)</f>
        <v>31212</v>
      </c>
      <c r="F94" s="51"/>
      <c r="G94" s="12">
        <f>SUM(G91:G93)</f>
        <v>19909</v>
      </c>
      <c r="H94" s="51"/>
      <c r="I94" s="12">
        <f>SUM(I91:I93)</f>
        <v>38158</v>
      </c>
      <c r="J94" s="51"/>
      <c r="K94" s="12">
        <f>SUM(K91:K93)</f>
        <v>25576</v>
      </c>
    </row>
    <row r="95" spans="1:13" ht="23.1" customHeight="1">
      <c r="A95" s="13" t="s">
        <v>209</v>
      </c>
      <c r="B95" s="20"/>
      <c r="C95" s="3">
        <v>19</v>
      </c>
      <c r="E95" s="53">
        <v>7680</v>
      </c>
      <c r="F95" s="51"/>
      <c r="G95" s="196">
        <v>-3255</v>
      </c>
      <c r="H95" s="195"/>
      <c r="I95" s="196">
        <v>7284</v>
      </c>
      <c r="J95" s="195"/>
      <c r="K95" s="196">
        <v>-3712</v>
      </c>
    </row>
    <row r="96" spans="1:13" ht="23.1" customHeight="1" thickBot="1">
      <c r="A96" s="2" t="s">
        <v>127</v>
      </c>
      <c r="B96" s="20"/>
      <c r="E96" s="54">
        <f>SUM(E94:E95)</f>
        <v>38892</v>
      </c>
      <c r="F96" s="51"/>
      <c r="G96" s="54">
        <f>SUM(G94:G95)</f>
        <v>16654</v>
      </c>
      <c r="H96" s="51"/>
      <c r="I96" s="54">
        <f>SUM(I94:I95)</f>
        <v>45442</v>
      </c>
      <c r="J96" s="51"/>
      <c r="K96" s="54">
        <f>SUM(K94:K95)</f>
        <v>21864</v>
      </c>
    </row>
    <row r="97" spans="1:13" ht="23.1" customHeight="1" thickTop="1">
      <c r="A97" s="2"/>
      <c r="B97" s="20"/>
      <c r="E97" s="12"/>
      <c r="F97" s="12"/>
      <c r="G97" s="12"/>
      <c r="I97" s="12"/>
      <c r="J97" s="12"/>
      <c r="K97" s="12"/>
    </row>
    <row r="98" spans="1:13" s="7" customFormat="1" ht="23.1" customHeight="1">
      <c r="A98" s="2" t="s">
        <v>152</v>
      </c>
      <c r="B98" s="3"/>
      <c r="C98" s="3"/>
      <c r="D98" s="4"/>
      <c r="E98" s="5"/>
      <c r="F98" s="6"/>
      <c r="G98" s="5"/>
      <c r="H98" s="6"/>
      <c r="I98" s="5"/>
      <c r="J98" s="5"/>
      <c r="K98" s="5"/>
      <c r="L98" s="4"/>
    </row>
    <row r="99" spans="1:13" s="7" customFormat="1" ht="23.1" customHeight="1" thickBot="1">
      <c r="A99" s="8" t="s">
        <v>94</v>
      </c>
      <c r="B99" s="3"/>
      <c r="C99" s="3"/>
      <c r="D99" s="4"/>
      <c r="E99" s="5">
        <f>E101-E100</f>
        <v>38949</v>
      </c>
      <c r="F99" s="6"/>
      <c r="G99" s="5">
        <f>G101-G100</f>
        <v>17810</v>
      </c>
      <c r="H99" s="6"/>
      <c r="I99" s="139">
        <f>I96</f>
        <v>45442</v>
      </c>
      <c r="J99" s="5"/>
      <c r="K99" s="139">
        <f>K96</f>
        <v>21864</v>
      </c>
      <c r="L99" s="4"/>
    </row>
    <row r="100" spans="1:13" s="7" customFormat="1" ht="23.1" customHeight="1" thickTop="1">
      <c r="A100" s="8" t="s">
        <v>92</v>
      </c>
      <c r="B100" s="3"/>
      <c r="C100" s="3"/>
      <c r="D100" s="4"/>
      <c r="E100" s="10">
        <v>-57</v>
      </c>
      <c r="F100" s="112"/>
      <c r="G100" s="10">
        <v>-1156</v>
      </c>
      <c r="H100" s="6"/>
      <c r="I100" s="5"/>
      <c r="J100" s="5"/>
      <c r="K100" s="5"/>
      <c r="L100" s="4"/>
    </row>
    <row r="101" spans="1:13" s="7" customFormat="1" ht="23.1" customHeight="1" thickBot="1">
      <c r="A101" s="8"/>
      <c r="B101" s="3"/>
      <c r="C101" s="3"/>
      <c r="D101" s="4"/>
      <c r="E101" s="54">
        <f>E96</f>
        <v>38892</v>
      </c>
      <c r="F101" s="12"/>
      <c r="G101" s="54">
        <f>G96</f>
        <v>16654</v>
      </c>
      <c r="H101" s="12"/>
      <c r="I101" s="12"/>
      <c r="J101" s="12"/>
      <c r="K101" s="12"/>
      <c r="L101" s="4"/>
    </row>
    <row r="102" spans="1:13" s="7" customFormat="1" ht="23.1" customHeight="1" thickTop="1">
      <c r="A102" s="8"/>
      <c r="B102" s="3"/>
      <c r="C102" s="3"/>
      <c r="D102" s="4"/>
      <c r="E102" s="12"/>
      <c r="F102" s="12"/>
      <c r="G102" s="12"/>
      <c r="H102" s="12"/>
      <c r="I102" s="12"/>
      <c r="J102" s="12"/>
      <c r="K102" s="12"/>
      <c r="L102" s="4"/>
    </row>
    <row r="103" spans="1:13" s="7" customFormat="1" ht="23.1" customHeight="1">
      <c r="A103" s="2" t="s">
        <v>203</v>
      </c>
      <c r="B103" s="3"/>
      <c r="C103" s="3">
        <v>20</v>
      </c>
      <c r="D103" s="4"/>
      <c r="E103" s="5"/>
      <c r="F103" s="6"/>
      <c r="G103" s="5"/>
      <c r="H103" s="6"/>
      <c r="I103" s="5"/>
      <c r="J103" s="5"/>
      <c r="K103" s="5"/>
      <c r="L103" s="4"/>
    </row>
    <row r="104" spans="1:13" s="7" customFormat="1" ht="23.1" customHeight="1">
      <c r="A104" s="8" t="s">
        <v>204</v>
      </c>
      <c r="B104" s="3"/>
      <c r="C104" s="3"/>
      <c r="D104" s="4"/>
      <c r="E104" s="5"/>
      <c r="F104" s="6"/>
      <c r="G104" s="5"/>
      <c r="H104" s="6"/>
      <c r="I104" s="5"/>
      <c r="J104" s="5"/>
      <c r="K104" s="5"/>
      <c r="L104" s="4"/>
    </row>
    <row r="105" spans="1:13" s="7" customFormat="1" ht="23.1" customHeight="1" thickBot="1">
      <c r="A105" s="13" t="s">
        <v>205</v>
      </c>
      <c r="B105" s="3"/>
      <c r="C105" s="3"/>
      <c r="D105" s="4"/>
      <c r="E105" s="203">
        <f>E99/E107</f>
        <v>3.7891670817508251E-2</v>
      </c>
      <c r="F105" s="204"/>
      <c r="G105" s="203">
        <f>G99/G107</f>
        <v>1.7326520764585018E-2</v>
      </c>
      <c r="H105" s="204"/>
      <c r="I105" s="203">
        <f>I99/I107</f>
        <v>4.4208408567337029E-2</v>
      </c>
      <c r="J105" s="204"/>
      <c r="K105" s="203">
        <f>K99/K107</f>
        <v>2.1270468837556816E-2</v>
      </c>
      <c r="L105" s="129"/>
      <c r="M105" s="129"/>
    </row>
    <row r="106" spans="1:13" s="7" customFormat="1" ht="23.1" customHeight="1" thickTop="1">
      <c r="A106" s="13"/>
      <c r="B106" s="3"/>
      <c r="C106" s="3"/>
      <c r="D106" s="4"/>
      <c r="E106" s="138"/>
      <c r="F106" s="134"/>
      <c r="G106" s="138"/>
      <c r="H106" s="134"/>
      <c r="I106" s="138"/>
      <c r="J106" s="134"/>
      <c r="K106" s="138"/>
      <c r="L106" s="129"/>
      <c r="M106" s="129"/>
    </row>
    <row r="107" spans="1:13" s="32" customFormat="1" ht="23.1" customHeight="1" thickBot="1">
      <c r="A107" s="32" t="s">
        <v>106</v>
      </c>
      <c r="B107" s="7"/>
      <c r="C107" s="135"/>
      <c r="E107" s="28">
        <v>1027904</v>
      </c>
      <c r="F107" s="6"/>
      <c r="G107" s="28">
        <v>1027904</v>
      </c>
      <c r="H107" s="6"/>
      <c r="I107" s="28">
        <v>1027904</v>
      </c>
      <c r="J107" s="6"/>
      <c r="K107" s="28">
        <v>1027904</v>
      </c>
    </row>
    <row r="108" spans="1:13" s="32" customFormat="1" ht="23.1" customHeight="1" thickTop="1">
      <c r="B108" s="7"/>
      <c r="C108" s="135"/>
      <c r="E108" s="29"/>
      <c r="F108" s="6"/>
      <c r="G108" s="29"/>
      <c r="H108" s="6"/>
      <c r="I108" s="29"/>
      <c r="J108" s="6"/>
      <c r="K108" s="29"/>
    </row>
    <row r="109" spans="1:13" s="7" customFormat="1" ht="23.1" customHeight="1">
      <c r="A109" s="8" t="s">
        <v>12</v>
      </c>
      <c r="B109" s="3"/>
      <c r="C109" s="64"/>
      <c r="D109" s="14"/>
      <c r="E109" s="6"/>
      <c r="F109" s="9"/>
      <c r="G109" s="6"/>
      <c r="H109" s="9"/>
      <c r="I109" s="5"/>
      <c r="J109" s="9"/>
      <c r="K109" s="5"/>
    </row>
    <row r="110" spans="1:13" s="7" customFormat="1" ht="23.1" customHeight="1">
      <c r="A110" s="8"/>
      <c r="B110" s="3"/>
      <c r="C110" s="64"/>
      <c r="D110" s="14"/>
      <c r="E110" s="6"/>
      <c r="F110" s="9"/>
      <c r="G110" s="6"/>
      <c r="H110" s="9"/>
      <c r="I110" s="5"/>
      <c r="J110" s="9"/>
      <c r="K110" s="5"/>
    </row>
    <row r="111" spans="1:13" s="7" customFormat="1" ht="23.1" customHeight="1">
      <c r="A111" s="8"/>
      <c r="B111" s="3"/>
      <c r="C111" s="64"/>
      <c r="D111" s="14"/>
      <c r="E111" s="6"/>
      <c r="F111" s="9"/>
      <c r="G111" s="6"/>
      <c r="H111" s="9"/>
      <c r="I111" s="5"/>
      <c r="J111" s="9"/>
      <c r="K111" s="5"/>
    </row>
    <row r="112" spans="1:13" s="7" customFormat="1" ht="23.1" customHeight="1">
      <c r="B112" s="102"/>
      <c r="C112" s="136"/>
      <c r="D112" s="102"/>
      <c r="E112" s="5"/>
      <c r="F112" s="5"/>
      <c r="G112" s="5"/>
      <c r="H112" s="5"/>
      <c r="I112" s="5"/>
      <c r="J112" s="5"/>
      <c r="K112" s="5" t="s">
        <v>84</v>
      </c>
    </row>
    <row r="113" spans="1:12" s="7" customFormat="1" ht="23.1" customHeight="1">
      <c r="A113" s="15" t="s">
        <v>143</v>
      </c>
      <c r="B113" s="16"/>
      <c r="C113" s="137"/>
      <c r="E113" s="6"/>
      <c r="F113" s="6"/>
      <c r="G113" s="6"/>
      <c r="H113" s="6"/>
      <c r="I113" s="6"/>
      <c r="J113" s="6"/>
      <c r="K113" s="6"/>
      <c r="L113" s="17"/>
    </row>
    <row r="114" spans="1:12" s="7" customFormat="1" ht="23.1" customHeight="1">
      <c r="A114" s="15" t="s">
        <v>35</v>
      </c>
      <c r="B114" s="18"/>
      <c r="C114" s="18"/>
      <c r="D114" s="19"/>
      <c r="E114" s="124"/>
      <c r="F114" s="124"/>
      <c r="G114" s="124"/>
      <c r="H114" s="124"/>
      <c r="I114" s="124"/>
      <c r="J114" s="124"/>
      <c r="K114" s="124"/>
      <c r="L114" s="20"/>
    </row>
    <row r="115" spans="1:12" s="7" customFormat="1" ht="23.1" customHeight="1">
      <c r="A115" s="15" t="s">
        <v>227</v>
      </c>
      <c r="B115" s="18"/>
      <c r="C115" s="18"/>
      <c r="D115" s="19"/>
      <c r="E115" s="124"/>
      <c r="F115" s="124"/>
      <c r="G115" s="124"/>
      <c r="H115" s="124"/>
      <c r="I115" s="124"/>
      <c r="J115" s="124"/>
      <c r="K115" s="124"/>
      <c r="L115" s="20"/>
    </row>
    <row r="116" spans="1:12" s="23" customFormat="1" ht="23.1" customHeight="1">
      <c r="A116" s="21"/>
      <c r="B116" s="22"/>
      <c r="C116" s="136"/>
      <c r="D116" s="22"/>
      <c r="E116" s="124"/>
      <c r="F116" s="124"/>
      <c r="G116" s="124"/>
      <c r="H116" s="124"/>
      <c r="I116" s="5"/>
      <c r="J116" s="124"/>
      <c r="K116" s="5" t="s">
        <v>77</v>
      </c>
    </row>
    <row r="117" spans="1:12" s="7" customFormat="1" ht="23.1" customHeight="1">
      <c r="A117" s="8"/>
      <c r="B117" s="18"/>
      <c r="C117" s="18"/>
      <c r="D117" s="4"/>
      <c r="E117" s="53"/>
      <c r="F117" s="53" t="s">
        <v>1</v>
      </c>
      <c r="G117" s="53"/>
      <c r="H117" s="6"/>
      <c r="I117" s="53"/>
      <c r="J117" s="53" t="s">
        <v>2</v>
      </c>
      <c r="K117" s="53"/>
      <c r="L117" s="4"/>
    </row>
    <row r="118" spans="1:12" ht="23.1" customHeight="1">
      <c r="A118" s="4"/>
      <c r="C118" s="25"/>
      <c r="D118" s="26"/>
      <c r="E118" s="127" t="s">
        <v>160</v>
      </c>
      <c r="F118" s="128"/>
      <c r="G118" s="127">
        <v>2562</v>
      </c>
      <c r="H118" s="127"/>
      <c r="I118" s="127" t="s">
        <v>160</v>
      </c>
      <c r="J118" s="128"/>
      <c r="K118" s="127">
        <v>2562</v>
      </c>
    </row>
    <row r="119" spans="1:12" s="7" customFormat="1" ht="23.1" customHeight="1">
      <c r="B119" s="18"/>
      <c r="C119" s="18"/>
      <c r="D119" s="19"/>
      <c r="E119" s="125"/>
      <c r="F119" s="125"/>
      <c r="G119" s="125"/>
      <c r="H119" s="6"/>
      <c r="I119" s="125"/>
      <c r="J119" s="125"/>
      <c r="K119" s="125"/>
      <c r="L119" s="20"/>
    </row>
    <row r="120" spans="1:12" s="7" customFormat="1" ht="23.1" customHeight="1">
      <c r="A120" s="133" t="s">
        <v>127</v>
      </c>
      <c r="B120" s="18"/>
      <c r="C120" s="18"/>
      <c r="D120" s="19"/>
      <c r="E120" s="27">
        <f>SUM(E96)</f>
        <v>38892</v>
      </c>
      <c r="F120" s="6"/>
      <c r="G120" s="27">
        <f>SUM(G96)</f>
        <v>16654</v>
      </c>
      <c r="H120" s="6"/>
      <c r="I120" s="27">
        <f>SUM(I96)</f>
        <v>45442</v>
      </c>
      <c r="J120" s="6"/>
      <c r="K120" s="27">
        <f>SUM(K96)</f>
        <v>21864</v>
      </c>
      <c r="L120" s="20"/>
    </row>
    <row r="121" spans="1:12" s="7" customFormat="1" ht="23.1" customHeight="1">
      <c r="A121" s="15"/>
      <c r="B121" s="18"/>
      <c r="C121" s="18"/>
      <c r="D121" s="19"/>
      <c r="E121" s="6"/>
      <c r="F121" s="6"/>
      <c r="G121" s="6"/>
      <c r="H121" s="6"/>
      <c r="I121" s="6"/>
      <c r="J121" s="6"/>
      <c r="K121" s="6"/>
      <c r="L121" s="20"/>
    </row>
    <row r="122" spans="1:12" s="7" customFormat="1" ht="23.1" customHeight="1">
      <c r="A122" s="133" t="s">
        <v>95</v>
      </c>
      <c r="B122" s="18"/>
      <c r="C122" s="18"/>
      <c r="D122" s="19"/>
      <c r="E122" s="6"/>
      <c r="F122" s="6"/>
      <c r="G122" s="6"/>
      <c r="H122" s="6"/>
      <c r="I122" s="6"/>
      <c r="J122" s="6"/>
      <c r="K122" s="6"/>
      <c r="L122" s="20"/>
    </row>
    <row r="123" spans="1:12" s="7" customFormat="1" ht="23.1" customHeight="1">
      <c r="A123" s="100" t="s">
        <v>131</v>
      </c>
      <c r="B123" s="18"/>
      <c r="C123" s="18"/>
      <c r="D123" s="19"/>
      <c r="E123" s="6"/>
      <c r="F123" s="6"/>
      <c r="G123" s="6"/>
      <c r="H123" s="6"/>
      <c r="I123" s="6"/>
      <c r="J123" s="6"/>
      <c r="K123" s="6"/>
      <c r="L123" s="20"/>
    </row>
    <row r="124" spans="1:12" s="7" customFormat="1" ht="23.1" customHeight="1">
      <c r="A124" s="101" t="s">
        <v>132</v>
      </c>
      <c r="B124" s="18"/>
      <c r="C124" s="18"/>
      <c r="D124" s="19"/>
      <c r="E124" s="6"/>
      <c r="F124" s="6"/>
      <c r="G124" s="6"/>
      <c r="H124" s="6"/>
      <c r="I124" s="6"/>
      <c r="J124" s="6"/>
      <c r="K124" s="6"/>
      <c r="L124" s="20"/>
    </row>
    <row r="125" spans="1:12" s="7" customFormat="1" ht="23.1" customHeight="1">
      <c r="A125" s="101" t="s">
        <v>137</v>
      </c>
      <c r="B125" s="18"/>
      <c r="C125" s="18"/>
      <c r="D125" s="19"/>
      <c r="E125" s="27">
        <v>968</v>
      </c>
      <c r="F125" s="6"/>
      <c r="G125" s="53">
        <v>-948</v>
      </c>
      <c r="H125" s="6"/>
      <c r="I125" s="27"/>
      <c r="J125" s="6"/>
      <c r="K125" s="27">
        <v>0</v>
      </c>
      <c r="L125" s="20"/>
    </row>
    <row r="126" spans="1:12" s="7" customFormat="1" ht="23.1" customHeight="1">
      <c r="A126" s="101" t="s">
        <v>139</v>
      </c>
      <c r="B126" s="18"/>
      <c r="C126" s="18"/>
      <c r="D126" s="19"/>
      <c r="E126" s="27">
        <f>SUM(E125)</f>
        <v>968</v>
      </c>
      <c r="F126" s="6"/>
      <c r="G126" s="27">
        <f>SUM(G125)</f>
        <v>-948</v>
      </c>
      <c r="H126" s="6"/>
      <c r="I126" s="27">
        <f>SUM(I125)</f>
        <v>0</v>
      </c>
      <c r="J126" s="6"/>
      <c r="K126" s="27">
        <f>SUM(K125)</f>
        <v>0</v>
      </c>
      <c r="L126" s="20"/>
    </row>
    <row r="127" spans="1:12" s="7" customFormat="1" ht="23.1" customHeight="1">
      <c r="A127" s="101"/>
      <c r="B127" s="18"/>
      <c r="C127" s="18"/>
      <c r="D127" s="19"/>
      <c r="E127" s="6"/>
      <c r="F127" s="6"/>
      <c r="G127" s="6"/>
      <c r="H127" s="6"/>
      <c r="I127" s="6"/>
      <c r="J127" s="6"/>
      <c r="K127" s="6"/>
      <c r="L127" s="20"/>
    </row>
    <row r="128" spans="1:12" s="7" customFormat="1" ht="23.1" hidden="1" customHeight="1">
      <c r="A128" s="100" t="s">
        <v>169</v>
      </c>
      <c r="B128" s="18"/>
      <c r="C128" s="18"/>
      <c r="D128" s="19"/>
      <c r="E128" s="6"/>
      <c r="F128" s="6"/>
      <c r="G128" s="6"/>
      <c r="H128" s="6"/>
      <c r="I128" s="6"/>
      <c r="J128" s="6"/>
      <c r="K128" s="6"/>
      <c r="L128" s="20"/>
    </row>
    <row r="129" spans="1:12" s="7" customFormat="1" ht="23.1" hidden="1" customHeight="1">
      <c r="A129" s="141" t="s">
        <v>170</v>
      </c>
      <c r="B129" s="18"/>
      <c r="C129" s="18"/>
      <c r="D129" s="19"/>
      <c r="E129" s="6"/>
      <c r="F129" s="6"/>
      <c r="G129" s="6"/>
      <c r="H129" s="6"/>
      <c r="I129" s="6"/>
      <c r="J129" s="6"/>
      <c r="K129" s="6"/>
      <c r="L129" s="20"/>
    </row>
    <row r="130" spans="1:12" s="7" customFormat="1" ht="23.1" hidden="1" customHeight="1">
      <c r="A130" s="141" t="s">
        <v>171</v>
      </c>
      <c r="B130" s="18"/>
      <c r="C130" s="18"/>
      <c r="D130" s="19"/>
      <c r="E130" s="53">
        <v>0</v>
      </c>
      <c r="F130" s="6"/>
      <c r="G130" s="53">
        <v>0</v>
      </c>
      <c r="H130" s="6"/>
      <c r="I130" s="27">
        <v>0</v>
      </c>
      <c r="J130" s="6"/>
      <c r="K130" s="27">
        <v>0</v>
      </c>
      <c r="L130" s="20"/>
    </row>
    <row r="131" spans="1:12" s="7" customFormat="1" ht="23.1" hidden="1" customHeight="1">
      <c r="A131" s="141" t="s">
        <v>172</v>
      </c>
      <c r="B131" s="18"/>
      <c r="C131" s="18"/>
      <c r="D131" s="19"/>
      <c r="E131" s="6"/>
      <c r="F131" s="6"/>
      <c r="G131" s="6"/>
      <c r="H131" s="6"/>
      <c r="I131" s="6"/>
      <c r="J131" s="6"/>
      <c r="K131" s="6"/>
      <c r="L131" s="20"/>
    </row>
    <row r="132" spans="1:12" s="7" customFormat="1" ht="23.1" hidden="1" customHeight="1">
      <c r="A132" s="141" t="s">
        <v>173</v>
      </c>
      <c r="B132" s="18"/>
      <c r="C132" s="18"/>
      <c r="D132" s="19"/>
      <c r="E132" s="27">
        <v>0</v>
      </c>
      <c r="F132" s="6"/>
      <c r="G132" s="27">
        <v>0</v>
      </c>
      <c r="H132" s="6"/>
      <c r="I132" s="27">
        <v>0</v>
      </c>
      <c r="J132" s="6"/>
      <c r="K132" s="27">
        <v>0</v>
      </c>
      <c r="L132" s="20"/>
    </row>
    <row r="133" spans="1:12" s="7" customFormat="1" ht="23.1" customHeight="1">
      <c r="A133" s="133" t="s">
        <v>90</v>
      </c>
      <c r="B133" s="18"/>
      <c r="C133" s="18"/>
      <c r="D133" s="19"/>
      <c r="E133" s="27">
        <f>SUM(E126)+E132</f>
        <v>968</v>
      </c>
      <c r="F133" s="6"/>
      <c r="G133" s="27">
        <f>SUM(G126)+G132</f>
        <v>-948</v>
      </c>
      <c r="H133" s="6"/>
      <c r="I133" s="27">
        <f>SUM(I126)+I132</f>
        <v>0</v>
      </c>
      <c r="J133" s="6"/>
      <c r="K133" s="27">
        <f>SUM(K126)+K132</f>
        <v>0</v>
      </c>
      <c r="L133" s="20"/>
    </row>
    <row r="134" spans="1:12" s="7" customFormat="1" ht="23.1" customHeight="1">
      <c r="A134" s="133"/>
      <c r="B134" s="18"/>
      <c r="C134" s="18"/>
      <c r="D134" s="19"/>
      <c r="E134" s="6"/>
      <c r="F134" s="6"/>
      <c r="G134" s="6"/>
      <c r="H134" s="6"/>
      <c r="I134" s="6"/>
      <c r="J134" s="6"/>
      <c r="K134" s="6"/>
      <c r="L134" s="20"/>
    </row>
    <row r="135" spans="1:12" s="7" customFormat="1" ht="23.1" customHeight="1" thickBot="1">
      <c r="A135" s="133" t="s">
        <v>86</v>
      </c>
      <c r="B135" s="18"/>
      <c r="C135" s="18"/>
      <c r="D135" s="19"/>
      <c r="E135" s="28">
        <f>E120+E133</f>
        <v>39860</v>
      </c>
      <c r="F135" s="6"/>
      <c r="G135" s="28">
        <f>G120+G133</f>
        <v>15706</v>
      </c>
      <c r="H135" s="6"/>
      <c r="I135" s="28">
        <f>I120+I133</f>
        <v>45442</v>
      </c>
      <c r="J135" s="6"/>
      <c r="K135" s="28">
        <f>K120+K133</f>
        <v>21864</v>
      </c>
      <c r="L135" s="20"/>
    </row>
    <row r="136" spans="1:12" s="7" customFormat="1" ht="23.1" customHeight="1" thickTop="1">
      <c r="A136" s="133"/>
      <c r="B136" s="18"/>
      <c r="C136" s="18"/>
      <c r="D136" s="19"/>
      <c r="E136" s="6"/>
      <c r="F136" s="6"/>
      <c r="G136" s="6"/>
      <c r="H136" s="6"/>
      <c r="I136" s="6"/>
      <c r="J136" s="6"/>
      <c r="K136" s="6"/>
      <c r="L136" s="20"/>
    </row>
    <row r="137" spans="1:12" s="7" customFormat="1" ht="23.1" customHeight="1">
      <c r="A137" s="133" t="s">
        <v>36</v>
      </c>
      <c r="B137" s="18"/>
      <c r="C137" s="18"/>
      <c r="D137" s="19"/>
      <c r="E137" s="6"/>
      <c r="F137" s="6"/>
      <c r="G137" s="6"/>
      <c r="H137" s="6"/>
      <c r="I137" s="6"/>
      <c r="J137" s="6"/>
      <c r="K137" s="6"/>
      <c r="L137" s="20"/>
    </row>
    <row r="138" spans="1:12" s="7" customFormat="1" ht="23.1" customHeight="1" thickBot="1">
      <c r="A138" s="8" t="s">
        <v>91</v>
      </c>
      <c r="B138" s="18"/>
      <c r="C138" s="18"/>
      <c r="D138" s="19"/>
      <c r="E138" s="29">
        <f>SUM(E140-E139)</f>
        <v>39917</v>
      </c>
      <c r="F138" s="29"/>
      <c r="G138" s="29">
        <f>SUM(G140-G139)</f>
        <v>16862</v>
      </c>
      <c r="H138" s="6"/>
      <c r="I138" s="28">
        <f>I135</f>
        <v>45442</v>
      </c>
      <c r="J138" s="6"/>
      <c r="K138" s="28">
        <f>K135</f>
        <v>21864</v>
      </c>
      <c r="L138" s="20"/>
    </row>
    <row r="139" spans="1:12" s="7" customFormat="1" ht="23.1" customHeight="1" thickTop="1">
      <c r="A139" s="8" t="s">
        <v>92</v>
      </c>
      <c r="B139" s="18"/>
      <c r="C139" s="18"/>
      <c r="D139" s="19"/>
      <c r="E139" s="27">
        <v>-57</v>
      </c>
      <c r="F139" s="6"/>
      <c r="G139" s="27">
        <v>-1156</v>
      </c>
      <c r="H139" s="6"/>
      <c r="I139" s="29"/>
      <c r="J139" s="29"/>
      <c r="K139" s="29"/>
      <c r="L139" s="20"/>
    </row>
    <row r="140" spans="1:12" s="7" customFormat="1" ht="23.1" customHeight="1" thickBot="1">
      <c r="A140" s="15"/>
      <c r="B140" s="18"/>
      <c r="C140" s="18"/>
      <c r="D140" s="19"/>
      <c r="E140" s="30">
        <f>SUM(E135)</f>
        <v>39860</v>
      </c>
      <c r="F140" s="6"/>
      <c r="G140" s="30">
        <f>SUM(G135)</f>
        <v>15706</v>
      </c>
      <c r="H140" s="6"/>
      <c r="I140" s="29"/>
      <c r="J140" s="29"/>
      <c r="K140" s="29"/>
      <c r="L140" s="20"/>
    </row>
    <row r="141" spans="1:12" s="7" customFormat="1" ht="23.1" customHeight="1" thickTop="1">
      <c r="A141" s="15"/>
      <c r="B141" s="18"/>
      <c r="C141" s="18"/>
      <c r="D141" s="19"/>
      <c r="E141" s="124"/>
      <c r="F141" s="124"/>
      <c r="G141" s="124"/>
      <c r="H141" s="124"/>
      <c r="I141" s="126"/>
      <c r="J141" s="126"/>
      <c r="K141" s="126"/>
      <c r="L141" s="20"/>
    </row>
    <row r="142" spans="1:12" s="7" customFormat="1" ht="23.1" customHeight="1">
      <c r="A142" s="32" t="s">
        <v>12</v>
      </c>
      <c r="B142" s="32"/>
      <c r="C142" s="135"/>
      <c r="D142" s="32"/>
      <c r="E142" s="9"/>
      <c r="F142" s="6"/>
      <c r="G142" s="9"/>
      <c r="H142" s="6"/>
      <c r="I142" s="9"/>
      <c r="J142" s="5"/>
      <c r="K142" s="9"/>
      <c r="L142" s="4"/>
    </row>
    <row r="143" spans="1:12" s="7" customFormat="1" ht="23.1" customHeight="1">
      <c r="A143" s="32"/>
      <c r="B143" s="32"/>
      <c r="C143" s="135"/>
      <c r="D143" s="32"/>
      <c r="E143" s="9"/>
      <c r="F143" s="6"/>
      <c r="G143" s="9"/>
      <c r="H143" s="6"/>
      <c r="I143" s="9"/>
      <c r="J143" s="5"/>
      <c r="K143" s="9"/>
      <c r="L143" s="4"/>
    </row>
    <row r="144" spans="1:12" s="7" customFormat="1" ht="23.1" customHeight="1">
      <c r="A144" s="32"/>
      <c r="B144" s="32"/>
      <c r="C144" s="135"/>
      <c r="D144" s="32"/>
      <c r="E144" s="9"/>
      <c r="F144" s="6"/>
      <c r="G144" s="9"/>
      <c r="H144" s="6"/>
      <c r="I144" s="9"/>
      <c r="J144" s="5"/>
      <c r="K144" s="9"/>
      <c r="L144" s="4"/>
    </row>
    <row r="145" spans="1:12" s="7" customFormat="1" ht="21" customHeight="1">
      <c r="B145" s="102"/>
      <c r="C145" s="136"/>
      <c r="D145" s="102"/>
      <c r="E145" s="5"/>
      <c r="F145" s="5"/>
      <c r="G145" s="5"/>
      <c r="H145" s="5"/>
      <c r="J145" s="5"/>
      <c r="K145" s="5"/>
      <c r="L145" s="102" t="s">
        <v>84</v>
      </c>
    </row>
    <row r="146" spans="1:12" s="20" customFormat="1" ht="21" customHeight="1">
      <c r="A146" s="15" t="s">
        <v>143</v>
      </c>
      <c r="B146" s="19"/>
      <c r="C146" s="18"/>
      <c r="D146" s="19"/>
      <c r="E146" s="124"/>
      <c r="F146" s="124"/>
      <c r="G146" s="124"/>
      <c r="H146" s="124"/>
      <c r="I146" s="124"/>
      <c r="J146" s="124"/>
      <c r="K146" s="124"/>
    </row>
    <row r="147" spans="1:12" s="20" customFormat="1" ht="21" customHeight="1">
      <c r="A147" s="46" t="s">
        <v>37</v>
      </c>
      <c r="B147" s="90"/>
      <c r="C147" s="18"/>
      <c r="D147" s="19"/>
      <c r="E147" s="124"/>
      <c r="F147" s="124"/>
      <c r="G147" s="124"/>
      <c r="H147" s="124"/>
      <c r="I147" s="124"/>
      <c r="J147" s="124"/>
      <c r="K147" s="124"/>
    </row>
    <row r="148" spans="1:12" s="20" customFormat="1" ht="21" customHeight="1">
      <c r="A148" s="47" t="s">
        <v>227</v>
      </c>
      <c r="B148" s="90"/>
      <c r="C148" s="18"/>
      <c r="D148" s="19"/>
      <c r="E148" s="124"/>
      <c r="F148" s="124"/>
      <c r="G148" s="124"/>
      <c r="H148" s="124"/>
      <c r="I148" s="124"/>
      <c r="J148" s="124"/>
      <c r="K148" s="124"/>
    </row>
    <row r="149" spans="1:12" s="23" customFormat="1" ht="21" customHeight="1">
      <c r="A149" s="102"/>
      <c r="B149" s="22"/>
      <c r="C149" s="136"/>
      <c r="D149" s="22"/>
      <c r="E149" s="124"/>
      <c r="F149" s="124"/>
      <c r="G149" s="124"/>
      <c r="H149" s="124"/>
      <c r="I149" s="5"/>
      <c r="J149" s="124"/>
      <c r="K149" s="5"/>
      <c r="L149" s="102" t="s">
        <v>77</v>
      </c>
    </row>
    <row r="150" spans="1:12" ht="21" customHeight="1">
      <c r="E150" s="53"/>
      <c r="F150" s="53" t="s">
        <v>1</v>
      </c>
      <c r="G150" s="53"/>
      <c r="I150" s="53"/>
      <c r="J150" s="53" t="s">
        <v>2</v>
      </c>
      <c r="K150" s="53"/>
    </row>
    <row r="151" spans="1:12" ht="21" customHeight="1">
      <c r="A151" s="4"/>
      <c r="C151" s="25"/>
      <c r="D151" s="26"/>
      <c r="E151" s="127" t="s">
        <v>160</v>
      </c>
      <c r="F151" s="128"/>
      <c r="G151" s="127">
        <v>2562</v>
      </c>
      <c r="H151" s="127"/>
      <c r="I151" s="127" t="s">
        <v>160</v>
      </c>
      <c r="J151" s="128"/>
      <c r="K151" s="127">
        <v>2562</v>
      </c>
    </row>
    <row r="152" spans="1:12" ht="23.1" customHeight="1">
      <c r="A152" s="2" t="s">
        <v>38</v>
      </c>
      <c r="B152" s="24"/>
      <c r="E152" s="51"/>
      <c r="F152" s="51"/>
      <c r="G152" s="51"/>
      <c r="I152" s="51"/>
      <c r="J152" s="51"/>
      <c r="K152" s="51"/>
    </row>
    <row r="153" spans="1:12" ht="23.1" customHeight="1">
      <c r="A153" s="8" t="s">
        <v>206</v>
      </c>
      <c r="E153" s="12">
        <f>SUM(E94)</f>
        <v>31212</v>
      </c>
      <c r="F153" s="12"/>
      <c r="G153" s="12">
        <f>SUM(G94)</f>
        <v>19909</v>
      </c>
      <c r="H153" s="12"/>
      <c r="I153" s="12">
        <f>SUM(I94)</f>
        <v>38158</v>
      </c>
      <c r="J153" s="12"/>
      <c r="K153" s="12">
        <f>SUM(K94)</f>
        <v>25576</v>
      </c>
    </row>
    <row r="154" spans="1:12" ht="23.1" customHeight="1">
      <c r="A154" s="8" t="s">
        <v>218</v>
      </c>
      <c r="E154" s="51"/>
      <c r="F154" s="51"/>
      <c r="G154" s="51"/>
      <c r="H154" s="51"/>
      <c r="I154" s="51"/>
      <c r="J154" s="51"/>
      <c r="K154" s="51"/>
    </row>
    <row r="155" spans="1:12" ht="23.1" customHeight="1">
      <c r="A155" s="8" t="s">
        <v>39</v>
      </c>
      <c r="E155" s="51"/>
      <c r="F155" s="51"/>
      <c r="G155" s="51"/>
      <c r="H155" s="51"/>
      <c r="I155" s="51"/>
      <c r="J155" s="51"/>
      <c r="K155" s="51"/>
    </row>
    <row r="156" spans="1:12" ht="23.1" customHeight="1">
      <c r="A156" s="13" t="s">
        <v>109</v>
      </c>
      <c r="E156" s="12">
        <v>104645</v>
      </c>
      <c r="F156" s="51"/>
      <c r="G156" s="195">
        <v>112941</v>
      </c>
      <c r="H156" s="195"/>
      <c r="I156" s="195">
        <v>103146</v>
      </c>
      <c r="J156" s="195"/>
      <c r="K156" s="195">
        <v>112255</v>
      </c>
    </row>
    <row r="157" spans="1:12" ht="23.1" customHeight="1">
      <c r="A157" s="194" t="s">
        <v>239</v>
      </c>
      <c r="E157" s="12">
        <v>0</v>
      </c>
      <c r="F157" s="51"/>
      <c r="G157" s="195">
        <v>-64200</v>
      </c>
      <c r="H157" s="195"/>
      <c r="I157" s="195">
        <v>0</v>
      </c>
      <c r="J157" s="195"/>
      <c r="K157" s="195">
        <v>-64200</v>
      </c>
    </row>
    <row r="158" spans="1:12" ht="23.1" customHeight="1">
      <c r="A158" s="8" t="s">
        <v>236</v>
      </c>
      <c r="E158" s="12"/>
      <c r="F158" s="51"/>
      <c r="G158" s="12"/>
      <c r="H158" s="51"/>
      <c r="I158" s="12"/>
      <c r="J158" s="51"/>
      <c r="K158" s="51"/>
    </row>
    <row r="159" spans="1:12" ht="23.1" customHeight="1">
      <c r="A159" s="8" t="s">
        <v>213</v>
      </c>
      <c r="E159" s="12">
        <v>-5076</v>
      </c>
      <c r="F159" s="51"/>
      <c r="G159" s="195">
        <v>671</v>
      </c>
      <c r="H159" s="195"/>
      <c r="I159" s="195">
        <v>-5070</v>
      </c>
      <c r="J159" s="195"/>
      <c r="K159" s="195">
        <v>671</v>
      </c>
    </row>
    <row r="160" spans="1:12" ht="23.1" customHeight="1">
      <c r="A160" s="8" t="s">
        <v>191</v>
      </c>
      <c r="E160" s="12">
        <v>47643</v>
      </c>
      <c r="F160" s="51"/>
      <c r="G160" s="195">
        <v>-31429</v>
      </c>
      <c r="H160" s="195"/>
      <c r="I160" s="195">
        <v>48573</v>
      </c>
      <c r="J160" s="195"/>
      <c r="K160" s="195">
        <v>-26956</v>
      </c>
    </row>
    <row r="161" spans="1:11" ht="23.1" customHeight="1">
      <c r="A161" s="8" t="s">
        <v>105</v>
      </c>
      <c r="E161" s="12">
        <v>9800</v>
      </c>
      <c r="F161" s="51"/>
      <c r="G161" s="195">
        <v>39600</v>
      </c>
      <c r="H161" s="195"/>
      <c r="I161" s="195">
        <v>9800</v>
      </c>
      <c r="J161" s="195"/>
      <c r="K161" s="195">
        <v>39600</v>
      </c>
    </row>
    <row r="162" spans="1:11" s="43" customFormat="1" ht="23.1" customHeight="1">
      <c r="A162" s="71" t="s">
        <v>192</v>
      </c>
      <c r="C162" s="104"/>
      <c r="E162" s="12">
        <v>-320</v>
      </c>
      <c r="F162" s="12"/>
      <c r="G162" s="195">
        <v>183</v>
      </c>
      <c r="H162" s="195"/>
      <c r="I162" s="195">
        <v>-320</v>
      </c>
      <c r="J162" s="195"/>
      <c r="K162" s="195">
        <v>183</v>
      </c>
    </row>
    <row r="163" spans="1:11" s="43" customFormat="1" ht="23.1" customHeight="1">
      <c r="A163" s="71" t="s">
        <v>102</v>
      </c>
      <c r="C163" s="104"/>
      <c r="E163" s="12">
        <v>-3584</v>
      </c>
      <c r="F163" s="12"/>
      <c r="G163" s="195">
        <v>-4454</v>
      </c>
      <c r="H163" s="195"/>
      <c r="I163" s="195">
        <v>-3519</v>
      </c>
      <c r="J163" s="195"/>
      <c r="K163" s="195">
        <v>-4214</v>
      </c>
    </row>
    <row r="164" spans="1:11" s="43" customFormat="1" ht="23.1" customHeight="1">
      <c r="A164" s="71" t="s">
        <v>40</v>
      </c>
      <c r="C164" s="104"/>
      <c r="E164" s="53">
        <v>13071</v>
      </c>
      <c r="F164" s="12"/>
      <c r="G164" s="196">
        <v>8232</v>
      </c>
      <c r="H164" s="195"/>
      <c r="I164" s="196">
        <v>13372</v>
      </c>
      <c r="J164" s="195"/>
      <c r="K164" s="196">
        <v>8619</v>
      </c>
    </row>
    <row r="165" spans="1:11" ht="23.1" customHeight="1">
      <c r="A165" s="8" t="s">
        <v>144</v>
      </c>
    </row>
    <row r="166" spans="1:11" ht="23.1" customHeight="1">
      <c r="A166" s="8" t="s">
        <v>142</v>
      </c>
      <c r="E166" s="51">
        <f>SUM(E156:E164,E153)</f>
        <v>197391</v>
      </c>
      <c r="F166" s="51"/>
      <c r="G166" s="51">
        <f>SUM(G156:G164,G153)</f>
        <v>81453</v>
      </c>
      <c r="H166" s="51"/>
      <c r="I166" s="51">
        <f>SUM(I156:I164,I153)</f>
        <v>204140</v>
      </c>
      <c r="J166" s="51"/>
      <c r="K166" s="51">
        <f>SUM(K156:K164,K153)</f>
        <v>91534</v>
      </c>
    </row>
    <row r="167" spans="1:11" ht="23.1" customHeight="1">
      <c r="A167" s="8" t="s">
        <v>214</v>
      </c>
      <c r="E167" s="51"/>
      <c r="F167" s="51"/>
      <c r="G167" s="51"/>
      <c r="H167" s="51"/>
      <c r="I167" s="51"/>
      <c r="J167" s="51"/>
      <c r="K167" s="51"/>
    </row>
    <row r="168" spans="1:11" ht="23.1" customHeight="1">
      <c r="A168" s="8" t="s">
        <v>71</v>
      </c>
      <c r="E168" s="12">
        <v>-332662</v>
      </c>
      <c r="F168" s="51"/>
      <c r="G168" s="195">
        <v>338194</v>
      </c>
      <c r="H168" s="195"/>
      <c r="I168" s="195">
        <v>-332994</v>
      </c>
      <c r="J168" s="195"/>
      <c r="K168" s="195">
        <v>337971</v>
      </c>
    </row>
    <row r="169" spans="1:11" ht="23.1" customHeight="1">
      <c r="A169" s="8" t="s">
        <v>230</v>
      </c>
      <c r="E169" s="12">
        <v>451867</v>
      </c>
      <c r="F169" s="51"/>
      <c r="G169" s="195">
        <v>-152508</v>
      </c>
      <c r="H169" s="195"/>
      <c r="I169" s="195">
        <v>453517</v>
      </c>
      <c r="J169" s="195"/>
      <c r="K169" s="195">
        <v>-161237</v>
      </c>
    </row>
    <row r="170" spans="1:11" ht="23.1" customHeight="1">
      <c r="A170" s="8" t="s">
        <v>110</v>
      </c>
      <c r="E170" s="12">
        <v>0</v>
      </c>
      <c r="F170" s="51"/>
      <c r="G170" s="195">
        <v>-45386</v>
      </c>
      <c r="H170" s="195"/>
      <c r="I170" s="195">
        <v>0</v>
      </c>
      <c r="J170" s="195"/>
      <c r="K170" s="195">
        <v>-45386</v>
      </c>
    </row>
    <row r="171" spans="1:11" ht="23.1" customHeight="1">
      <c r="A171" s="8" t="s">
        <v>126</v>
      </c>
      <c r="E171" s="12">
        <v>-16872</v>
      </c>
      <c r="F171" s="51"/>
      <c r="G171" s="195">
        <v>-7583</v>
      </c>
      <c r="H171" s="195"/>
      <c r="I171" s="195">
        <v>-19203</v>
      </c>
      <c r="J171" s="195"/>
      <c r="K171" s="195">
        <v>-7526</v>
      </c>
    </row>
    <row r="172" spans="1:11" ht="23.1" customHeight="1">
      <c r="A172" s="8" t="s">
        <v>111</v>
      </c>
      <c r="E172" s="12">
        <v>7032</v>
      </c>
      <c r="F172" s="51"/>
      <c r="G172" s="195">
        <v>-1382</v>
      </c>
      <c r="H172" s="195"/>
      <c r="I172" s="195">
        <v>8748</v>
      </c>
      <c r="J172" s="195"/>
      <c r="K172" s="195">
        <v>-686</v>
      </c>
    </row>
    <row r="173" spans="1:11" ht="23.1" customHeight="1">
      <c r="A173" s="13" t="s">
        <v>41</v>
      </c>
      <c r="B173" s="88"/>
      <c r="E173" s="12">
        <v>26081</v>
      </c>
      <c r="F173" s="51"/>
      <c r="G173" s="195">
        <v>-11507</v>
      </c>
      <c r="H173" s="195"/>
      <c r="I173" s="195">
        <v>26044</v>
      </c>
      <c r="J173" s="195"/>
      <c r="K173" s="195">
        <v>-11490</v>
      </c>
    </row>
    <row r="174" spans="1:11" ht="23.1" customHeight="1">
      <c r="A174" s="8" t="s">
        <v>215</v>
      </c>
      <c r="E174" s="12"/>
      <c r="F174" s="51"/>
      <c r="G174" s="12"/>
      <c r="H174" s="51"/>
      <c r="I174" s="12"/>
      <c r="J174" s="51"/>
      <c r="K174" s="51"/>
    </row>
    <row r="175" spans="1:11" ht="23.1" customHeight="1">
      <c r="A175" s="13" t="s">
        <v>72</v>
      </c>
      <c r="B175" s="20"/>
      <c r="E175" s="12">
        <v>-14207</v>
      </c>
      <c r="F175" s="51"/>
      <c r="G175" s="195">
        <v>-213145</v>
      </c>
      <c r="H175" s="195"/>
      <c r="I175" s="195">
        <v>-13795</v>
      </c>
      <c r="J175" s="195"/>
      <c r="K175" s="195">
        <v>-200216</v>
      </c>
    </row>
    <row r="176" spans="1:11" ht="23.1" customHeight="1">
      <c r="A176" s="13" t="s">
        <v>208</v>
      </c>
      <c r="B176" s="20"/>
      <c r="E176" s="12">
        <v>-272608</v>
      </c>
      <c r="F176" s="51"/>
      <c r="G176" s="195">
        <v>0</v>
      </c>
      <c r="H176" s="195"/>
      <c r="I176" s="195">
        <v>-272078</v>
      </c>
      <c r="J176" s="195"/>
      <c r="K176" s="195">
        <v>0</v>
      </c>
    </row>
    <row r="177" spans="1:13" ht="23.1" customHeight="1">
      <c r="A177" s="13" t="s">
        <v>231</v>
      </c>
      <c r="B177" s="20"/>
      <c r="E177" s="12">
        <v>0</v>
      </c>
      <c r="F177" s="51"/>
      <c r="G177" s="195">
        <v>3289</v>
      </c>
      <c r="H177" s="195"/>
      <c r="I177" s="195">
        <v>0</v>
      </c>
      <c r="J177" s="195"/>
      <c r="K177" s="195">
        <v>3289</v>
      </c>
    </row>
    <row r="178" spans="1:13" ht="23.1" customHeight="1">
      <c r="A178" s="13" t="s">
        <v>42</v>
      </c>
      <c r="B178" s="20"/>
      <c r="E178" s="12">
        <v>43508</v>
      </c>
      <c r="F178" s="51"/>
      <c r="G178" s="195">
        <v>-13213</v>
      </c>
      <c r="H178" s="195"/>
      <c r="I178" s="195">
        <v>43434</v>
      </c>
      <c r="J178" s="195"/>
      <c r="K178" s="195">
        <v>-13207</v>
      </c>
    </row>
    <row r="179" spans="1:13" s="43" customFormat="1" ht="23.1" customHeight="1">
      <c r="A179" s="197" t="s">
        <v>105</v>
      </c>
      <c r="B179" s="198"/>
      <c r="C179" s="104"/>
      <c r="E179" s="53">
        <v>-7893</v>
      </c>
      <c r="F179" s="12"/>
      <c r="G179" s="196">
        <v>-3547</v>
      </c>
      <c r="H179" s="195"/>
      <c r="I179" s="196">
        <v>-7893</v>
      </c>
      <c r="J179" s="195"/>
      <c r="K179" s="196">
        <v>-3547</v>
      </c>
    </row>
    <row r="180" spans="1:13" ht="23.1" customHeight="1">
      <c r="A180" s="13" t="s">
        <v>237</v>
      </c>
      <c r="B180" s="20"/>
      <c r="E180" s="51">
        <f>SUM(E166:E179)</f>
        <v>81637</v>
      </c>
      <c r="F180" s="51"/>
      <c r="G180" s="51">
        <f>SUM(G166:G179)</f>
        <v>-25335</v>
      </c>
      <c r="H180" s="51"/>
      <c r="I180" s="51">
        <f>SUM(I166:I179)</f>
        <v>89920</v>
      </c>
      <c r="J180" s="51"/>
      <c r="K180" s="51">
        <f>SUM(K166:K179)</f>
        <v>-10501</v>
      </c>
    </row>
    <row r="181" spans="1:13" ht="23.1" customHeight="1">
      <c r="A181" s="13" t="s">
        <v>157</v>
      </c>
      <c r="B181" s="20"/>
      <c r="E181" s="12">
        <v>3765</v>
      </c>
      <c r="F181" s="109"/>
      <c r="G181" s="195">
        <v>4441</v>
      </c>
      <c r="H181" s="199"/>
      <c r="I181" s="195">
        <v>3561</v>
      </c>
      <c r="J181" s="199"/>
      <c r="K181" s="195">
        <v>4201</v>
      </c>
    </row>
    <row r="182" spans="1:13" ht="23.1" customHeight="1">
      <c r="A182" s="13" t="s">
        <v>43</v>
      </c>
      <c r="B182" s="20"/>
      <c r="E182" s="12">
        <v>-8540</v>
      </c>
      <c r="F182" s="109"/>
      <c r="G182" s="195">
        <v>-3315</v>
      </c>
      <c r="H182" s="199"/>
      <c r="I182" s="195">
        <v>-8861</v>
      </c>
      <c r="J182" s="199"/>
      <c r="K182" s="195">
        <v>-3702</v>
      </c>
    </row>
    <row r="183" spans="1:13" ht="23.1" customHeight="1">
      <c r="A183" s="13" t="s">
        <v>229</v>
      </c>
      <c r="B183" s="20"/>
      <c r="E183" s="12">
        <v>170</v>
      </c>
      <c r="F183" s="109"/>
      <c r="G183" s="195">
        <v>533</v>
      </c>
      <c r="H183" s="199"/>
      <c r="I183" s="195">
        <v>0</v>
      </c>
      <c r="J183" s="199"/>
      <c r="K183" s="195">
        <v>0</v>
      </c>
    </row>
    <row r="184" spans="1:13" ht="23.1" customHeight="1">
      <c r="A184" s="13" t="s">
        <v>44</v>
      </c>
      <c r="E184" s="12">
        <v>-62125</v>
      </c>
      <c r="F184" s="109"/>
      <c r="G184" s="195">
        <v>-95447</v>
      </c>
      <c r="H184" s="199"/>
      <c r="I184" s="195">
        <v>-62352</v>
      </c>
      <c r="J184" s="199"/>
      <c r="K184" s="196">
        <v>-95767</v>
      </c>
    </row>
    <row r="185" spans="1:13" ht="23.1" customHeight="1">
      <c r="A185" s="42" t="s">
        <v>195</v>
      </c>
      <c r="B185" s="88"/>
      <c r="E185" s="52">
        <f>SUM(E180:E184)</f>
        <v>14907</v>
      </c>
      <c r="F185" s="51"/>
      <c r="G185" s="52">
        <f>SUM(G180:G184)</f>
        <v>-119123</v>
      </c>
      <c r="H185" s="51"/>
      <c r="I185" s="52">
        <f>SUM(I180:I184)</f>
        <v>22268</v>
      </c>
      <c r="J185" s="51"/>
      <c r="K185" s="52">
        <f>SUM(K180:K184)</f>
        <v>-105769</v>
      </c>
    </row>
    <row r="186" spans="1:13" ht="0.75" customHeight="1">
      <c r="E186" s="9"/>
      <c r="F186" s="5"/>
      <c r="G186" s="9"/>
      <c r="I186" s="9"/>
      <c r="J186" s="5"/>
      <c r="K186" s="9"/>
    </row>
    <row r="187" spans="1:13" ht="19.5" customHeight="1">
      <c r="A187" s="89" t="s">
        <v>12</v>
      </c>
      <c r="B187" s="88"/>
      <c r="F187" s="5"/>
    </row>
    <row r="188" spans="1:13" s="7" customFormat="1" ht="23.1" customHeight="1">
      <c r="C188" s="136"/>
      <c r="E188" s="6"/>
      <c r="F188" s="6"/>
      <c r="G188" s="6"/>
      <c r="H188" s="6"/>
      <c r="I188" s="6"/>
      <c r="J188" s="6"/>
      <c r="K188" s="6"/>
      <c r="L188" s="102" t="s">
        <v>84</v>
      </c>
    </row>
    <row r="189" spans="1:13" ht="23.1" customHeight="1">
      <c r="A189" s="15" t="s">
        <v>143</v>
      </c>
      <c r="B189" s="90"/>
      <c r="D189" s="19"/>
      <c r="E189" s="124"/>
      <c r="F189" s="124"/>
      <c r="G189" s="124"/>
      <c r="H189" s="124"/>
      <c r="I189" s="124"/>
      <c r="J189" s="124"/>
      <c r="K189" s="124"/>
      <c r="L189" s="20"/>
    </row>
    <row r="190" spans="1:13" s="32" customFormat="1" ht="23.1" customHeight="1">
      <c r="A190" s="42" t="s">
        <v>45</v>
      </c>
      <c r="B190" s="19"/>
      <c r="C190" s="18"/>
      <c r="D190" s="19"/>
      <c r="E190" s="124"/>
      <c r="F190" s="124"/>
      <c r="G190" s="124"/>
      <c r="H190" s="124"/>
      <c r="I190" s="124"/>
      <c r="J190" s="124"/>
      <c r="K190" s="124"/>
      <c r="L190" s="20"/>
      <c r="M190" s="91"/>
    </row>
    <row r="191" spans="1:13" s="20" customFormat="1" ht="23.1" customHeight="1">
      <c r="A191" s="47" t="s">
        <v>227</v>
      </c>
      <c r="B191" s="90"/>
      <c r="C191" s="18"/>
      <c r="D191" s="19"/>
      <c r="E191" s="124"/>
      <c r="F191" s="124"/>
      <c r="G191" s="124"/>
      <c r="H191" s="124"/>
      <c r="I191" s="124"/>
      <c r="J191" s="124"/>
      <c r="K191" s="124"/>
    </row>
    <row r="192" spans="1:13" s="23" customFormat="1" ht="23.1" customHeight="1">
      <c r="A192" s="102"/>
      <c r="B192" s="22"/>
      <c r="C192" s="136"/>
      <c r="D192" s="22"/>
      <c r="E192" s="124"/>
      <c r="F192" s="124"/>
      <c r="G192" s="124"/>
      <c r="H192" s="124"/>
      <c r="I192" s="5"/>
      <c r="J192" s="124"/>
      <c r="K192" s="5"/>
      <c r="L192" s="102" t="s">
        <v>77</v>
      </c>
    </row>
    <row r="193" spans="1:12" s="20" customFormat="1" ht="23.1" customHeight="1">
      <c r="A193" s="8"/>
      <c r="B193" s="4"/>
      <c r="C193" s="18"/>
      <c r="D193" s="4"/>
      <c r="E193" s="53"/>
      <c r="F193" s="53" t="s">
        <v>1</v>
      </c>
      <c r="G193" s="53"/>
      <c r="H193" s="6"/>
      <c r="I193" s="53"/>
      <c r="J193" s="53" t="s">
        <v>2</v>
      </c>
      <c r="K193" s="53"/>
      <c r="L193" s="4"/>
    </row>
    <row r="194" spans="1:12" ht="23.1" customHeight="1">
      <c r="A194" s="4"/>
      <c r="C194" s="25"/>
      <c r="D194" s="26"/>
      <c r="E194" s="127" t="s">
        <v>160</v>
      </c>
      <c r="F194" s="128"/>
      <c r="G194" s="127">
        <v>2562</v>
      </c>
      <c r="H194" s="127"/>
      <c r="I194" s="127" t="s">
        <v>160</v>
      </c>
      <c r="J194" s="128"/>
      <c r="K194" s="127">
        <v>2562</v>
      </c>
    </row>
    <row r="195" spans="1:12" ht="23.1" customHeight="1">
      <c r="A195" s="2" t="s">
        <v>46</v>
      </c>
      <c r="B195" s="24"/>
      <c r="E195" s="9"/>
      <c r="F195" s="5"/>
      <c r="G195" s="9"/>
      <c r="I195" s="9"/>
      <c r="J195" s="5"/>
      <c r="K195" s="9"/>
    </row>
    <row r="196" spans="1:12" ht="23.1" customHeight="1">
      <c r="A196" s="71" t="s">
        <v>216</v>
      </c>
      <c r="B196" s="43"/>
      <c r="E196" s="12">
        <v>343</v>
      </c>
      <c r="F196" s="111"/>
      <c r="G196" s="195">
        <v>-1168</v>
      </c>
      <c r="H196" s="199"/>
      <c r="I196" s="195">
        <v>0</v>
      </c>
      <c r="J196" s="195"/>
      <c r="K196" s="195">
        <v>0</v>
      </c>
    </row>
    <row r="197" spans="1:12" ht="23.1" customHeight="1">
      <c r="A197" s="8" t="s">
        <v>217</v>
      </c>
      <c r="E197" s="12">
        <v>13271</v>
      </c>
      <c r="F197" s="109"/>
      <c r="G197" s="195">
        <v>-26292</v>
      </c>
      <c r="H197" s="199"/>
      <c r="I197" s="195">
        <v>13271</v>
      </c>
      <c r="J197" s="199"/>
      <c r="K197" s="195">
        <v>-26292</v>
      </c>
    </row>
    <row r="198" spans="1:12" ht="23.1" customHeight="1">
      <c r="A198" s="8" t="s">
        <v>138</v>
      </c>
      <c r="E198" s="12">
        <v>0</v>
      </c>
      <c r="F198" s="109"/>
      <c r="G198" s="12">
        <v>0</v>
      </c>
      <c r="H198" s="109"/>
      <c r="I198" s="12">
        <v>0</v>
      </c>
      <c r="J198" s="109"/>
      <c r="K198" s="51">
        <v>-8500</v>
      </c>
    </row>
    <row r="199" spans="1:12" ht="23.1" customHeight="1">
      <c r="A199" s="71" t="s">
        <v>140</v>
      </c>
      <c r="E199" s="12">
        <v>-12965</v>
      </c>
      <c r="F199" s="109"/>
      <c r="G199" s="195">
        <v>-31004</v>
      </c>
      <c r="H199" s="199"/>
      <c r="I199" s="195">
        <v>-13594</v>
      </c>
      <c r="J199" s="199"/>
      <c r="K199" s="195">
        <v>-30826</v>
      </c>
    </row>
    <row r="200" spans="1:12" ht="23.1" customHeight="1">
      <c r="A200" s="71" t="s">
        <v>219</v>
      </c>
      <c r="B200" s="43"/>
      <c r="E200" s="12">
        <v>12990</v>
      </c>
      <c r="F200" s="111"/>
      <c r="G200" s="195">
        <v>1150</v>
      </c>
      <c r="H200" s="199"/>
      <c r="I200" s="195">
        <v>12824</v>
      </c>
      <c r="J200" s="199"/>
      <c r="K200" s="195">
        <v>1150</v>
      </c>
    </row>
    <row r="201" spans="1:12" ht="23.1" customHeight="1">
      <c r="A201" s="71" t="s">
        <v>128</v>
      </c>
      <c r="B201" s="43"/>
      <c r="E201" s="12">
        <v>-886</v>
      </c>
      <c r="F201" s="111"/>
      <c r="G201" s="195">
        <v>-803</v>
      </c>
      <c r="H201" s="199"/>
      <c r="I201" s="195">
        <v>-886</v>
      </c>
      <c r="J201" s="199"/>
      <c r="K201" s="195">
        <v>-803</v>
      </c>
    </row>
    <row r="202" spans="1:12" ht="23.1" customHeight="1">
      <c r="A202" s="2" t="s">
        <v>240</v>
      </c>
      <c r="E202" s="52">
        <f>SUM(E196:E201)</f>
        <v>12753</v>
      </c>
      <c r="F202" s="51"/>
      <c r="G202" s="52">
        <f>SUM(G196:G201)</f>
        <v>-58117</v>
      </c>
      <c r="H202" s="51"/>
      <c r="I202" s="52">
        <f>SUM(I196:I201)</f>
        <v>11615</v>
      </c>
      <c r="J202" s="51"/>
      <c r="K202" s="52">
        <f>SUM(K196:K201)</f>
        <v>-65271</v>
      </c>
    </row>
    <row r="203" spans="1:12" ht="23.1" customHeight="1">
      <c r="A203" s="2" t="s">
        <v>47</v>
      </c>
      <c r="B203" s="24"/>
      <c r="E203" s="51"/>
      <c r="F203" s="51"/>
      <c r="G203" s="51"/>
      <c r="H203" s="51"/>
      <c r="I203" s="51"/>
      <c r="J203" s="51"/>
      <c r="K203" s="51"/>
    </row>
    <row r="204" spans="1:12" ht="23.1" customHeight="1">
      <c r="A204" s="103" t="s">
        <v>233</v>
      </c>
      <c r="B204" s="88"/>
      <c r="E204" s="12">
        <v>51052</v>
      </c>
      <c r="F204" s="109"/>
      <c r="G204" s="195">
        <v>245000</v>
      </c>
      <c r="H204" s="195"/>
      <c r="I204" s="195">
        <v>50000</v>
      </c>
      <c r="J204" s="199"/>
      <c r="K204" s="195">
        <v>245000</v>
      </c>
    </row>
    <row r="205" spans="1:12" ht="23.1" customHeight="1">
      <c r="A205" s="103" t="s">
        <v>232</v>
      </c>
      <c r="B205" s="88"/>
      <c r="E205" s="12">
        <v>3500</v>
      </c>
      <c r="F205" s="109"/>
      <c r="G205" s="195">
        <v>0</v>
      </c>
      <c r="H205" s="195"/>
      <c r="I205" s="195">
        <v>0</v>
      </c>
      <c r="J205" s="199"/>
      <c r="K205" s="195">
        <v>59000</v>
      </c>
    </row>
    <row r="206" spans="1:12" ht="23.1" customHeight="1">
      <c r="A206" s="103" t="s">
        <v>211</v>
      </c>
      <c r="B206" s="88"/>
      <c r="E206" s="12">
        <v>-76508</v>
      </c>
      <c r="F206" s="109"/>
      <c r="G206" s="195">
        <v>-69754</v>
      </c>
      <c r="H206" s="199"/>
      <c r="I206" s="195">
        <v>-75905</v>
      </c>
      <c r="J206" s="199"/>
      <c r="K206" s="195">
        <v>-69754</v>
      </c>
    </row>
    <row r="207" spans="1:12" ht="23.1" customHeight="1">
      <c r="A207" s="89" t="s">
        <v>153</v>
      </c>
      <c r="B207" s="88"/>
      <c r="E207" s="12">
        <v>-11400</v>
      </c>
      <c r="F207" s="109"/>
      <c r="G207" s="195">
        <v>-18160</v>
      </c>
      <c r="H207" s="199"/>
      <c r="I207" s="195">
        <v>-11400</v>
      </c>
      <c r="J207" s="199"/>
      <c r="K207" s="195">
        <v>-18160</v>
      </c>
    </row>
    <row r="208" spans="1:12" ht="23.1" customHeight="1">
      <c r="A208" s="89" t="s">
        <v>234</v>
      </c>
      <c r="B208" s="88"/>
      <c r="E208" s="12">
        <v>-41115</v>
      </c>
      <c r="F208" s="109"/>
      <c r="G208" s="12">
        <v>0</v>
      </c>
      <c r="H208" s="109"/>
      <c r="I208" s="12">
        <v>-41115</v>
      </c>
      <c r="J208" s="109"/>
      <c r="K208" s="51">
        <v>0</v>
      </c>
    </row>
    <row r="209" spans="1:13" ht="23.1" customHeight="1">
      <c r="A209" s="103" t="s">
        <v>154</v>
      </c>
      <c r="B209" s="88"/>
      <c r="E209" s="12">
        <v>0</v>
      </c>
      <c r="F209" s="109"/>
      <c r="G209" s="195">
        <v>1500</v>
      </c>
      <c r="H209" s="199"/>
      <c r="I209" s="195">
        <v>0</v>
      </c>
      <c r="J209" s="199"/>
      <c r="K209" s="195">
        <v>0</v>
      </c>
    </row>
    <row r="210" spans="1:13" ht="23.1" customHeight="1">
      <c r="A210" s="2" t="s">
        <v>193</v>
      </c>
      <c r="E210" s="52">
        <f>SUM(E204:E209)</f>
        <v>-74471</v>
      </c>
      <c r="F210" s="51"/>
      <c r="G210" s="52">
        <f>SUM(G204:G209)</f>
        <v>158586</v>
      </c>
      <c r="H210" s="51"/>
      <c r="I210" s="52">
        <f>SUM(I204:I209)</f>
        <v>-78420</v>
      </c>
      <c r="J210" s="51"/>
      <c r="K210" s="52">
        <f>SUM(K204:K209)</f>
        <v>216086</v>
      </c>
    </row>
    <row r="211" spans="1:13" ht="23.1" customHeight="1">
      <c r="A211" s="2" t="s">
        <v>207</v>
      </c>
      <c r="E211" s="52">
        <v>893</v>
      </c>
      <c r="F211" s="109"/>
      <c r="G211" s="52">
        <v>-814</v>
      </c>
      <c r="H211" s="109"/>
      <c r="I211" s="52">
        <v>0</v>
      </c>
      <c r="J211" s="109"/>
      <c r="K211" s="53">
        <v>0</v>
      </c>
    </row>
    <row r="212" spans="1:13" ht="23.1" customHeight="1">
      <c r="A212" s="2" t="s">
        <v>194</v>
      </c>
      <c r="E212" s="12">
        <f>E185+E202+E210+E211</f>
        <v>-45918</v>
      </c>
      <c r="F212" s="51"/>
      <c r="G212" s="12">
        <f>G185+G202+G210+G211</f>
        <v>-19468</v>
      </c>
      <c r="H212" s="51"/>
      <c r="I212" s="12">
        <f>I185+I202+I210+I211</f>
        <v>-44537</v>
      </c>
      <c r="J212" s="51"/>
      <c r="K212" s="12">
        <f>K185+K202+K210+K211</f>
        <v>45046</v>
      </c>
    </row>
    <row r="213" spans="1:13" ht="23.1" customHeight="1">
      <c r="A213" s="13" t="s">
        <v>93</v>
      </c>
      <c r="B213" s="20"/>
      <c r="E213" s="53">
        <v>181906</v>
      </c>
      <c r="F213" s="109"/>
      <c r="G213" s="53">
        <v>107550</v>
      </c>
      <c r="H213" s="109"/>
      <c r="I213" s="53">
        <v>101327</v>
      </c>
      <c r="J213" s="109"/>
      <c r="K213" s="53">
        <v>32612</v>
      </c>
    </row>
    <row r="214" spans="1:13" ht="23.1" customHeight="1" thickBot="1">
      <c r="A214" s="15" t="s">
        <v>112</v>
      </c>
      <c r="B214" s="88"/>
      <c r="E214" s="11">
        <f>SUM(E212:E213)</f>
        <v>135988</v>
      </c>
      <c r="F214" s="51"/>
      <c r="G214" s="11">
        <f>SUM(G212:G213)</f>
        <v>88082</v>
      </c>
      <c r="H214" s="51"/>
      <c r="I214" s="11">
        <f>SUM(I212:I213)</f>
        <v>56790</v>
      </c>
      <c r="J214" s="51"/>
      <c r="K214" s="11">
        <f>SUM(K212:K213)</f>
        <v>77658</v>
      </c>
    </row>
    <row r="215" spans="1:13" ht="23.1" customHeight="1" thickTop="1">
      <c r="D215" s="64"/>
      <c r="E215" s="51">
        <f>E214-BS!E11</f>
        <v>0</v>
      </c>
      <c r="F215" s="51"/>
      <c r="G215" s="51"/>
      <c r="H215" s="51"/>
      <c r="I215" s="51">
        <f>I214-BS!I11</f>
        <v>0</v>
      </c>
      <c r="J215" s="51"/>
      <c r="K215" s="51"/>
    </row>
    <row r="216" spans="1:13" ht="24" customHeight="1">
      <c r="A216" s="2" t="s">
        <v>123</v>
      </c>
      <c r="D216" s="64"/>
      <c r="E216" s="51"/>
      <c r="F216" s="51"/>
      <c r="G216" s="51"/>
      <c r="H216" s="51"/>
      <c r="I216" s="51"/>
      <c r="J216" s="51"/>
      <c r="K216" s="51"/>
    </row>
    <row r="217" spans="1:13" ht="23.1" customHeight="1">
      <c r="A217" s="8" t="s">
        <v>129</v>
      </c>
      <c r="D217" s="64"/>
      <c r="E217" s="51"/>
      <c r="F217" s="51"/>
      <c r="G217" s="51"/>
      <c r="H217" s="51"/>
      <c r="I217" s="51"/>
      <c r="J217" s="51"/>
      <c r="K217" s="51"/>
    </row>
    <row r="218" spans="1:13" ht="23.1" customHeight="1">
      <c r="A218" s="8" t="s">
        <v>222</v>
      </c>
      <c r="D218" s="64"/>
      <c r="E218" s="51"/>
      <c r="F218" s="51"/>
      <c r="G218" s="51"/>
      <c r="H218" s="51"/>
      <c r="I218" s="51"/>
      <c r="J218" s="51"/>
      <c r="K218" s="51"/>
    </row>
    <row r="219" spans="1:13" ht="21">
      <c r="A219" s="8" t="s">
        <v>221</v>
      </c>
      <c r="D219" s="64"/>
      <c r="E219" s="51">
        <v>12775</v>
      </c>
      <c r="F219" s="51">
        <v>1</v>
      </c>
      <c r="G219" s="195">
        <v>61439</v>
      </c>
      <c r="H219" s="195"/>
      <c r="I219" s="195">
        <v>12775</v>
      </c>
      <c r="J219" s="195"/>
      <c r="K219" s="195">
        <v>61439</v>
      </c>
    </row>
    <row r="220" spans="1:13" ht="21">
      <c r="A220" s="8" t="s">
        <v>235</v>
      </c>
      <c r="D220" s="64"/>
      <c r="E220" s="51">
        <v>1251</v>
      </c>
      <c r="F220" s="51"/>
      <c r="G220" s="51">
        <v>0</v>
      </c>
      <c r="H220" s="51"/>
      <c r="I220" s="51">
        <v>1251</v>
      </c>
      <c r="J220" s="51"/>
      <c r="K220" s="51">
        <v>0</v>
      </c>
    </row>
    <row r="221" spans="1:13" ht="21">
      <c r="A221" s="89"/>
      <c r="D221" s="64"/>
      <c r="E221" s="51"/>
      <c r="F221" s="51"/>
      <c r="G221" s="12"/>
      <c r="H221" s="51"/>
      <c r="I221" s="51"/>
      <c r="J221" s="51"/>
      <c r="K221" s="12"/>
    </row>
    <row r="222" spans="1:13" ht="23.1" customHeight="1">
      <c r="A222" s="89" t="s">
        <v>12</v>
      </c>
      <c r="B222" s="88"/>
      <c r="E222" s="5"/>
      <c r="F222" s="5"/>
      <c r="G222" s="5"/>
    </row>
    <row r="224" spans="1:13" s="8" customFormat="1" ht="23.1" customHeight="1">
      <c r="B224" s="4"/>
      <c r="C224" s="18"/>
      <c r="D224" s="4"/>
      <c r="E224" s="6"/>
      <c r="F224" s="6"/>
      <c r="G224" s="6"/>
      <c r="H224" s="6"/>
      <c r="I224" s="6"/>
      <c r="J224" s="6"/>
      <c r="K224" s="6"/>
      <c r="L224" s="4"/>
      <c r="M224" s="4"/>
    </row>
    <row r="225" spans="2:13" s="8" customFormat="1" ht="23.1" customHeight="1">
      <c r="B225" s="4"/>
      <c r="C225" s="18"/>
      <c r="D225" s="4"/>
      <c r="E225" s="6"/>
      <c r="F225" s="6"/>
      <c r="G225" s="6"/>
      <c r="H225" s="6"/>
      <c r="I225" s="6"/>
      <c r="J225" s="6"/>
      <c r="K225" s="6"/>
      <c r="L225" s="4"/>
      <c r="M225" s="4"/>
    </row>
    <row r="226" spans="2:13" s="8" customFormat="1" ht="23.1" customHeight="1">
      <c r="B226" s="4"/>
      <c r="C226" s="18"/>
      <c r="D226" s="4"/>
      <c r="E226" s="6"/>
      <c r="F226" s="6"/>
      <c r="G226" s="6"/>
      <c r="H226" s="6"/>
      <c r="I226" s="6"/>
      <c r="J226" s="6"/>
      <c r="K226" s="6"/>
      <c r="L226" s="4"/>
      <c r="M226" s="4"/>
    </row>
    <row r="227" spans="2:13" s="8" customFormat="1" ht="23.1" customHeight="1">
      <c r="B227" s="4"/>
      <c r="C227" s="18"/>
      <c r="D227" s="4"/>
      <c r="E227" s="6"/>
      <c r="F227" s="6"/>
      <c r="G227" s="6"/>
      <c r="H227" s="6"/>
      <c r="I227" s="6"/>
      <c r="J227" s="6"/>
      <c r="K227" s="6"/>
      <c r="L227" s="4"/>
      <c r="M227" s="4"/>
    </row>
    <row r="228" spans="2:13" s="8" customFormat="1" ht="23.1" customHeight="1">
      <c r="B228" s="4"/>
      <c r="C228" s="18"/>
      <c r="D228" s="4"/>
      <c r="E228" s="6"/>
      <c r="F228" s="6"/>
      <c r="G228" s="6"/>
      <c r="H228" s="6"/>
      <c r="I228" s="6"/>
      <c r="J228" s="6"/>
      <c r="K228" s="6"/>
      <c r="L228" s="4"/>
      <c r="M228" s="4"/>
    </row>
    <row r="229" spans="2:13" s="8" customFormat="1" ht="23.1" customHeight="1">
      <c r="B229" s="4"/>
      <c r="C229" s="18"/>
      <c r="D229" s="4"/>
      <c r="E229" s="6"/>
      <c r="F229" s="6"/>
      <c r="G229" s="6"/>
      <c r="H229" s="6"/>
      <c r="I229" s="6"/>
      <c r="J229" s="6"/>
      <c r="K229" s="6"/>
      <c r="L229" s="4"/>
      <c r="M229" s="4"/>
    </row>
    <row r="230" spans="2:13" s="8" customFormat="1" ht="23.1" customHeight="1">
      <c r="B230" s="4"/>
      <c r="C230" s="18"/>
      <c r="D230" s="4"/>
      <c r="E230" s="6"/>
      <c r="F230" s="6"/>
      <c r="G230" s="6"/>
      <c r="H230" s="6"/>
      <c r="I230" s="6"/>
      <c r="J230" s="6"/>
      <c r="K230" s="6"/>
      <c r="L230" s="4"/>
      <c r="M230" s="4"/>
    </row>
    <row r="231" spans="2:13" s="8" customFormat="1" ht="23.1" customHeight="1">
      <c r="B231" s="4"/>
      <c r="C231" s="18"/>
      <c r="D231" s="4"/>
      <c r="E231" s="6"/>
      <c r="F231" s="6"/>
      <c r="G231" s="6"/>
      <c r="H231" s="6"/>
      <c r="I231" s="6"/>
      <c r="J231" s="6"/>
      <c r="K231" s="6"/>
      <c r="L231" s="4"/>
      <c r="M231" s="4"/>
    </row>
    <row r="232" spans="2:13" s="8" customFormat="1" ht="23.1" customHeight="1">
      <c r="B232" s="4"/>
      <c r="C232" s="18"/>
      <c r="D232" s="4"/>
      <c r="E232" s="6"/>
      <c r="F232" s="6"/>
      <c r="G232" s="6"/>
      <c r="H232" s="6"/>
      <c r="I232" s="6"/>
      <c r="J232" s="6"/>
      <c r="K232" s="6"/>
      <c r="L232" s="4"/>
      <c r="M232" s="4"/>
    </row>
    <row r="233" spans="2:13" s="8" customFormat="1" ht="23.1" customHeight="1">
      <c r="B233" s="4"/>
      <c r="C233" s="18"/>
      <c r="D233" s="4"/>
      <c r="E233" s="6"/>
      <c r="F233" s="6"/>
      <c r="G233" s="6"/>
      <c r="H233" s="6"/>
      <c r="I233" s="6"/>
      <c r="J233" s="6"/>
      <c r="K233" s="6"/>
      <c r="L233" s="4"/>
      <c r="M233" s="4"/>
    </row>
    <row r="234" spans="2:13" s="8" customFormat="1" ht="23.1" customHeight="1">
      <c r="B234" s="4"/>
      <c r="C234" s="18"/>
      <c r="D234" s="4"/>
      <c r="E234" s="6"/>
      <c r="F234" s="6"/>
      <c r="G234" s="6"/>
      <c r="H234" s="6"/>
      <c r="I234" s="6"/>
      <c r="J234" s="6"/>
      <c r="K234" s="6"/>
      <c r="L234" s="4"/>
      <c r="M234" s="4"/>
    </row>
    <row r="235" spans="2:13" s="8" customFormat="1" ht="23.1" customHeight="1">
      <c r="B235" s="4"/>
      <c r="C235" s="18"/>
      <c r="D235" s="4"/>
      <c r="E235" s="6"/>
      <c r="F235" s="6"/>
      <c r="G235" s="6"/>
      <c r="H235" s="6"/>
      <c r="I235" s="6"/>
      <c r="J235" s="6"/>
      <c r="K235" s="6"/>
      <c r="L235" s="4"/>
      <c r="M235" s="4"/>
    </row>
    <row r="236" spans="2:13" s="8" customFormat="1" ht="23.1" customHeight="1">
      <c r="B236" s="4"/>
      <c r="C236" s="18"/>
      <c r="D236" s="4"/>
      <c r="E236" s="6"/>
      <c r="F236" s="6"/>
      <c r="G236" s="6"/>
      <c r="H236" s="6"/>
      <c r="I236" s="6"/>
      <c r="J236" s="6"/>
      <c r="K236" s="6"/>
      <c r="L236" s="4"/>
      <c r="M236" s="4"/>
    </row>
    <row r="237" spans="2:13" s="8" customFormat="1" ht="23.1" customHeight="1">
      <c r="B237" s="4"/>
      <c r="C237" s="18"/>
      <c r="D237" s="4"/>
      <c r="E237" s="6"/>
      <c r="F237" s="6"/>
      <c r="G237" s="6"/>
      <c r="H237" s="6"/>
      <c r="I237" s="6"/>
      <c r="J237" s="6"/>
      <c r="K237" s="6"/>
      <c r="L237" s="4"/>
      <c r="M237" s="4"/>
    </row>
    <row r="238" spans="2:13" s="8" customFormat="1" ht="23.1" customHeight="1">
      <c r="B238" s="4"/>
      <c r="C238" s="18"/>
      <c r="D238" s="4"/>
      <c r="E238" s="6"/>
      <c r="F238" s="6"/>
      <c r="G238" s="6"/>
      <c r="H238" s="6"/>
      <c r="I238" s="6"/>
      <c r="J238" s="6"/>
      <c r="K238" s="6"/>
      <c r="L238" s="4"/>
      <c r="M238" s="4"/>
    </row>
    <row r="239" spans="2:13" s="8" customFormat="1" ht="23.1" customHeight="1">
      <c r="B239" s="4"/>
      <c r="C239" s="18"/>
      <c r="D239" s="4"/>
      <c r="E239" s="6"/>
      <c r="F239" s="6"/>
      <c r="G239" s="6"/>
      <c r="H239" s="6"/>
      <c r="I239" s="6"/>
      <c r="J239" s="6"/>
      <c r="K239" s="6"/>
      <c r="L239" s="4"/>
      <c r="M239" s="4"/>
    </row>
    <row r="240" spans="2:13" s="8" customFormat="1" ht="23.1" customHeight="1">
      <c r="B240" s="4"/>
      <c r="C240" s="18"/>
      <c r="D240" s="4"/>
      <c r="E240" s="6"/>
      <c r="F240" s="6"/>
      <c r="G240" s="6"/>
      <c r="H240" s="6"/>
      <c r="I240" s="6"/>
      <c r="J240" s="6"/>
      <c r="K240" s="6"/>
      <c r="L240" s="4"/>
      <c r="M240" s="4"/>
    </row>
    <row r="241" spans="2:13" s="8" customFormat="1" ht="23.1" customHeight="1">
      <c r="B241" s="4"/>
      <c r="C241" s="18"/>
      <c r="D241" s="4"/>
      <c r="E241" s="6"/>
      <c r="F241" s="6"/>
      <c r="G241" s="6"/>
      <c r="H241" s="6"/>
      <c r="I241" s="6"/>
      <c r="J241" s="6"/>
      <c r="K241" s="6"/>
      <c r="L241" s="4"/>
      <c r="M241" s="4"/>
    </row>
    <row r="242" spans="2:13" s="8" customFormat="1" ht="23.1" customHeight="1">
      <c r="B242" s="4"/>
      <c r="C242" s="18"/>
      <c r="D242" s="4"/>
      <c r="E242" s="6"/>
      <c r="F242" s="6"/>
      <c r="G242" s="6"/>
      <c r="H242" s="6"/>
      <c r="I242" s="6"/>
      <c r="J242" s="6"/>
      <c r="K242" s="6"/>
      <c r="L242" s="4"/>
      <c r="M242" s="4"/>
    </row>
    <row r="243" spans="2:13" s="8" customFormat="1" ht="23.1" customHeight="1">
      <c r="B243" s="4"/>
      <c r="C243" s="18"/>
      <c r="D243" s="4"/>
      <c r="E243" s="6"/>
      <c r="F243" s="6"/>
      <c r="G243" s="6"/>
      <c r="H243" s="6"/>
      <c r="I243" s="6"/>
      <c r="J243" s="6"/>
      <c r="K243" s="6"/>
      <c r="L243" s="4"/>
      <c r="M243" s="4"/>
    </row>
    <row r="244" spans="2:13" s="8" customFormat="1" ht="23.1" customHeight="1">
      <c r="B244" s="4"/>
      <c r="C244" s="18"/>
      <c r="D244" s="4"/>
      <c r="E244" s="6"/>
      <c r="F244" s="6"/>
      <c r="G244" s="6"/>
      <c r="H244" s="6"/>
      <c r="I244" s="6"/>
      <c r="J244" s="6"/>
      <c r="K244" s="6"/>
      <c r="L244" s="4"/>
      <c r="M244" s="4"/>
    </row>
    <row r="245" spans="2:13" s="8" customFormat="1" ht="23.1" customHeight="1">
      <c r="B245" s="4"/>
      <c r="C245" s="18"/>
      <c r="D245" s="4"/>
      <c r="E245" s="6"/>
      <c r="F245" s="6"/>
      <c r="G245" s="6"/>
      <c r="H245" s="6"/>
      <c r="I245" s="6"/>
      <c r="J245" s="6"/>
      <c r="K245" s="6"/>
      <c r="L245" s="4"/>
      <c r="M245" s="4"/>
    </row>
    <row r="246" spans="2:13" s="8" customFormat="1" ht="23.1" customHeight="1">
      <c r="B246" s="4"/>
      <c r="C246" s="18"/>
      <c r="D246" s="4"/>
      <c r="E246" s="6"/>
      <c r="F246" s="6"/>
      <c r="G246" s="6"/>
      <c r="H246" s="6"/>
      <c r="I246" s="6"/>
      <c r="J246" s="6"/>
      <c r="K246" s="6"/>
      <c r="L246" s="4"/>
      <c r="M246" s="4"/>
    </row>
    <row r="247" spans="2:13" s="8" customFormat="1" ht="23.1" customHeight="1">
      <c r="B247" s="4"/>
      <c r="C247" s="18"/>
      <c r="D247" s="4"/>
      <c r="E247" s="6"/>
      <c r="F247" s="6"/>
      <c r="G247" s="6"/>
      <c r="H247" s="6"/>
      <c r="I247" s="6"/>
      <c r="J247" s="6"/>
      <c r="K247" s="6"/>
      <c r="L247" s="4"/>
      <c r="M247" s="4"/>
    </row>
    <row r="248" spans="2:13" s="8" customFormat="1" ht="23.1" customHeight="1">
      <c r="B248" s="4"/>
      <c r="C248" s="18"/>
      <c r="D248" s="4"/>
      <c r="E248" s="6"/>
      <c r="F248" s="6"/>
      <c r="G248" s="6"/>
      <c r="H248" s="6"/>
      <c r="I248" s="6"/>
      <c r="J248" s="6"/>
      <c r="K248" s="6"/>
      <c r="L248" s="4"/>
      <c r="M248" s="4"/>
    </row>
    <row r="249" spans="2:13" s="8" customFormat="1" ht="23.1" customHeight="1">
      <c r="B249" s="4"/>
      <c r="C249" s="18"/>
      <c r="D249" s="4"/>
      <c r="E249" s="6"/>
      <c r="F249" s="6"/>
      <c r="G249" s="6"/>
      <c r="H249" s="6"/>
      <c r="I249" s="6"/>
      <c r="J249" s="6"/>
      <c r="K249" s="6"/>
      <c r="L249" s="4"/>
      <c r="M249" s="4"/>
    </row>
    <row r="250" spans="2:13" s="8" customFormat="1" ht="23.1" customHeight="1">
      <c r="B250" s="4"/>
      <c r="C250" s="18"/>
      <c r="D250" s="4"/>
      <c r="E250" s="6"/>
      <c r="F250" s="6"/>
      <c r="G250" s="6"/>
      <c r="H250" s="6"/>
      <c r="I250" s="6"/>
      <c r="J250" s="6"/>
      <c r="K250" s="6"/>
      <c r="L250" s="4"/>
      <c r="M250" s="4"/>
    </row>
    <row r="251" spans="2:13" s="8" customFormat="1" ht="23.1" customHeight="1">
      <c r="B251" s="4"/>
      <c r="C251" s="18"/>
      <c r="D251" s="4"/>
      <c r="E251" s="6"/>
      <c r="F251" s="6"/>
      <c r="G251" s="6"/>
      <c r="H251" s="6"/>
      <c r="I251" s="6"/>
      <c r="J251" s="6"/>
      <c r="K251" s="6"/>
      <c r="L251" s="4"/>
      <c r="M251" s="4"/>
    </row>
    <row r="252" spans="2:13" s="8" customFormat="1" ht="23.1" customHeight="1">
      <c r="B252" s="4"/>
      <c r="C252" s="18"/>
      <c r="D252" s="4"/>
      <c r="E252" s="6"/>
      <c r="F252" s="6"/>
      <c r="G252" s="6"/>
      <c r="H252" s="6"/>
      <c r="I252" s="6"/>
      <c r="J252" s="6"/>
      <c r="K252" s="6"/>
      <c r="L252" s="4"/>
      <c r="M252" s="4"/>
    </row>
    <row r="253" spans="2:13" s="8" customFormat="1" ht="23.1" customHeight="1">
      <c r="B253" s="4"/>
      <c r="C253" s="18"/>
      <c r="D253" s="4"/>
      <c r="E253" s="6"/>
      <c r="F253" s="6"/>
      <c r="G253" s="6"/>
      <c r="H253" s="6"/>
      <c r="I253" s="6"/>
      <c r="J253" s="6"/>
      <c r="K253" s="6"/>
      <c r="L253" s="4"/>
      <c r="M253" s="4"/>
    </row>
    <row r="254" spans="2:13" s="8" customFormat="1" ht="23.1" customHeight="1">
      <c r="B254" s="4"/>
      <c r="C254" s="18"/>
      <c r="D254" s="4"/>
      <c r="E254" s="6"/>
      <c r="F254" s="6"/>
      <c r="G254" s="6"/>
      <c r="H254" s="6"/>
      <c r="I254" s="6"/>
      <c r="J254" s="6"/>
      <c r="K254" s="6"/>
      <c r="L254" s="4"/>
      <c r="M254" s="4"/>
    </row>
    <row r="255" spans="2:13" s="8" customFormat="1" ht="23.1" customHeight="1">
      <c r="B255" s="4"/>
      <c r="C255" s="18"/>
      <c r="D255" s="4"/>
      <c r="E255" s="6"/>
      <c r="F255" s="6"/>
      <c r="G255" s="6"/>
      <c r="H255" s="6"/>
      <c r="I255" s="6"/>
      <c r="J255" s="6"/>
      <c r="K255" s="6"/>
      <c r="L255" s="4"/>
      <c r="M255" s="4"/>
    </row>
    <row r="256" spans="2:13" s="8" customFormat="1" ht="23.1" customHeight="1">
      <c r="B256" s="4"/>
      <c r="C256" s="18"/>
      <c r="D256" s="4"/>
      <c r="E256" s="6"/>
      <c r="F256" s="6"/>
      <c r="G256" s="6"/>
      <c r="H256" s="6"/>
      <c r="I256" s="6"/>
      <c r="J256" s="6"/>
      <c r="K256" s="6"/>
      <c r="L256" s="4"/>
      <c r="M256" s="4"/>
    </row>
    <row r="257" spans="2:13" s="8" customFormat="1" ht="23.1" customHeight="1">
      <c r="B257" s="4"/>
      <c r="C257" s="18"/>
      <c r="D257" s="4"/>
      <c r="E257" s="6"/>
      <c r="F257" s="6"/>
      <c r="G257" s="6"/>
      <c r="H257" s="6"/>
      <c r="I257" s="6"/>
      <c r="J257" s="6"/>
      <c r="K257" s="6"/>
      <c r="L257" s="4"/>
      <c r="M257" s="4"/>
    </row>
    <row r="258" spans="2:13" s="8" customFormat="1" ht="23.1" customHeight="1">
      <c r="B258" s="4"/>
      <c r="C258" s="18"/>
      <c r="D258" s="4"/>
      <c r="E258" s="6"/>
      <c r="F258" s="6"/>
      <c r="G258" s="6"/>
      <c r="H258" s="6"/>
      <c r="I258" s="6"/>
      <c r="J258" s="6"/>
      <c r="K258" s="6"/>
      <c r="L258" s="4"/>
      <c r="M258" s="4"/>
    </row>
    <row r="259" spans="2:13" s="8" customFormat="1" ht="23.1" customHeight="1">
      <c r="B259" s="4"/>
      <c r="C259" s="18"/>
      <c r="D259" s="4"/>
      <c r="E259" s="6"/>
      <c r="F259" s="6"/>
      <c r="G259" s="6"/>
      <c r="H259" s="6"/>
      <c r="I259" s="6"/>
      <c r="J259" s="6"/>
      <c r="K259" s="6"/>
      <c r="L259" s="4"/>
      <c r="M259" s="4"/>
    </row>
    <row r="260" spans="2:13" s="8" customFormat="1" ht="23.1" customHeight="1">
      <c r="B260" s="4"/>
      <c r="C260" s="18"/>
      <c r="D260" s="4"/>
      <c r="E260" s="6"/>
      <c r="F260" s="6"/>
      <c r="G260" s="6"/>
      <c r="H260" s="6"/>
      <c r="I260" s="6"/>
      <c r="J260" s="6"/>
      <c r="K260" s="6"/>
      <c r="L260" s="4"/>
      <c r="M260" s="4"/>
    </row>
    <row r="261" spans="2:13" s="8" customFormat="1" ht="23.1" customHeight="1">
      <c r="B261" s="4"/>
      <c r="C261" s="18"/>
      <c r="D261" s="4"/>
      <c r="E261" s="6"/>
      <c r="F261" s="6"/>
      <c r="G261" s="6"/>
      <c r="H261" s="6"/>
      <c r="I261" s="6"/>
      <c r="J261" s="6"/>
      <c r="K261" s="6"/>
      <c r="L261" s="4"/>
      <c r="M261" s="4"/>
    </row>
    <row r="262" spans="2:13" s="8" customFormat="1" ht="23.1" customHeight="1">
      <c r="B262" s="4"/>
      <c r="C262" s="18"/>
      <c r="D262" s="4"/>
      <c r="E262" s="6"/>
      <c r="F262" s="6"/>
      <c r="G262" s="6"/>
      <c r="H262" s="6"/>
      <c r="I262" s="6"/>
      <c r="J262" s="6"/>
      <c r="K262" s="6"/>
      <c r="L262" s="4"/>
      <c r="M262" s="4"/>
    </row>
    <row r="263" spans="2:13" s="8" customFormat="1" ht="23.1" customHeight="1">
      <c r="B263" s="4"/>
      <c r="C263" s="18"/>
      <c r="D263" s="4"/>
      <c r="E263" s="6"/>
      <c r="F263" s="6"/>
      <c r="G263" s="6"/>
      <c r="H263" s="6"/>
      <c r="I263" s="6"/>
      <c r="J263" s="6"/>
      <c r="K263" s="6"/>
      <c r="L263" s="4"/>
      <c r="M263" s="4"/>
    </row>
    <row r="264" spans="2:13" s="8" customFormat="1" ht="23.1" customHeight="1">
      <c r="B264" s="4"/>
      <c r="C264" s="18"/>
      <c r="D264" s="4"/>
      <c r="E264" s="6"/>
      <c r="F264" s="6"/>
      <c r="G264" s="6"/>
      <c r="H264" s="6"/>
      <c r="I264" s="6"/>
      <c r="J264" s="6"/>
      <c r="K264" s="6"/>
      <c r="L264" s="4"/>
      <c r="M264" s="4"/>
    </row>
    <row r="265" spans="2:13" s="8" customFormat="1" ht="23.1" customHeight="1">
      <c r="B265" s="4"/>
      <c r="C265" s="18"/>
      <c r="D265" s="4"/>
      <c r="E265" s="6"/>
      <c r="F265" s="6"/>
      <c r="G265" s="6"/>
      <c r="H265" s="6"/>
      <c r="I265" s="6"/>
      <c r="J265" s="6"/>
      <c r="K265" s="6"/>
      <c r="L265" s="4"/>
      <c r="M265" s="4"/>
    </row>
    <row r="266" spans="2:13" s="8" customFormat="1" ht="23.1" customHeight="1">
      <c r="B266" s="4"/>
      <c r="C266" s="18"/>
      <c r="D266" s="4"/>
      <c r="E266" s="6"/>
      <c r="F266" s="6"/>
      <c r="G266" s="6"/>
      <c r="H266" s="6"/>
      <c r="I266" s="6"/>
      <c r="J266" s="6"/>
      <c r="K266" s="6"/>
      <c r="L266" s="4"/>
      <c r="M266" s="4"/>
    </row>
    <row r="267" spans="2:13" s="8" customFormat="1" ht="23.1" customHeight="1">
      <c r="B267" s="4"/>
      <c r="C267" s="18"/>
      <c r="D267" s="4"/>
      <c r="E267" s="6"/>
      <c r="F267" s="6"/>
      <c r="G267" s="6"/>
      <c r="H267" s="6"/>
      <c r="I267" s="6"/>
      <c r="J267" s="6"/>
      <c r="K267" s="6"/>
      <c r="L267" s="4"/>
      <c r="M267" s="4"/>
    </row>
    <row r="268" spans="2:13" s="8" customFormat="1" ht="23.1" customHeight="1">
      <c r="B268" s="4"/>
      <c r="C268" s="18"/>
      <c r="D268" s="4"/>
      <c r="E268" s="6"/>
      <c r="F268" s="6"/>
      <c r="G268" s="6"/>
      <c r="H268" s="6"/>
      <c r="I268" s="6"/>
      <c r="J268" s="6"/>
      <c r="K268" s="6"/>
      <c r="L268" s="4"/>
      <c r="M268" s="4"/>
    </row>
    <row r="269" spans="2:13" s="8" customFormat="1" ht="23.1" customHeight="1">
      <c r="B269" s="4"/>
      <c r="C269" s="18"/>
      <c r="D269" s="4"/>
      <c r="E269" s="6"/>
      <c r="F269" s="6"/>
      <c r="G269" s="6"/>
      <c r="H269" s="6"/>
      <c r="I269" s="6"/>
      <c r="J269" s="6"/>
      <c r="K269" s="6"/>
      <c r="L269" s="4"/>
      <c r="M269" s="4"/>
    </row>
    <row r="270" spans="2:13" s="8" customFormat="1" ht="23.1" customHeight="1">
      <c r="B270" s="4"/>
      <c r="C270" s="18"/>
      <c r="D270" s="4"/>
      <c r="E270" s="6"/>
      <c r="F270" s="6"/>
      <c r="G270" s="6"/>
      <c r="H270" s="6"/>
      <c r="I270" s="6"/>
      <c r="J270" s="6"/>
      <c r="K270" s="6"/>
      <c r="L270" s="4"/>
      <c r="M270" s="4"/>
    </row>
    <row r="271" spans="2:13" s="8" customFormat="1" ht="23.1" customHeight="1">
      <c r="B271" s="4"/>
      <c r="C271" s="18"/>
      <c r="D271" s="4"/>
      <c r="E271" s="6"/>
      <c r="F271" s="6"/>
      <c r="G271" s="6"/>
      <c r="H271" s="6"/>
      <c r="I271" s="6"/>
      <c r="J271" s="6"/>
      <c r="K271" s="6"/>
      <c r="L271" s="4"/>
      <c r="M271" s="4"/>
    </row>
    <row r="272" spans="2:13" s="8" customFormat="1" ht="23.1" customHeight="1">
      <c r="B272" s="4"/>
      <c r="C272" s="18"/>
      <c r="D272" s="4"/>
      <c r="E272" s="6"/>
      <c r="F272" s="6"/>
      <c r="G272" s="6"/>
      <c r="H272" s="6"/>
      <c r="I272" s="6"/>
      <c r="J272" s="6"/>
      <c r="K272" s="6"/>
      <c r="L272" s="4"/>
      <c r="M272" s="4"/>
    </row>
    <row r="273" spans="2:13" s="8" customFormat="1" ht="23.1" customHeight="1">
      <c r="B273" s="4"/>
      <c r="C273" s="18"/>
      <c r="D273" s="4"/>
      <c r="E273" s="6"/>
      <c r="F273" s="6"/>
      <c r="G273" s="6"/>
      <c r="H273" s="6"/>
      <c r="I273" s="6"/>
      <c r="J273" s="6"/>
      <c r="K273" s="6"/>
      <c r="L273" s="4"/>
      <c r="M273" s="4"/>
    </row>
    <row r="274" spans="2:13" s="8" customFormat="1" ht="23.1" customHeight="1">
      <c r="B274" s="4"/>
      <c r="C274" s="18"/>
      <c r="D274" s="4"/>
      <c r="E274" s="6"/>
      <c r="F274" s="6"/>
      <c r="G274" s="6"/>
      <c r="H274" s="6"/>
      <c r="I274" s="6"/>
      <c r="J274" s="6"/>
      <c r="K274" s="6"/>
      <c r="L274" s="4"/>
      <c r="M274" s="4"/>
    </row>
    <row r="275" spans="2:13" s="8" customFormat="1" ht="23.1" customHeight="1">
      <c r="B275" s="4"/>
      <c r="C275" s="18"/>
      <c r="D275" s="4"/>
      <c r="E275" s="6"/>
      <c r="F275" s="6"/>
      <c r="G275" s="6"/>
      <c r="H275" s="6"/>
      <c r="I275" s="6"/>
      <c r="J275" s="6"/>
      <c r="K275" s="6"/>
      <c r="L275" s="4"/>
      <c r="M275" s="4"/>
    </row>
  </sheetData>
  <mergeCells count="4">
    <mergeCell ref="A77:K77"/>
    <mergeCell ref="A73:K73"/>
    <mergeCell ref="A1:K1"/>
    <mergeCell ref="A5:K5"/>
  </mergeCells>
  <printOptions horizontalCentered="1"/>
  <pageMargins left="0.98425196850393704" right="0.39370078740157483" top="0.78740157480314965" bottom="0" header="0.19685039370078741" footer="0.19685039370078741"/>
  <pageSetup paperSize="9" scale="82" fitToHeight="6" orientation="portrait" r:id="rId1"/>
  <rowBreaks count="5" manualBreakCount="5">
    <brk id="39" max="11" man="1"/>
    <brk id="72" max="11" man="1"/>
    <brk id="111" max="11" man="1"/>
    <brk id="144" max="11" man="1"/>
    <brk id="18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54"/>
  <sheetViews>
    <sheetView showGridLines="0" zoomScaleNormal="100" zoomScaleSheetLayoutView="85" workbookViewId="0">
      <selection activeCell="D48" sqref="D48"/>
    </sheetView>
  </sheetViews>
  <sheetFormatPr defaultColWidth="9.140625" defaultRowHeight="20.100000000000001" customHeight="1"/>
  <cols>
    <col min="1" max="1" width="16.85546875" style="152" customWidth="1"/>
    <col min="2" max="2" width="7.85546875" style="152" customWidth="1"/>
    <col min="3" max="3" width="3.7109375" style="152" customWidth="1"/>
    <col min="4" max="4" width="10.7109375" style="152" customWidth="1"/>
    <col min="5" max="5" width="3.5703125" style="167" customWidth="1"/>
    <col min="6" max="6" width="11.140625" style="152" customWidth="1"/>
    <col min="7" max="7" width="0.5703125" style="167" customWidth="1"/>
    <col min="8" max="8" width="11.140625" style="152" customWidth="1"/>
    <col min="9" max="9" width="0.5703125" style="152" customWidth="1"/>
    <col min="10" max="10" width="11.140625" style="152" customWidth="1"/>
    <col min="11" max="11" width="0.5703125" style="152" customWidth="1"/>
    <col min="12" max="12" width="11.140625" style="152" customWidth="1"/>
    <col min="13" max="13" width="0.85546875" style="152" customWidth="1"/>
    <col min="14" max="14" width="11.140625" style="152" customWidth="1"/>
    <col min="15" max="15" width="0.42578125" style="152" customWidth="1"/>
    <col min="16" max="16" width="11.140625" style="152" customWidth="1"/>
    <col min="17" max="17" width="1.42578125" style="152" customWidth="1"/>
    <col min="18" max="18" width="11.140625" style="152" customWidth="1"/>
    <col min="19" max="19" width="0.140625" style="152" customWidth="1"/>
    <col min="20" max="20" width="15" style="152" hidden="1" customWidth="1"/>
    <col min="21" max="21" width="1.85546875" style="152" hidden="1" customWidth="1"/>
    <col min="22" max="22" width="16" style="152" hidden="1" customWidth="1"/>
    <col min="23" max="23" width="0.85546875" style="152" customWidth="1"/>
    <col min="24" max="24" width="11.140625" style="152" customWidth="1"/>
    <col min="25" max="25" width="0.85546875" style="152" customWidth="1"/>
    <col min="26" max="26" width="11.140625" style="152" customWidth="1"/>
    <col min="27" max="27" width="0.5703125" style="152" customWidth="1"/>
    <col min="28" max="28" width="11.140625" style="152" customWidth="1"/>
    <col min="29" max="29" width="0.42578125" style="152" customWidth="1"/>
    <col min="30" max="30" width="11.140625" style="152" customWidth="1"/>
    <col min="31" max="31" width="0.7109375" style="152" customWidth="1"/>
    <col min="32" max="32" width="11.140625" style="152" customWidth="1"/>
    <col min="33" max="33" width="0.42578125" style="152" customWidth="1"/>
    <col min="34" max="34" width="11.140625" style="152" customWidth="1"/>
    <col min="35" max="35" width="0.85546875" style="152" customWidth="1"/>
    <col min="36" max="16384" width="9.140625" style="152"/>
  </cols>
  <sheetData>
    <row r="1" spans="1:34" ht="20.100000000000001" customHeight="1">
      <c r="B1" s="153"/>
      <c r="C1" s="153"/>
      <c r="D1" s="153"/>
      <c r="E1" s="154"/>
      <c r="F1" s="153"/>
      <c r="G1" s="154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5" t="s">
        <v>84</v>
      </c>
    </row>
    <row r="2" spans="1:34" ht="20.100000000000001" customHeight="1">
      <c r="A2" s="156" t="s">
        <v>141</v>
      </c>
      <c r="B2" s="157"/>
      <c r="C2" s="157"/>
      <c r="D2" s="157"/>
      <c r="E2" s="158"/>
      <c r="F2" s="157"/>
      <c r="G2" s="158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</row>
    <row r="3" spans="1:34" ht="20.100000000000001" customHeight="1">
      <c r="A3" s="157" t="s">
        <v>48</v>
      </c>
      <c r="B3" s="157"/>
      <c r="C3" s="157"/>
      <c r="D3" s="157"/>
      <c r="E3" s="158"/>
      <c r="F3" s="157"/>
      <c r="G3" s="158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</row>
    <row r="4" spans="1:34" ht="20.100000000000001" customHeight="1">
      <c r="A4" s="157" t="s">
        <v>227</v>
      </c>
      <c r="B4" s="157"/>
      <c r="C4" s="157"/>
      <c r="D4" s="157"/>
      <c r="E4" s="158"/>
      <c r="F4" s="157"/>
      <c r="G4" s="158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</row>
    <row r="5" spans="1:34" ht="20.100000000000001" customHeight="1">
      <c r="B5" s="159"/>
      <c r="C5" s="159"/>
      <c r="D5" s="159"/>
      <c r="E5" s="160"/>
      <c r="F5" s="159"/>
      <c r="G5" s="160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1"/>
      <c r="S5" s="159"/>
      <c r="T5" s="161"/>
      <c r="U5" s="159"/>
      <c r="V5" s="161"/>
      <c r="W5" s="159"/>
      <c r="X5" s="161"/>
      <c r="Y5" s="159"/>
      <c r="Z5" s="161"/>
      <c r="AA5" s="161"/>
      <c r="AB5" s="161"/>
      <c r="AC5" s="159"/>
      <c r="AD5" s="161"/>
      <c r="AE5" s="159"/>
      <c r="AF5" s="159"/>
      <c r="AG5" s="159"/>
      <c r="AH5" s="161" t="s">
        <v>85</v>
      </c>
    </row>
    <row r="6" spans="1:34" ht="20.100000000000001" customHeight="1">
      <c r="A6" s="162"/>
      <c r="B6" s="162"/>
      <c r="C6" s="162"/>
      <c r="D6" s="162"/>
      <c r="E6" s="163"/>
      <c r="F6" s="211" t="s">
        <v>1</v>
      </c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</row>
    <row r="7" spans="1:34" ht="20.100000000000001" customHeight="1">
      <c r="A7" s="162"/>
      <c r="B7" s="162"/>
      <c r="C7" s="162"/>
      <c r="D7" s="162"/>
      <c r="E7" s="164"/>
      <c r="F7" s="212" t="s">
        <v>65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165"/>
      <c r="AF7" s="162"/>
      <c r="AG7" s="165"/>
      <c r="AH7" s="165"/>
    </row>
    <row r="8" spans="1:34" ht="20.100000000000001" customHeight="1">
      <c r="A8" s="162"/>
      <c r="B8" s="162"/>
      <c r="C8" s="162"/>
      <c r="D8" s="162"/>
      <c r="E8" s="164"/>
      <c r="F8" s="166"/>
      <c r="G8" s="164"/>
      <c r="H8" s="166"/>
      <c r="I8" s="166"/>
      <c r="J8" s="166"/>
      <c r="K8" s="166"/>
      <c r="L8" s="166"/>
      <c r="M8" s="166"/>
      <c r="N8" s="212" t="s">
        <v>26</v>
      </c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166"/>
      <c r="Z8" s="166"/>
      <c r="AA8" s="166"/>
      <c r="AB8" s="166"/>
      <c r="AC8" s="166"/>
      <c r="AD8" s="166"/>
      <c r="AE8" s="165"/>
      <c r="AF8" s="162"/>
      <c r="AG8" s="165"/>
      <c r="AH8" s="165"/>
    </row>
    <row r="9" spans="1:34" ht="20.100000000000001" customHeight="1">
      <c r="A9" s="162"/>
      <c r="B9" s="162"/>
      <c r="C9" s="162"/>
      <c r="D9" s="162"/>
      <c r="E9" s="164"/>
      <c r="F9" s="166"/>
      <c r="G9" s="164"/>
      <c r="H9" s="166"/>
      <c r="I9" s="166"/>
      <c r="J9" s="211" t="s">
        <v>23</v>
      </c>
      <c r="K9" s="211"/>
      <c r="L9" s="211"/>
      <c r="M9" s="166"/>
      <c r="N9" s="211" t="s">
        <v>95</v>
      </c>
      <c r="O9" s="211"/>
      <c r="P9" s="211"/>
      <c r="Q9" s="211"/>
      <c r="R9" s="211"/>
      <c r="S9" s="166"/>
      <c r="T9" s="166"/>
      <c r="U9" s="166"/>
      <c r="V9" s="166"/>
      <c r="W9" s="166"/>
      <c r="X9" s="166"/>
      <c r="Y9" s="166"/>
      <c r="Z9" s="166"/>
      <c r="AA9" s="166"/>
      <c r="AC9" s="166"/>
      <c r="AD9" s="166"/>
      <c r="AE9" s="165"/>
      <c r="AG9" s="165"/>
      <c r="AH9" s="165"/>
    </row>
    <row r="10" spans="1:34" ht="20.100000000000001" customHeight="1">
      <c r="A10" s="162"/>
      <c r="B10" s="162"/>
      <c r="C10" s="162"/>
      <c r="D10" s="162"/>
      <c r="E10" s="164"/>
      <c r="F10" s="166"/>
      <c r="G10" s="164"/>
      <c r="H10" s="166"/>
      <c r="I10" s="166"/>
      <c r="J10" s="166"/>
      <c r="K10" s="166"/>
      <c r="L10" s="166"/>
      <c r="M10" s="166"/>
      <c r="N10" s="166"/>
      <c r="O10" s="166"/>
      <c r="P10" s="166" t="s">
        <v>196</v>
      </c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C10" s="166"/>
      <c r="AD10" s="166"/>
      <c r="AE10" s="165"/>
      <c r="AF10" s="162" t="s">
        <v>50</v>
      </c>
      <c r="AG10" s="165"/>
      <c r="AH10" s="165"/>
    </row>
    <row r="11" spans="1:34" ht="20.100000000000001" customHeight="1">
      <c r="A11" s="162"/>
      <c r="B11" s="162"/>
      <c r="C11" s="162"/>
      <c r="D11" s="162"/>
      <c r="E11" s="164"/>
      <c r="F11" s="166"/>
      <c r="G11" s="164"/>
      <c r="H11" s="166"/>
      <c r="I11" s="166"/>
      <c r="J11" s="166"/>
      <c r="K11" s="166"/>
      <c r="L11" s="166"/>
      <c r="M11" s="166"/>
      <c r="N11" s="166" t="s">
        <v>133</v>
      </c>
      <c r="O11" s="166"/>
      <c r="P11" s="166" t="s">
        <v>198</v>
      </c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2" t="s">
        <v>114</v>
      </c>
      <c r="AC11" s="166"/>
      <c r="AD11" s="166"/>
      <c r="AE11" s="165"/>
      <c r="AF11" s="162" t="s">
        <v>53</v>
      </c>
      <c r="AG11" s="165"/>
      <c r="AH11" s="165"/>
    </row>
    <row r="12" spans="1:34" s="162" customFormat="1" ht="20.100000000000001" customHeight="1">
      <c r="E12" s="166"/>
      <c r="F12" s="166" t="s">
        <v>22</v>
      </c>
      <c r="G12" s="167"/>
      <c r="J12" s="162" t="s">
        <v>59</v>
      </c>
      <c r="M12" s="166"/>
      <c r="N12" s="166" t="s">
        <v>134</v>
      </c>
      <c r="O12" s="166"/>
      <c r="P12" s="162" t="s">
        <v>199</v>
      </c>
      <c r="Q12" s="166"/>
      <c r="R12" s="162" t="s">
        <v>51</v>
      </c>
      <c r="S12" s="166"/>
      <c r="T12" s="166" t="s">
        <v>51</v>
      </c>
      <c r="U12" s="166"/>
      <c r="V12" s="168" t="s">
        <v>68</v>
      </c>
      <c r="W12" s="166"/>
      <c r="X12" s="162" t="s">
        <v>52</v>
      </c>
      <c r="Y12" s="166"/>
      <c r="Z12" s="162" t="s">
        <v>89</v>
      </c>
      <c r="AB12" s="162" t="s">
        <v>117</v>
      </c>
      <c r="AC12" s="166"/>
      <c r="AD12" s="162" t="s">
        <v>52</v>
      </c>
      <c r="AE12" s="166"/>
      <c r="AF12" s="162" t="s">
        <v>57</v>
      </c>
      <c r="AG12" s="166"/>
      <c r="AH12" s="162" t="s">
        <v>52</v>
      </c>
    </row>
    <row r="13" spans="1:34" s="162" customFormat="1" ht="20.100000000000001" customHeight="1">
      <c r="E13" s="167"/>
      <c r="F13" s="166" t="s">
        <v>149</v>
      </c>
      <c r="G13" s="167" t="s">
        <v>22</v>
      </c>
      <c r="H13" s="169" t="s">
        <v>146</v>
      </c>
      <c r="J13" s="170" t="s">
        <v>107</v>
      </c>
      <c r="M13" s="166"/>
      <c r="N13" s="162" t="s">
        <v>135</v>
      </c>
      <c r="O13" s="166"/>
      <c r="P13" s="162" t="s">
        <v>201</v>
      </c>
      <c r="Q13" s="166"/>
      <c r="R13" s="162" t="s">
        <v>54</v>
      </c>
      <c r="S13" s="166"/>
      <c r="T13" s="166" t="s">
        <v>54</v>
      </c>
      <c r="U13" s="166"/>
      <c r="V13" s="168" t="s">
        <v>55</v>
      </c>
      <c r="W13" s="166"/>
      <c r="X13" s="162" t="s">
        <v>56</v>
      </c>
      <c r="Y13" s="166"/>
      <c r="Z13" s="162" t="s">
        <v>88</v>
      </c>
      <c r="AB13" s="162" t="s">
        <v>116</v>
      </c>
      <c r="AC13" s="166"/>
      <c r="AD13" s="162" t="s">
        <v>21</v>
      </c>
      <c r="AE13" s="166"/>
      <c r="AF13" s="162" t="s">
        <v>62</v>
      </c>
      <c r="AG13" s="166"/>
      <c r="AH13" s="162" t="s">
        <v>58</v>
      </c>
    </row>
    <row r="14" spans="1:34" s="162" customFormat="1" ht="20.100000000000001" customHeight="1">
      <c r="D14" s="202" t="s">
        <v>3</v>
      </c>
      <c r="E14" s="166"/>
      <c r="F14" s="171" t="s">
        <v>148</v>
      </c>
      <c r="G14" s="166"/>
      <c r="H14" s="172" t="s">
        <v>147</v>
      </c>
      <c r="J14" s="171" t="s">
        <v>108</v>
      </c>
      <c r="L14" s="171" t="s">
        <v>60</v>
      </c>
      <c r="N14" s="171" t="s">
        <v>136</v>
      </c>
      <c r="P14" s="171" t="s">
        <v>200</v>
      </c>
      <c r="R14" s="171" t="s">
        <v>4</v>
      </c>
      <c r="S14" s="166"/>
      <c r="T14" s="166" t="s">
        <v>4</v>
      </c>
      <c r="U14" s="166"/>
      <c r="V14" s="168" t="s">
        <v>69</v>
      </c>
      <c r="W14" s="166"/>
      <c r="X14" s="171" t="s">
        <v>61</v>
      </c>
      <c r="Z14" s="171" t="s">
        <v>87</v>
      </c>
      <c r="AA14" s="166"/>
      <c r="AB14" s="171" t="s">
        <v>113</v>
      </c>
      <c r="AD14" s="171" t="s">
        <v>66</v>
      </c>
      <c r="AF14" s="171" t="s">
        <v>67</v>
      </c>
      <c r="AH14" s="171" t="s">
        <v>63</v>
      </c>
    </row>
    <row r="15" spans="1:34" ht="20.100000000000001" customHeight="1">
      <c r="A15" s="173" t="s">
        <v>241</v>
      </c>
      <c r="B15" s="174"/>
      <c r="C15" s="174"/>
      <c r="D15" s="174"/>
      <c r="E15" s="175"/>
      <c r="F15" s="176"/>
      <c r="G15" s="175"/>
      <c r="H15" s="176"/>
      <c r="I15" s="176"/>
      <c r="J15" s="176"/>
      <c r="K15" s="176"/>
      <c r="L15" s="176"/>
      <c r="M15" s="176"/>
      <c r="N15" s="176"/>
      <c r="O15" s="177"/>
      <c r="P15" s="177"/>
      <c r="Q15" s="177"/>
      <c r="R15" s="176"/>
      <c r="S15" s="177"/>
      <c r="T15" s="177"/>
      <c r="U15" s="177"/>
      <c r="V15" s="177"/>
      <c r="W15" s="177"/>
      <c r="X15" s="178"/>
      <c r="Y15" s="176"/>
      <c r="Z15" s="176"/>
      <c r="AA15" s="176"/>
      <c r="AB15" s="176"/>
      <c r="AC15" s="176"/>
      <c r="AD15" s="177"/>
      <c r="AE15" s="178"/>
      <c r="AF15" s="178"/>
      <c r="AG15" s="176"/>
      <c r="AH15" s="176"/>
    </row>
    <row r="16" spans="1:34" ht="20.100000000000001" customHeight="1">
      <c r="A16" s="173" t="s">
        <v>242</v>
      </c>
      <c r="B16" s="174"/>
      <c r="C16" s="174"/>
      <c r="D16" s="174"/>
      <c r="E16" s="175"/>
      <c r="F16" s="176">
        <v>1027904</v>
      </c>
      <c r="G16" s="175"/>
      <c r="H16" s="176">
        <v>100000</v>
      </c>
      <c r="I16" s="176"/>
      <c r="J16" s="176">
        <v>90786</v>
      </c>
      <c r="K16" s="176"/>
      <c r="L16" s="176">
        <f>108825</f>
        <v>108825</v>
      </c>
      <c r="M16" s="176"/>
      <c r="N16" s="176">
        <v>-799</v>
      </c>
      <c r="O16" s="177"/>
      <c r="P16" s="177">
        <v>0</v>
      </c>
      <c r="Q16" s="177"/>
      <c r="R16" s="176">
        <v>20321</v>
      </c>
      <c r="S16" s="177"/>
      <c r="T16" s="177"/>
      <c r="U16" s="177"/>
      <c r="V16" s="177"/>
      <c r="W16" s="177"/>
      <c r="X16" s="178">
        <f>SUM(N16:W16)</f>
        <v>19522</v>
      </c>
      <c r="Y16" s="176"/>
      <c r="Z16" s="176">
        <v>21431</v>
      </c>
      <c r="AA16" s="176"/>
      <c r="AB16" s="176">
        <v>68924</v>
      </c>
      <c r="AC16" s="176"/>
      <c r="AD16" s="177">
        <f>SUM(F16:AB16)-X16</f>
        <v>1437392</v>
      </c>
      <c r="AE16" s="178"/>
      <c r="AF16" s="178">
        <v>22319</v>
      </c>
      <c r="AG16" s="176"/>
      <c r="AH16" s="176">
        <f t="shared" ref="AH16" si="0">SUM(AD16:AG16)</f>
        <v>1459711</v>
      </c>
    </row>
    <row r="17" spans="1:34" ht="20.100000000000001" customHeight="1">
      <c r="A17" s="190" t="s">
        <v>212</v>
      </c>
      <c r="B17" s="174"/>
      <c r="C17" s="174"/>
      <c r="D17" s="201">
        <v>2.1</v>
      </c>
      <c r="E17" s="175"/>
      <c r="F17" s="185">
        <v>0</v>
      </c>
      <c r="G17" s="182"/>
      <c r="H17" s="185">
        <v>0</v>
      </c>
      <c r="I17" s="183"/>
      <c r="J17" s="185">
        <v>0</v>
      </c>
      <c r="K17" s="183"/>
      <c r="L17" s="185">
        <v>103986</v>
      </c>
      <c r="M17" s="183"/>
      <c r="N17" s="185">
        <f>PL!G129</f>
        <v>0</v>
      </c>
      <c r="O17" s="183"/>
      <c r="P17" s="185">
        <v>0</v>
      </c>
      <c r="Q17" s="183"/>
      <c r="R17" s="185">
        <v>0</v>
      </c>
      <c r="S17" s="183"/>
      <c r="T17" s="183"/>
      <c r="U17" s="183"/>
      <c r="V17" s="183"/>
      <c r="W17" s="183"/>
      <c r="X17" s="185">
        <f t="shared" ref="X17" si="1">SUM(N17:W17)</f>
        <v>0</v>
      </c>
      <c r="Y17" s="183"/>
      <c r="Z17" s="185">
        <v>0</v>
      </c>
      <c r="AA17" s="184"/>
      <c r="AB17" s="185">
        <v>0</v>
      </c>
      <c r="AC17" s="180"/>
      <c r="AD17" s="185">
        <f>SUM(F17:AB17)-X17</f>
        <v>103986</v>
      </c>
      <c r="AE17" s="180"/>
      <c r="AF17" s="185">
        <v>0</v>
      </c>
      <c r="AG17" s="180"/>
      <c r="AH17" s="185">
        <f t="shared" ref="AH17" si="2">SUM(AD17:AG17)</f>
        <v>103986</v>
      </c>
    </row>
    <row r="18" spans="1:34" ht="20.100000000000001" customHeight="1">
      <c r="A18" s="173" t="s">
        <v>241</v>
      </c>
      <c r="B18" s="174"/>
      <c r="C18" s="174"/>
      <c r="D18" s="174"/>
      <c r="E18" s="175"/>
    </row>
    <row r="19" spans="1:34" ht="20.100000000000001" customHeight="1">
      <c r="A19" s="173" t="s">
        <v>243</v>
      </c>
      <c r="B19" s="174"/>
      <c r="C19" s="174"/>
      <c r="D19" s="174"/>
      <c r="E19" s="175"/>
      <c r="F19" s="183">
        <f>SUM(F15:F17)</f>
        <v>1027904</v>
      </c>
      <c r="G19" s="182"/>
      <c r="H19" s="183">
        <f>SUM(H15:H17)</f>
        <v>100000</v>
      </c>
      <c r="I19" s="183"/>
      <c r="J19" s="183">
        <f>SUM(J15:J17)</f>
        <v>90786</v>
      </c>
      <c r="K19" s="183"/>
      <c r="L19" s="183">
        <f>SUM(L15:L17)</f>
        <v>212811</v>
      </c>
      <c r="M19" s="183"/>
      <c r="N19" s="183">
        <f>SUM(N15:N17)</f>
        <v>-799</v>
      </c>
      <c r="O19" s="183"/>
      <c r="P19" s="183">
        <f>SUM(P15:P17)</f>
        <v>0</v>
      </c>
      <c r="Q19" s="183"/>
      <c r="R19" s="183">
        <f>SUM(R15:R17)</f>
        <v>20321</v>
      </c>
      <c r="S19" s="183"/>
      <c r="T19" s="183">
        <f>SUM(T17:T17)</f>
        <v>0</v>
      </c>
      <c r="U19" s="183"/>
      <c r="V19" s="183">
        <f>SUM(V17:V17)</f>
        <v>0</v>
      </c>
      <c r="W19" s="183"/>
      <c r="X19" s="183">
        <f>SUM(N19:W19)</f>
        <v>19522</v>
      </c>
      <c r="Y19" s="183"/>
      <c r="Z19" s="183">
        <f>SUM(Z15:Z17)</f>
        <v>21431</v>
      </c>
      <c r="AA19" s="184"/>
      <c r="AB19" s="183">
        <f>SUM(AB15:AB17)</f>
        <v>68924</v>
      </c>
      <c r="AC19" s="180"/>
      <c r="AD19" s="183">
        <f>SUM(AD15:AD17)</f>
        <v>1541378</v>
      </c>
      <c r="AE19" s="180"/>
      <c r="AF19" s="183">
        <f>SUM(AF15:AF17)</f>
        <v>22319</v>
      </c>
      <c r="AG19" s="180"/>
      <c r="AH19" s="183">
        <f>SUM(AH15:AH17)</f>
        <v>1563697</v>
      </c>
    </row>
    <row r="20" spans="1:34" s="180" customFormat="1" ht="20.100000000000001" customHeight="1">
      <c r="A20" s="179" t="s">
        <v>127</v>
      </c>
      <c r="D20" s="181"/>
      <c r="E20" s="182"/>
      <c r="F20" s="183">
        <v>0</v>
      </c>
      <c r="G20" s="182"/>
      <c r="H20" s="183">
        <v>0</v>
      </c>
      <c r="I20" s="183"/>
      <c r="J20" s="183">
        <v>0</v>
      </c>
      <c r="K20" s="183"/>
      <c r="L20" s="178">
        <f>PL!G99</f>
        <v>17810</v>
      </c>
      <c r="M20" s="183"/>
      <c r="N20" s="183">
        <v>0</v>
      </c>
      <c r="O20" s="183"/>
      <c r="P20" s="183">
        <v>0</v>
      </c>
      <c r="Q20" s="183"/>
      <c r="R20" s="183">
        <v>0</v>
      </c>
      <c r="S20" s="183"/>
      <c r="T20" s="183"/>
      <c r="U20" s="183"/>
      <c r="V20" s="183"/>
      <c r="W20" s="183"/>
      <c r="X20" s="178">
        <f t="shared" ref="X20:X21" si="3">SUM(N20:W20)</f>
        <v>0</v>
      </c>
      <c r="Y20" s="183"/>
      <c r="Z20" s="183">
        <v>0</v>
      </c>
      <c r="AA20" s="184"/>
      <c r="AB20" s="183">
        <v>0</v>
      </c>
      <c r="AD20" s="183">
        <f>SUM(F20:AB20)-X20</f>
        <v>17810</v>
      </c>
      <c r="AE20" s="183"/>
      <c r="AF20" s="183">
        <v>-1156</v>
      </c>
      <c r="AG20" s="183"/>
      <c r="AH20" s="183">
        <f t="shared" ref="AH20:AH23" si="4">SUM(AD20:AG20)</f>
        <v>16654</v>
      </c>
    </row>
    <row r="21" spans="1:34" s="180" customFormat="1" ht="20.100000000000001" customHeight="1">
      <c r="A21" s="179" t="s">
        <v>90</v>
      </c>
      <c r="D21" s="181"/>
      <c r="E21" s="182"/>
      <c r="F21" s="185">
        <v>0</v>
      </c>
      <c r="G21" s="182"/>
      <c r="H21" s="185">
        <v>0</v>
      </c>
      <c r="I21" s="183"/>
      <c r="J21" s="185">
        <v>0</v>
      </c>
      <c r="K21" s="183"/>
      <c r="L21" s="185">
        <v>0</v>
      </c>
      <c r="M21" s="183"/>
      <c r="N21" s="185">
        <f>PL!G133</f>
        <v>-948</v>
      </c>
      <c r="O21" s="183"/>
      <c r="P21" s="185">
        <v>0</v>
      </c>
      <c r="Q21" s="183"/>
      <c r="R21" s="185">
        <v>0</v>
      </c>
      <c r="S21" s="183"/>
      <c r="T21" s="183"/>
      <c r="U21" s="183"/>
      <c r="V21" s="183"/>
      <c r="W21" s="183"/>
      <c r="X21" s="185">
        <f t="shared" si="3"/>
        <v>-948</v>
      </c>
      <c r="Y21" s="183"/>
      <c r="Z21" s="185">
        <v>0</v>
      </c>
      <c r="AA21" s="184"/>
      <c r="AB21" s="185">
        <v>0</v>
      </c>
      <c r="AD21" s="185">
        <f>SUM(F21:AB21)-X21</f>
        <v>-948</v>
      </c>
      <c r="AF21" s="185">
        <v>0</v>
      </c>
      <c r="AH21" s="185">
        <f t="shared" si="4"/>
        <v>-948</v>
      </c>
    </row>
    <row r="22" spans="1:34" s="180" customFormat="1" ht="20.100000000000001" customHeight="1">
      <c r="A22" s="179" t="s">
        <v>86</v>
      </c>
      <c r="D22" s="181"/>
      <c r="E22" s="182"/>
      <c r="F22" s="183">
        <f>SUM(F20:F21)</f>
        <v>0</v>
      </c>
      <c r="G22" s="182"/>
      <c r="H22" s="183">
        <f>SUM(H20:H21)</f>
        <v>0</v>
      </c>
      <c r="I22" s="183"/>
      <c r="J22" s="183">
        <f>SUM(J20:J21)</f>
        <v>0</v>
      </c>
      <c r="K22" s="183"/>
      <c r="L22" s="183">
        <f>SUM(L20:L21)</f>
        <v>17810</v>
      </c>
      <c r="M22" s="183"/>
      <c r="N22" s="183">
        <f>SUM(N20:N21)</f>
        <v>-948</v>
      </c>
      <c r="O22" s="183"/>
      <c r="P22" s="183">
        <f>SUM(P20:P21)</f>
        <v>0</v>
      </c>
      <c r="Q22" s="183"/>
      <c r="R22" s="183">
        <f>SUM(R20:R21)</f>
        <v>0</v>
      </c>
      <c r="S22" s="183"/>
      <c r="T22" s="183">
        <f>SUM(T20:T21)</f>
        <v>0</v>
      </c>
      <c r="U22" s="183"/>
      <c r="V22" s="183">
        <f>SUM(V20:V21)</f>
        <v>0</v>
      </c>
      <c r="W22" s="183"/>
      <c r="X22" s="183">
        <f>SUM(N22:W22)</f>
        <v>-948</v>
      </c>
      <c r="Y22" s="183"/>
      <c r="Z22" s="183">
        <f>SUM(Z20:Z21)</f>
        <v>0</v>
      </c>
      <c r="AA22" s="184"/>
      <c r="AB22" s="183">
        <f>SUM(AB20:AB21)</f>
        <v>0</v>
      </c>
      <c r="AD22" s="183">
        <f>SUM(AD20:AD21)</f>
        <v>16862</v>
      </c>
      <c r="AF22" s="183">
        <f>SUM(AF20:AF21)</f>
        <v>-1156</v>
      </c>
      <c r="AH22" s="183">
        <f>SUM(AH20:AH21)</f>
        <v>15706</v>
      </c>
    </row>
    <row r="23" spans="1:34" s="180" customFormat="1" ht="20.100000000000001" customHeight="1">
      <c r="A23" s="179" t="s">
        <v>64</v>
      </c>
      <c r="D23" s="181"/>
      <c r="E23" s="182"/>
      <c r="F23" s="183">
        <v>0</v>
      </c>
      <c r="G23" s="182"/>
      <c r="H23" s="183">
        <v>0</v>
      </c>
      <c r="I23" s="183"/>
      <c r="J23" s="183">
        <v>0</v>
      </c>
      <c r="K23" s="183"/>
      <c r="L23" s="183">
        <v>679</v>
      </c>
      <c r="M23" s="183"/>
      <c r="N23" s="183">
        <v>0</v>
      </c>
      <c r="O23" s="183"/>
      <c r="P23" s="183">
        <v>0</v>
      </c>
      <c r="Q23" s="183"/>
      <c r="R23" s="183">
        <v>-679</v>
      </c>
      <c r="S23" s="183"/>
      <c r="T23" s="183"/>
      <c r="U23" s="183"/>
      <c r="V23" s="183"/>
      <c r="W23" s="183"/>
      <c r="X23" s="183">
        <f t="shared" ref="X23" si="5">SUM(N23:W23)</f>
        <v>-679</v>
      </c>
      <c r="Y23" s="183"/>
      <c r="Z23" s="183">
        <v>0</v>
      </c>
      <c r="AA23" s="184"/>
      <c r="AB23" s="183">
        <v>0</v>
      </c>
      <c r="AD23" s="183">
        <f>SUM(F23:AB23)-X23</f>
        <v>0</v>
      </c>
      <c r="AF23" s="183">
        <v>0</v>
      </c>
      <c r="AH23" s="183">
        <f t="shared" si="4"/>
        <v>0</v>
      </c>
    </row>
    <row r="24" spans="1:34" s="180" customFormat="1" ht="20.100000000000001" customHeight="1">
      <c r="A24" s="179" t="s">
        <v>155</v>
      </c>
      <c r="D24" s="181"/>
      <c r="E24" s="182"/>
      <c r="F24" s="183"/>
      <c r="G24" s="182"/>
      <c r="H24" s="183"/>
      <c r="I24" s="183"/>
      <c r="J24" s="183"/>
      <c r="K24" s="183"/>
      <c r="L24" s="178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6"/>
      <c r="AB24" s="183"/>
      <c r="AC24" s="187"/>
      <c r="AD24" s="183"/>
      <c r="AE24" s="183"/>
      <c r="AF24" s="183"/>
      <c r="AG24" s="183"/>
      <c r="AH24" s="183"/>
    </row>
    <row r="25" spans="1:34" s="180" customFormat="1" ht="20.100000000000001" customHeight="1">
      <c r="A25" s="179" t="s">
        <v>156</v>
      </c>
      <c r="D25" s="181"/>
      <c r="E25" s="182"/>
      <c r="F25" s="183">
        <v>0</v>
      </c>
      <c r="G25" s="182"/>
      <c r="H25" s="183">
        <v>0</v>
      </c>
      <c r="I25" s="183"/>
      <c r="J25" s="183">
        <v>0</v>
      </c>
      <c r="K25" s="183"/>
      <c r="L25" s="178">
        <v>0</v>
      </c>
      <c r="M25" s="183"/>
      <c r="N25" s="183">
        <v>0</v>
      </c>
      <c r="O25" s="183"/>
      <c r="P25" s="183">
        <v>0</v>
      </c>
      <c r="Q25" s="183"/>
      <c r="R25" s="183">
        <v>0</v>
      </c>
      <c r="S25" s="183"/>
      <c r="T25" s="183"/>
      <c r="U25" s="183"/>
      <c r="V25" s="183"/>
      <c r="W25" s="183"/>
      <c r="X25" s="183">
        <f t="shared" ref="X25" si="6">SUM(N25:W25)</f>
        <v>0</v>
      </c>
      <c r="Y25" s="183"/>
      <c r="Z25" s="183">
        <v>0</v>
      </c>
      <c r="AA25" s="186"/>
      <c r="AB25" s="183">
        <v>0</v>
      </c>
      <c r="AC25" s="187"/>
      <c r="AD25" s="183">
        <f>SUM(F25:AB25)-X25</f>
        <v>0</v>
      </c>
      <c r="AE25" s="183"/>
      <c r="AF25" s="183">
        <v>1500</v>
      </c>
      <c r="AG25" s="183"/>
      <c r="AH25" s="183">
        <f t="shared" ref="AH25" si="7">SUM(AD25:AG25)</f>
        <v>1500</v>
      </c>
    </row>
    <row r="26" spans="1:34" ht="20.100000000000001" customHeight="1" thickBot="1">
      <c r="A26" s="188" t="s">
        <v>225</v>
      </c>
      <c r="E26" s="166"/>
      <c r="F26" s="189">
        <f>SUM(F22:F25,F19)</f>
        <v>1027904</v>
      </c>
      <c r="G26" s="166"/>
      <c r="H26" s="189">
        <f>SUM(H22:H25,H19)</f>
        <v>100000</v>
      </c>
      <c r="I26" s="177"/>
      <c r="J26" s="189">
        <f>SUM(J22:J25,J19)</f>
        <v>90786</v>
      </c>
      <c r="K26" s="177"/>
      <c r="L26" s="189">
        <f>SUM(L22:L25,L19)</f>
        <v>231300</v>
      </c>
      <c r="M26" s="177"/>
      <c r="N26" s="189">
        <f>SUM(N22:N25,N19)</f>
        <v>-1747</v>
      </c>
      <c r="O26" s="177"/>
      <c r="P26" s="189">
        <f>SUM(P22:P25,P19)</f>
        <v>0</v>
      </c>
      <c r="Q26" s="177"/>
      <c r="R26" s="189">
        <f>SUM(R22:R25,R19)</f>
        <v>19642</v>
      </c>
      <c r="S26" s="177"/>
      <c r="T26" s="177"/>
      <c r="U26" s="177"/>
      <c r="V26" s="177"/>
      <c r="W26" s="177"/>
      <c r="X26" s="189">
        <f>SUM(X22:X25,X19)</f>
        <v>17895</v>
      </c>
      <c r="Y26" s="176"/>
      <c r="Z26" s="189">
        <f>SUM(Z22:Z25,Z19)</f>
        <v>21431</v>
      </c>
      <c r="AA26" s="177"/>
      <c r="AB26" s="189">
        <f>SUM(AB22:AB25,AB19)</f>
        <v>68924</v>
      </c>
      <c r="AC26" s="176"/>
      <c r="AD26" s="189">
        <f>SUM(AD22:AD25,AD19)</f>
        <v>1558240</v>
      </c>
      <c r="AE26" s="176"/>
      <c r="AF26" s="189">
        <f>SUM(AF22:AF25,AF19)</f>
        <v>22663</v>
      </c>
      <c r="AG26" s="176"/>
      <c r="AH26" s="189">
        <f>SUM(AH22:AH25,AH19)</f>
        <v>1580903</v>
      </c>
    </row>
    <row r="27" spans="1:34" ht="20.100000000000001" customHeight="1" thickTop="1">
      <c r="A27" s="188"/>
      <c r="E27" s="166"/>
      <c r="F27" s="166"/>
      <c r="G27" s="166"/>
      <c r="H27" s="166"/>
      <c r="I27" s="166"/>
      <c r="J27" s="166"/>
      <c r="K27" s="166"/>
      <c r="L27" s="166"/>
      <c r="M27" s="162"/>
      <c r="N27" s="162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2"/>
      <c r="Z27" s="166"/>
      <c r="AA27" s="166"/>
      <c r="AB27" s="166"/>
      <c r="AC27" s="162"/>
      <c r="AD27" s="166"/>
      <c r="AE27" s="162"/>
      <c r="AF27" s="166"/>
      <c r="AG27" s="162"/>
      <c r="AH27" s="166"/>
    </row>
    <row r="28" spans="1:34" ht="20.100000000000001" customHeight="1">
      <c r="A28" s="190" t="s">
        <v>12</v>
      </c>
      <c r="O28" s="167"/>
      <c r="P28" s="167"/>
      <c r="Q28" s="167"/>
      <c r="S28" s="167"/>
      <c r="T28" s="167"/>
      <c r="U28" s="167"/>
      <c r="V28" s="167"/>
      <c r="W28" s="167"/>
    </row>
    <row r="29" spans="1:34" ht="20.100000000000001" customHeight="1">
      <c r="A29" s="188"/>
      <c r="E29" s="166"/>
      <c r="F29" s="177"/>
      <c r="G29" s="166"/>
      <c r="H29" s="177"/>
      <c r="I29" s="177"/>
      <c r="J29" s="177"/>
      <c r="K29" s="177"/>
      <c r="L29" s="177"/>
      <c r="M29" s="176"/>
      <c r="N29" s="176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6"/>
      <c r="Z29" s="177"/>
      <c r="AA29" s="177"/>
      <c r="AB29" s="177"/>
      <c r="AC29" s="176"/>
      <c r="AD29" s="177"/>
      <c r="AE29" s="176"/>
      <c r="AF29" s="177"/>
      <c r="AG29" s="176"/>
      <c r="AH29" s="177"/>
    </row>
    <row r="30" spans="1:34" ht="20.100000000000001" customHeight="1">
      <c r="B30" s="153"/>
      <c r="C30" s="153"/>
      <c r="D30" s="153"/>
      <c r="E30" s="154"/>
      <c r="F30" s="153"/>
      <c r="G30" s="154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5" t="s">
        <v>84</v>
      </c>
    </row>
    <row r="31" spans="1:34" ht="20.100000000000001" customHeight="1">
      <c r="A31" s="156" t="s">
        <v>141</v>
      </c>
      <c r="B31" s="157"/>
      <c r="C31" s="157"/>
      <c r="D31" s="157"/>
      <c r="E31" s="158"/>
      <c r="F31" s="157"/>
      <c r="G31" s="158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</row>
    <row r="32" spans="1:34" ht="20.100000000000001" customHeight="1">
      <c r="A32" s="156" t="s">
        <v>244</v>
      </c>
      <c r="B32" s="157"/>
      <c r="C32" s="157"/>
      <c r="D32" s="157"/>
      <c r="E32" s="158"/>
      <c r="F32" s="157"/>
      <c r="G32" s="158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</row>
    <row r="33" spans="1:34" ht="20.100000000000001" customHeight="1">
      <c r="A33" s="156" t="s">
        <v>227</v>
      </c>
      <c r="B33" s="157"/>
      <c r="C33" s="157"/>
      <c r="D33" s="157"/>
      <c r="E33" s="158"/>
      <c r="F33" s="157"/>
      <c r="G33" s="158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</row>
    <row r="34" spans="1:34" ht="20.100000000000001" customHeight="1">
      <c r="B34" s="159"/>
      <c r="C34" s="159"/>
      <c r="D34" s="159"/>
      <c r="E34" s="160"/>
      <c r="F34" s="159"/>
      <c r="G34" s="160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61"/>
      <c r="S34" s="159"/>
      <c r="T34" s="161"/>
      <c r="U34" s="159"/>
      <c r="V34" s="161"/>
      <c r="W34" s="159"/>
      <c r="X34" s="161"/>
      <c r="Y34" s="159"/>
      <c r="Z34" s="161"/>
      <c r="AA34" s="161"/>
      <c r="AB34" s="161"/>
      <c r="AC34" s="159"/>
      <c r="AD34" s="161"/>
      <c r="AE34" s="159"/>
      <c r="AF34" s="159"/>
      <c r="AG34" s="159"/>
      <c r="AH34" s="161" t="s">
        <v>85</v>
      </c>
    </row>
    <row r="35" spans="1:34" ht="20.100000000000001" customHeight="1">
      <c r="A35" s="162"/>
      <c r="B35" s="162"/>
      <c r="C35" s="162"/>
      <c r="D35" s="162"/>
      <c r="E35" s="163"/>
      <c r="F35" s="211" t="s">
        <v>1</v>
      </c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</row>
    <row r="36" spans="1:34" ht="20.100000000000001" customHeight="1">
      <c r="A36" s="162"/>
      <c r="B36" s="162"/>
      <c r="C36" s="162"/>
      <c r="D36" s="162"/>
      <c r="E36" s="164"/>
      <c r="F36" s="212" t="s">
        <v>65</v>
      </c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165"/>
      <c r="AF36" s="162"/>
      <c r="AG36" s="165"/>
      <c r="AH36" s="165"/>
    </row>
    <row r="37" spans="1:34" ht="20.100000000000001" customHeight="1">
      <c r="A37" s="162"/>
      <c r="B37" s="162"/>
      <c r="C37" s="162"/>
      <c r="D37" s="162"/>
      <c r="E37" s="164"/>
      <c r="F37" s="166"/>
      <c r="G37" s="164"/>
      <c r="H37" s="166"/>
      <c r="I37" s="166"/>
      <c r="J37" s="166"/>
      <c r="K37" s="166"/>
      <c r="L37" s="166"/>
      <c r="M37" s="166"/>
      <c r="N37" s="212" t="s">
        <v>26</v>
      </c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166"/>
      <c r="Z37" s="166"/>
      <c r="AA37" s="166"/>
      <c r="AB37" s="166"/>
      <c r="AC37" s="166"/>
      <c r="AD37" s="166"/>
      <c r="AE37" s="165"/>
      <c r="AF37" s="162"/>
      <c r="AG37" s="165"/>
      <c r="AH37" s="165"/>
    </row>
    <row r="38" spans="1:34" ht="20.100000000000001" customHeight="1">
      <c r="A38" s="162"/>
      <c r="B38" s="162"/>
      <c r="C38" s="162"/>
      <c r="D38" s="162"/>
      <c r="E38" s="164"/>
      <c r="F38" s="166"/>
      <c r="G38" s="164"/>
      <c r="H38" s="166"/>
      <c r="I38" s="166"/>
      <c r="J38" s="211" t="s">
        <v>23</v>
      </c>
      <c r="K38" s="211"/>
      <c r="L38" s="211"/>
      <c r="M38" s="166"/>
      <c r="N38" s="211" t="s">
        <v>95</v>
      </c>
      <c r="O38" s="211"/>
      <c r="P38" s="211"/>
      <c r="Q38" s="211"/>
      <c r="R38" s="211"/>
      <c r="S38" s="166"/>
      <c r="T38" s="166"/>
      <c r="U38" s="166"/>
      <c r="V38" s="166"/>
      <c r="W38" s="166"/>
      <c r="X38" s="166"/>
      <c r="Y38" s="166"/>
      <c r="Z38" s="166"/>
      <c r="AA38" s="166"/>
      <c r="AC38" s="166"/>
      <c r="AD38" s="166"/>
      <c r="AE38" s="165"/>
      <c r="AG38" s="165"/>
      <c r="AH38" s="165"/>
    </row>
    <row r="39" spans="1:34" ht="20.100000000000001" customHeight="1">
      <c r="A39" s="162"/>
      <c r="B39" s="162"/>
      <c r="C39" s="162"/>
      <c r="D39" s="162"/>
      <c r="E39" s="164"/>
      <c r="F39" s="166"/>
      <c r="G39" s="164"/>
      <c r="H39" s="166"/>
      <c r="I39" s="166"/>
      <c r="J39" s="166"/>
      <c r="K39" s="166"/>
      <c r="L39" s="166"/>
      <c r="M39" s="166"/>
      <c r="N39" s="166"/>
      <c r="O39" s="166"/>
      <c r="P39" s="166" t="s">
        <v>196</v>
      </c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C39" s="166"/>
      <c r="AD39" s="166"/>
      <c r="AE39" s="165"/>
      <c r="AF39" s="162" t="s">
        <v>50</v>
      </c>
      <c r="AG39" s="165"/>
      <c r="AH39" s="165"/>
    </row>
    <row r="40" spans="1:34" ht="20.100000000000001" customHeight="1">
      <c r="A40" s="162"/>
      <c r="B40" s="162"/>
      <c r="C40" s="162"/>
      <c r="D40" s="162"/>
      <c r="E40" s="164"/>
      <c r="F40" s="166"/>
      <c r="G40" s="164"/>
      <c r="H40" s="166"/>
      <c r="I40" s="166"/>
      <c r="J40" s="166"/>
      <c r="K40" s="166"/>
      <c r="L40" s="166"/>
      <c r="M40" s="166"/>
      <c r="N40" s="166" t="s">
        <v>133</v>
      </c>
      <c r="O40" s="166"/>
      <c r="P40" s="166" t="s">
        <v>198</v>
      </c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2" t="s">
        <v>114</v>
      </c>
      <c r="AC40" s="166"/>
      <c r="AD40" s="166"/>
      <c r="AE40" s="165"/>
      <c r="AF40" s="162" t="s">
        <v>53</v>
      </c>
      <c r="AG40" s="165"/>
      <c r="AH40" s="165"/>
    </row>
    <row r="41" spans="1:34" s="162" customFormat="1" ht="20.100000000000001" customHeight="1">
      <c r="E41" s="166"/>
      <c r="F41" s="166" t="s">
        <v>22</v>
      </c>
      <c r="G41" s="167"/>
      <c r="J41" s="162" t="s">
        <v>59</v>
      </c>
      <c r="M41" s="166"/>
      <c r="N41" s="166" t="s">
        <v>134</v>
      </c>
      <c r="O41" s="166"/>
      <c r="P41" s="162" t="s">
        <v>199</v>
      </c>
      <c r="Q41" s="166"/>
      <c r="R41" s="162" t="s">
        <v>51</v>
      </c>
      <c r="S41" s="166"/>
      <c r="T41" s="166" t="s">
        <v>51</v>
      </c>
      <c r="U41" s="166"/>
      <c r="V41" s="168" t="s">
        <v>68</v>
      </c>
      <c r="W41" s="166"/>
      <c r="X41" s="162" t="s">
        <v>52</v>
      </c>
      <c r="Y41" s="166"/>
      <c r="Z41" s="162" t="s">
        <v>89</v>
      </c>
      <c r="AB41" s="162" t="s">
        <v>117</v>
      </c>
      <c r="AC41" s="166"/>
      <c r="AD41" s="162" t="s">
        <v>52</v>
      </c>
      <c r="AE41" s="166"/>
      <c r="AF41" s="162" t="s">
        <v>57</v>
      </c>
      <c r="AG41" s="166"/>
      <c r="AH41" s="162" t="s">
        <v>52</v>
      </c>
    </row>
    <row r="42" spans="1:34" s="162" customFormat="1" ht="20.100000000000001" customHeight="1">
      <c r="E42" s="167"/>
      <c r="F42" s="166" t="s">
        <v>149</v>
      </c>
      <c r="G42" s="167" t="s">
        <v>22</v>
      </c>
      <c r="H42" s="169" t="s">
        <v>146</v>
      </c>
      <c r="J42" s="170" t="s">
        <v>107</v>
      </c>
      <c r="M42" s="166"/>
      <c r="N42" s="162" t="s">
        <v>135</v>
      </c>
      <c r="O42" s="166"/>
      <c r="P42" s="162" t="s">
        <v>201</v>
      </c>
      <c r="Q42" s="166"/>
      <c r="R42" s="162" t="s">
        <v>54</v>
      </c>
      <c r="S42" s="166"/>
      <c r="T42" s="166" t="s">
        <v>54</v>
      </c>
      <c r="U42" s="166"/>
      <c r="V42" s="168" t="s">
        <v>55</v>
      </c>
      <c r="W42" s="166"/>
      <c r="X42" s="162" t="s">
        <v>56</v>
      </c>
      <c r="Y42" s="166"/>
      <c r="Z42" s="162" t="s">
        <v>88</v>
      </c>
      <c r="AB42" s="162" t="s">
        <v>116</v>
      </c>
      <c r="AC42" s="166"/>
      <c r="AD42" s="162" t="s">
        <v>21</v>
      </c>
      <c r="AE42" s="166"/>
      <c r="AF42" s="162" t="s">
        <v>62</v>
      </c>
      <c r="AG42" s="166"/>
      <c r="AH42" s="162" t="s">
        <v>58</v>
      </c>
    </row>
    <row r="43" spans="1:34" s="162" customFormat="1" ht="20.100000000000001" customHeight="1">
      <c r="D43" s="202" t="s">
        <v>3</v>
      </c>
      <c r="E43" s="166"/>
      <c r="F43" s="205" t="s">
        <v>148</v>
      </c>
      <c r="G43" s="166"/>
      <c r="H43" s="172" t="s">
        <v>147</v>
      </c>
      <c r="J43" s="205" t="s">
        <v>108</v>
      </c>
      <c r="L43" s="205" t="s">
        <v>60</v>
      </c>
      <c r="N43" s="205" t="s">
        <v>136</v>
      </c>
      <c r="P43" s="205" t="s">
        <v>200</v>
      </c>
      <c r="R43" s="205" t="s">
        <v>4</v>
      </c>
      <c r="S43" s="166"/>
      <c r="T43" s="166" t="s">
        <v>4</v>
      </c>
      <c r="U43" s="166"/>
      <c r="V43" s="168" t="s">
        <v>69</v>
      </c>
      <c r="W43" s="166"/>
      <c r="X43" s="205" t="s">
        <v>61</v>
      </c>
      <c r="Z43" s="205" t="s">
        <v>87</v>
      </c>
      <c r="AA43" s="166"/>
      <c r="AB43" s="205" t="s">
        <v>113</v>
      </c>
      <c r="AD43" s="205" t="s">
        <v>66</v>
      </c>
      <c r="AF43" s="205" t="s">
        <v>67</v>
      </c>
      <c r="AH43" s="205" t="s">
        <v>63</v>
      </c>
    </row>
    <row r="44" spans="1:34" ht="20.100000000000001" customHeight="1">
      <c r="A44" s="188" t="s">
        <v>245</v>
      </c>
      <c r="B44" s="174"/>
      <c r="C44" s="174"/>
      <c r="D44" s="174"/>
      <c r="E44" s="175"/>
      <c r="F44" s="176">
        <v>1027904</v>
      </c>
      <c r="G44" s="175"/>
      <c r="H44" s="176">
        <v>100000</v>
      </c>
      <c r="I44" s="176"/>
      <c r="J44" s="176">
        <v>95286</v>
      </c>
      <c r="K44" s="176"/>
      <c r="L44" s="176">
        <v>282466</v>
      </c>
      <c r="M44" s="176"/>
      <c r="N44" s="176">
        <v>-2230</v>
      </c>
      <c r="O44" s="177"/>
      <c r="P44" s="176">
        <v>0</v>
      </c>
      <c r="Q44" s="177"/>
      <c r="R44" s="176">
        <v>471826</v>
      </c>
      <c r="S44" s="177"/>
      <c r="T44" s="177"/>
      <c r="U44" s="177"/>
      <c r="V44" s="177"/>
      <c r="W44" s="177"/>
      <c r="X44" s="178">
        <f>SUM(N44:W44)</f>
        <v>469596</v>
      </c>
      <c r="Y44" s="176"/>
      <c r="Z44" s="176">
        <v>21431</v>
      </c>
      <c r="AA44" s="176"/>
      <c r="AB44" s="176">
        <v>68924</v>
      </c>
      <c r="AC44" s="176"/>
      <c r="AD44" s="177">
        <f>SUM(F44:AB44)-X44</f>
        <v>2065607</v>
      </c>
      <c r="AE44" s="178"/>
      <c r="AF44" s="178">
        <v>21170</v>
      </c>
      <c r="AG44" s="176"/>
      <c r="AH44" s="176">
        <f t="shared" ref="AH44:AH50" si="8">SUM(AD44:AG44)</f>
        <v>2086777</v>
      </c>
    </row>
    <row r="45" spans="1:34" ht="20.100000000000001" customHeight="1">
      <c r="A45" s="190" t="s">
        <v>212</v>
      </c>
      <c r="B45" s="174"/>
      <c r="C45" s="174"/>
      <c r="D45" s="201">
        <v>2.2000000000000002</v>
      </c>
      <c r="E45" s="175"/>
      <c r="F45" s="185">
        <v>0</v>
      </c>
      <c r="G45" s="182"/>
      <c r="H45" s="185">
        <v>0</v>
      </c>
      <c r="I45" s="183"/>
      <c r="J45" s="185">
        <v>0</v>
      </c>
      <c r="K45" s="183"/>
      <c r="L45" s="185">
        <v>0</v>
      </c>
      <c r="M45" s="183"/>
      <c r="N45" s="185">
        <v>0</v>
      </c>
      <c r="O45" s="183"/>
      <c r="P45" s="185">
        <v>11738</v>
      </c>
      <c r="Q45" s="183"/>
      <c r="R45" s="185">
        <v>0</v>
      </c>
      <c r="S45" s="183"/>
      <c r="T45" s="183"/>
      <c r="U45" s="183"/>
      <c r="V45" s="183"/>
      <c r="W45" s="183"/>
      <c r="X45" s="185">
        <f>SUM(N45:W45)</f>
        <v>11738</v>
      </c>
      <c r="Y45" s="183"/>
      <c r="Z45" s="185">
        <v>0</v>
      </c>
      <c r="AA45" s="184"/>
      <c r="AB45" s="185">
        <v>0</v>
      </c>
      <c r="AC45" s="180"/>
      <c r="AD45" s="185">
        <f>SUM(F45:AB45)-X45</f>
        <v>11738</v>
      </c>
      <c r="AE45" s="180"/>
      <c r="AF45" s="185">
        <v>0</v>
      </c>
      <c r="AG45" s="180"/>
      <c r="AH45" s="185">
        <f t="shared" si="8"/>
        <v>11738</v>
      </c>
    </row>
    <row r="46" spans="1:34" ht="20.100000000000001" customHeight="1">
      <c r="A46" s="188" t="s">
        <v>174</v>
      </c>
      <c r="B46" s="174"/>
      <c r="C46" s="174"/>
      <c r="D46" s="174"/>
      <c r="E46" s="175"/>
      <c r="F46" s="176">
        <f>SUM(F44:F45)</f>
        <v>1027904</v>
      </c>
      <c r="G46" s="175"/>
      <c r="H46" s="176">
        <f>SUM(H44:H45)</f>
        <v>100000</v>
      </c>
      <c r="I46" s="176"/>
      <c r="J46" s="176">
        <f>SUM(J44:J45)</f>
        <v>95286</v>
      </c>
      <c r="K46" s="176"/>
      <c r="L46" s="176">
        <f>SUM(L44:L45)</f>
        <v>282466</v>
      </c>
      <c r="M46" s="176"/>
      <c r="N46" s="176">
        <f>SUM(N44:N45)</f>
        <v>-2230</v>
      </c>
      <c r="O46" s="177"/>
      <c r="P46" s="176">
        <f>SUM(P44:P45)</f>
        <v>11738</v>
      </c>
      <c r="Q46" s="177"/>
      <c r="R46" s="176">
        <f>SUM(R44:R45)</f>
        <v>471826</v>
      </c>
      <c r="S46" s="177"/>
      <c r="T46" s="177"/>
      <c r="U46" s="177"/>
      <c r="V46" s="177"/>
      <c r="W46" s="177"/>
      <c r="X46" s="176">
        <f>SUM(X44:X45)</f>
        <v>481334</v>
      </c>
      <c r="Y46" s="176"/>
      <c r="Z46" s="176">
        <f>SUM(Z44:Z45)</f>
        <v>21431</v>
      </c>
      <c r="AA46" s="176"/>
      <c r="AB46" s="176">
        <f>SUM(AB44:AB45)</f>
        <v>68924</v>
      </c>
      <c r="AC46" s="176"/>
      <c r="AD46" s="176">
        <f>SUM(AD44:AD45)</f>
        <v>2077345</v>
      </c>
      <c r="AE46" s="178"/>
      <c r="AF46" s="176">
        <f>SUM(AF44:AF45)</f>
        <v>21170</v>
      </c>
      <c r="AG46" s="176"/>
      <c r="AH46" s="176">
        <f>SUM(AH44:AH45)</f>
        <v>2098515</v>
      </c>
    </row>
    <row r="47" spans="1:34" s="180" customFormat="1" ht="20.100000000000001" customHeight="1">
      <c r="A47" s="179" t="s">
        <v>127</v>
      </c>
      <c r="D47" s="181"/>
      <c r="E47" s="182"/>
      <c r="F47" s="183">
        <v>0</v>
      </c>
      <c r="G47" s="182"/>
      <c r="H47" s="183">
        <v>0</v>
      </c>
      <c r="I47" s="183"/>
      <c r="J47" s="183">
        <v>0</v>
      </c>
      <c r="K47" s="183"/>
      <c r="L47" s="178">
        <f>PL!E99</f>
        <v>38949</v>
      </c>
      <c r="M47" s="183"/>
      <c r="N47" s="183">
        <v>0</v>
      </c>
      <c r="O47" s="183"/>
      <c r="P47" s="183">
        <v>0</v>
      </c>
      <c r="Q47" s="183"/>
      <c r="R47" s="183">
        <v>0</v>
      </c>
      <c r="S47" s="183"/>
      <c r="T47" s="183"/>
      <c r="U47" s="183"/>
      <c r="V47" s="183"/>
      <c r="W47" s="183"/>
      <c r="X47" s="183">
        <f t="shared" ref="X47" si="9">SUM(N47:W47)</f>
        <v>0</v>
      </c>
      <c r="Y47" s="183"/>
      <c r="Z47" s="183">
        <v>0</v>
      </c>
      <c r="AA47" s="186"/>
      <c r="AB47" s="183">
        <v>0</v>
      </c>
      <c r="AC47" s="187"/>
      <c r="AD47" s="183">
        <f>SUM(F47:AB47)-X47</f>
        <v>38949</v>
      </c>
      <c r="AE47" s="183"/>
      <c r="AF47" s="183">
        <v>-57</v>
      </c>
      <c r="AG47" s="183"/>
      <c r="AH47" s="183">
        <f t="shared" si="8"/>
        <v>38892</v>
      </c>
    </row>
    <row r="48" spans="1:34" s="180" customFormat="1" ht="20.100000000000001" customHeight="1">
      <c r="A48" s="179" t="s">
        <v>90</v>
      </c>
      <c r="D48" s="181"/>
      <c r="E48" s="182"/>
      <c r="F48" s="185">
        <v>0</v>
      </c>
      <c r="G48" s="182"/>
      <c r="H48" s="185">
        <v>0</v>
      </c>
      <c r="I48" s="183"/>
      <c r="J48" s="185">
        <v>0</v>
      </c>
      <c r="K48" s="183"/>
      <c r="L48" s="185">
        <v>0</v>
      </c>
      <c r="M48" s="183"/>
      <c r="N48" s="191">
        <f>PL!E133</f>
        <v>968</v>
      </c>
      <c r="O48" s="183"/>
      <c r="P48" s="191">
        <v>0</v>
      </c>
      <c r="Q48" s="183"/>
      <c r="R48" s="185">
        <v>0</v>
      </c>
      <c r="S48" s="183"/>
      <c r="T48" s="183"/>
      <c r="U48" s="183"/>
      <c r="V48" s="183"/>
      <c r="W48" s="183"/>
      <c r="X48" s="185">
        <f>SUM(N48:W48)</f>
        <v>968</v>
      </c>
      <c r="Y48" s="183"/>
      <c r="Z48" s="185">
        <v>0</v>
      </c>
      <c r="AA48" s="186"/>
      <c r="AB48" s="185">
        <v>0</v>
      </c>
      <c r="AC48" s="187"/>
      <c r="AD48" s="185">
        <f>SUM(F48:AB48)-X48</f>
        <v>968</v>
      </c>
      <c r="AE48" s="187"/>
      <c r="AF48" s="185">
        <v>0</v>
      </c>
      <c r="AG48" s="187"/>
      <c r="AH48" s="185">
        <f t="shared" si="8"/>
        <v>968</v>
      </c>
    </row>
    <row r="49" spans="1:34" s="180" customFormat="1" ht="20.100000000000001" customHeight="1">
      <c r="A49" s="179" t="s">
        <v>86</v>
      </c>
      <c r="D49" s="181"/>
      <c r="E49" s="182"/>
      <c r="F49" s="183">
        <f>SUM(F47:F48)</f>
        <v>0</v>
      </c>
      <c r="G49" s="182"/>
      <c r="H49" s="183">
        <f>SUM(H47:H48)</f>
        <v>0</v>
      </c>
      <c r="I49" s="183"/>
      <c r="J49" s="183">
        <f>SUM(J47:J48)</f>
        <v>0</v>
      </c>
      <c r="K49" s="183"/>
      <c r="L49" s="183">
        <f>SUM(L47:L48)</f>
        <v>38949</v>
      </c>
      <c r="M49" s="183"/>
      <c r="N49" s="183">
        <f>SUM(N47:N48)</f>
        <v>968</v>
      </c>
      <c r="O49" s="183"/>
      <c r="P49" s="183">
        <f>SUM(P47:P48)</f>
        <v>0</v>
      </c>
      <c r="Q49" s="183"/>
      <c r="R49" s="183">
        <f>SUM(R47:R48)</f>
        <v>0</v>
      </c>
      <c r="S49" s="183"/>
      <c r="T49" s="183">
        <f>SUM(T47:T48)</f>
        <v>0</v>
      </c>
      <c r="U49" s="183"/>
      <c r="V49" s="183">
        <f>SUM(V47:V48)</f>
        <v>0</v>
      </c>
      <c r="W49" s="183"/>
      <c r="X49" s="183">
        <f>SUM(N49:W49)</f>
        <v>968</v>
      </c>
      <c r="Y49" s="183"/>
      <c r="Z49" s="183">
        <f>SUM(Z47:Z48)</f>
        <v>0</v>
      </c>
      <c r="AA49" s="186"/>
      <c r="AB49" s="183">
        <f>SUM(AB47:AB48)</f>
        <v>0</v>
      </c>
      <c r="AC49" s="187"/>
      <c r="AD49" s="183">
        <f>SUM(AD47:AD48)</f>
        <v>39917</v>
      </c>
      <c r="AE49" s="187"/>
      <c r="AF49" s="183">
        <f>SUM(AF47:AF48)</f>
        <v>-57</v>
      </c>
      <c r="AG49" s="187"/>
      <c r="AH49" s="183">
        <f>SUM(AH47:AH48)</f>
        <v>39860</v>
      </c>
    </row>
    <row r="50" spans="1:34" s="180" customFormat="1" ht="20.100000000000001" customHeight="1">
      <c r="A50" s="179" t="s">
        <v>234</v>
      </c>
      <c r="D50" s="201">
        <v>21</v>
      </c>
      <c r="E50" s="182"/>
      <c r="F50" s="183"/>
      <c r="G50" s="182"/>
      <c r="H50" s="183"/>
      <c r="I50" s="183"/>
      <c r="J50" s="183"/>
      <c r="K50" s="183"/>
      <c r="L50" s="183">
        <v>-41115</v>
      </c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>
        <f>SUM(N50:W50)</f>
        <v>0</v>
      </c>
      <c r="Y50" s="183"/>
      <c r="Z50" s="183"/>
      <c r="AA50" s="186"/>
      <c r="AB50" s="183"/>
      <c r="AC50" s="187"/>
      <c r="AD50" s="183">
        <f>SUM(F50:AB50)-X50</f>
        <v>-41115</v>
      </c>
      <c r="AE50" s="187"/>
      <c r="AF50" s="183"/>
      <c r="AG50" s="187"/>
      <c r="AH50" s="183">
        <f t="shared" si="8"/>
        <v>-41115</v>
      </c>
    </row>
    <row r="51" spans="1:34" ht="20.100000000000001" customHeight="1">
      <c r="A51" s="179" t="s">
        <v>64</v>
      </c>
      <c r="B51" s="174"/>
      <c r="C51" s="174"/>
      <c r="D51" s="174"/>
      <c r="E51" s="175"/>
      <c r="F51" s="183">
        <v>0</v>
      </c>
      <c r="G51" s="182"/>
      <c r="H51" s="183">
        <v>0</v>
      </c>
      <c r="I51" s="183"/>
      <c r="J51" s="183">
        <v>0</v>
      </c>
      <c r="K51" s="183"/>
      <c r="L51" s="178">
        <v>1049</v>
      </c>
      <c r="M51" s="183"/>
      <c r="N51" s="183">
        <v>0</v>
      </c>
      <c r="O51" s="183"/>
      <c r="P51" s="183">
        <v>0</v>
      </c>
      <c r="Q51" s="183"/>
      <c r="R51" s="183">
        <v>-1049</v>
      </c>
      <c r="S51" s="183"/>
      <c r="T51" s="183"/>
      <c r="U51" s="183"/>
      <c r="V51" s="183"/>
      <c r="W51" s="183"/>
      <c r="X51" s="183">
        <f>SUM(N51:W51)</f>
        <v>-1049</v>
      </c>
      <c r="Y51" s="183"/>
      <c r="Z51" s="183">
        <v>0</v>
      </c>
      <c r="AA51" s="186"/>
      <c r="AB51" s="183">
        <v>0</v>
      </c>
      <c r="AC51" s="187"/>
      <c r="AD51" s="183">
        <f>SUM(F51:AB51)-X51</f>
        <v>0</v>
      </c>
      <c r="AE51" s="183"/>
      <c r="AF51" s="183">
        <v>0</v>
      </c>
      <c r="AG51" s="183"/>
      <c r="AH51" s="183">
        <f>SUM(AD51:AG51)</f>
        <v>0</v>
      </c>
    </row>
    <row r="52" spans="1:34" ht="20.100000000000001" customHeight="1" thickBot="1">
      <c r="A52" s="188" t="s">
        <v>226</v>
      </c>
      <c r="E52" s="166"/>
      <c r="F52" s="192">
        <f>SUM(F49:F51)+F46</f>
        <v>1027904</v>
      </c>
      <c r="G52" s="166"/>
      <c r="H52" s="192">
        <f>SUM(H49:H51)+H46</f>
        <v>100000</v>
      </c>
      <c r="I52" s="177"/>
      <c r="J52" s="192">
        <f>SUM(J49:J51)+J46</f>
        <v>95286</v>
      </c>
      <c r="K52" s="177"/>
      <c r="L52" s="192">
        <f>SUM(L49:L51)+L46</f>
        <v>281349</v>
      </c>
      <c r="M52" s="176"/>
      <c r="N52" s="192">
        <f>SUM(N49:N51)+N46</f>
        <v>-1262</v>
      </c>
      <c r="O52" s="177"/>
      <c r="P52" s="192">
        <f>SUM(P49:P51)+P46</f>
        <v>11738</v>
      </c>
      <c r="Q52" s="177"/>
      <c r="R52" s="192">
        <f>SUM(R49:R51)+R46</f>
        <v>470777</v>
      </c>
      <c r="S52" s="177"/>
      <c r="T52" s="177"/>
      <c r="U52" s="177"/>
      <c r="V52" s="177"/>
      <c r="W52" s="193">
        <f>SUM(W49:W51)+W44</f>
        <v>0</v>
      </c>
      <c r="X52" s="192">
        <f>SUM(X49:X51)+X46</f>
        <v>481253</v>
      </c>
      <c r="Y52" s="176"/>
      <c r="Z52" s="192">
        <f>SUM(Z49:Z51)+Z46</f>
        <v>21431</v>
      </c>
      <c r="AA52" s="177"/>
      <c r="AB52" s="192">
        <f>SUM(AB49:AB51)+AB46</f>
        <v>68924</v>
      </c>
      <c r="AC52" s="176"/>
      <c r="AD52" s="192">
        <f>SUM(AD49:AD51)+AD46</f>
        <v>2076147</v>
      </c>
      <c r="AE52" s="176"/>
      <c r="AF52" s="192">
        <f>SUM(AF49:AF51)+AF46</f>
        <v>21113</v>
      </c>
      <c r="AG52" s="176"/>
      <c r="AH52" s="192">
        <f>SUM(AH49:AH51)+AH46</f>
        <v>2097260</v>
      </c>
    </row>
    <row r="53" spans="1:34" ht="20.100000000000001" customHeight="1" thickTop="1">
      <c r="A53" s="188"/>
      <c r="E53" s="166"/>
      <c r="F53" s="166"/>
      <c r="G53" s="166"/>
      <c r="H53" s="166"/>
      <c r="I53" s="166"/>
      <c r="J53" s="166"/>
      <c r="K53" s="166"/>
      <c r="L53" s="166"/>
      <c r="M53" s="162"/>
      <c r="N53" s="162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2"/>
      <c r="Z53" s="166"/>
      <c r="AA53" s="166"/>
      <c r="AB53" s="166"/>
      <c r="AC53" s="162"/>
      <c r="AD53" s="166"/>
      <c r="AE53" s="162"/>
      <c r="AF53" s="166"/>
      <c r="AG53" s="162"/>
      <c r="AH53" s="166"/>
    </row>
    <row r="54" spans="1:34" ht="20.100000000000001" customHeight="1">
      <c r="A54" s="190" t="s">
        <v>12</v>
      </c>
      <c r="O54" s="167"/>
      <c r="P54" s="167"/>
      <c r="Q54" s="167"/>
      <c r="S54" s="167"/>
      <c r="T54" s="167"/>
      <c r="U54" s="167"/>
      <c r="V54" s="167"/>
      <c r="W54" s="167"/>
    </row>
  </sheetData>
  <mergeCells count="10">
    <mergeCell ref="F6:AH6"/>
    <mergeCell ref="F7:AD7"/>
    <mergeCell ref="J9:L9"/>
    <mergeCell ref="N8:X8"/>
    <mergeCell ref="N9:R9"/>
    <mergeCell ref="F35:AH35"/>
    <mergeCell ref="F36:AD36"/>
    <mergeCell ref="N37:X37"/>
    <mergeCell ref="J38:L38"/>
    <mergeCell ref="N38:R3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Height="0" orientation="landscape" r:id="rId1"/>
  <rowBreaks count="1" manualBreakCount="1">
    <brk id="29" max="3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8"/>
  <sheetViews>
    <sheetView showGridLines="0" zoomScaleNormal="100" zoomScaleSheetLayoutView="85" workbookViewId="0">
      <selection activeCell="J5" sqref="J5"/>
    </sheetView>
  </sheetViews>
  <sheetFormatPr defaultColWidth="9.140625" defaultRowHeight="21"/>
  <cols>
    <col min="1" max="1" width="12.85546875" style="4" customWidth="1"/>
    <col min="2" max="2" width="9.85546875" style="4" customWidth="1"/>
    <col min="3" max="3" width="10.28515625" style="4" customWidth="1"/>
    <col min="4" max="4" width="14.28515625" style="4" customWidth="1"/>
    <col min="5" max="5" width="1.140625" style="43" customWidth="1"/>
    <col min="6" max="6" width="14.28515625" style="4" customWidth="1"/>
    <col min="7" max="7" width="1.140625" style="43" customWidth="1"/>
    <col min="8" max="8" width="14.28515625" style="4" customWidth="1"/>
    <col min="9" max="9" width="1.85546875" style="4" customWidth="1"/>
    <col min="10" max="10" width="14.28515625" style="4" customWidth="1"/>
    <col min="11" max="11" width="1.5703125" style="4" customWidth="1"/>
    <col min="12" max="12" width="14.28515625" style="4" customWidth="1"/>
    <col min="13" max="13" width="1.85546875" style="4" customWidth="1"/>
    <col min="14" max="14" width="14.28515625" style="4" customWidth="1"/>
    <col min="15" max="15" width="1.85546875" style="4" customWidth="1"/>
    <col min="16" max="16" width="14.28515625" style="4" customWidth="1"/>
    <col min="17" max="17" width="1.85546875" style="4" customWidth="1"/>
    <col min="18" max="18" width="14.28515625" style="4" customWidth="1"/>
    <col min="19" max="19" width="0.85546875" style="4" customWidth="1"/>
    <col min="20" max="20" width="14.28515625" style="4" customWidth="1"/>
    <col min="21" max="16384" width="9.140625" style="4"/>
  </cols>
  <sheetData>
    <row r="1" spans="1:20">
      <c r="T1" s="17" t="s">
        <v>84</v>
      </c>
    </row>
    <row r="2" spans="1:20">
      <c r="A2" s="15" t="s">
        <v>141</v>
      </c>
      <c r="B2" s="46"/>
      <c r="C2" s="46"/>
      <c r="D2" s="46"/>
      <c r="E2" s="61"/>
      <c r="F2" s="46"/>
      <c r="G2" s="61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T2" s="46"/>
    </row>
    <row r="3" spans="1:20">
      <c r="A3" s="59" t="s">
        <v>244</v>
      </c>
      <c r="B3" s="46"/>
      <c r="C3" s="46"/>
      <c r="D3" s="46"/>
      <c r="E3" s="61"/>
      <c r="F3" s="46"/>
      <c r="G3" s="61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T3" s="46"/>
    </row>
    <row r="4" spans="1:20">
      <c r="A4" s="59" t="s">
        <v>227</v>
      </c>
      <c r="B4" s="46"/>
      <c r="C4" s="46"/>
      <c r="D4" s="46"/>
      <c r="E4" s="61"/>
      <c r="F4" s="46"/>
      <c r="G4" s="61"/>
      <c r="H4" s="46"/>
      <c r="I4" s="46"/>
      <c r="J4" s="46"/>
      <c r="K4" s="46"/>
      <c r="L4" s="12"/>
      <c r="M4" s="46"/>
      <c r="N4" s="46"/>
      <c r="O4" s="46"/>
      <c r="P4" s="46"/>
      <c r="Q4" s="46"/>
      <c r="R4" s="46"/>
      <c r="T4" s="46"/>
    </row>
    <row r="5" spans="1:20">
      <c r="B5" s="62"/>
      <c r="C5" s="62"/>
      <c r="D5" s="62"/>
      <c r="E5" s="63"/>
      <c r="F5" s="62"/>
      <c r="G5" s="63"/>
      <c r="H5" s="62"/>
      <c r="I5" s="62"/>
      <c r="J5" s="62"/>
      <c r="K5" s="62"/>
      <c r="L5" s="62"/>
      <c r="M5" s="62"/>
      <c r="N5" s="102"/>
      <c r="O5" s="62"/>
      <c r="P5" s="102"/>
      <c r="Q5" s="62"/>
      <c r="R5" s="102"/>
      <c r="T5" s="60" t="s">
        <v>85</v>
      </c>
    </row>
    <row r="6" spans="1:20">
      <c r="B6" s="62"/>
      <c r="C6" s="62"/>
      <c r="D6" s="62"/>
      <c r="E6" s="63"/>
      <c r="F6" s="216" t="s">
        <v>2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</row>
    <row r="7" spans="1:20">
      <c r="B7" s="62"/>
      <c r="C7" s="62"/>
      <c r="D7" s="62"/>
      <c r="E7" s="63"/>
      <c r="F7" s="62"/>
      <c r="G7" s="63"/>
      <c r="H7" s="62"/>
      <c r="I7" s="62"/>
      <c r="J7" s="62"/>
      <c r="K7" s="62"/>
      <c r="L7" s="62"/>
      <c r="M7" s="63"/>
      <c r="N7" s="213" t="s">
        <v>26</v>
      </c>
      <c r="O7" s="213"/>
      <c r="P7" s="213"/>
      <c r="Q7" s="213"/>
      <c r="R7" s="213"/>
      <c r="T7" s="102"/>
    </row>
    <row r="8" spans="1:20">
      <c r="A8" s="64"/>
      <c r="B8" s="64"/>
      <c r="C8" s="64"/>
      <c r="D8" s="64"/>
      <c r="E8" s="31"/>
      <c r="F8" s="65"/>
      <c r="G8" s="31"/>
      <c r="H8" s="65"/>
      <c r="I8" s="65"/>
      <c r="J8" s="214" t="s">
        <v>23</v>
      </c>
      <c r="K8" s="214"/>
      <c r="L8" s="214"/>
      <c r="M8" s="65"/>
      <c r="N8" s="215" t="s">
        <v>49</v>
      </c>
      <c r="O8" s="215"/>
      <c r="P8" s="215"/>
      <c r="Q8" s="65"/>
      <c r="R8" s="66"/>
      <c r="T8" s="66"/>
    </row>
    <row r="9" spans="1:20">
      <c r="A9" s="64"/>
      <c r="B9" s="64"/>
      <c r="C9" s="64"/>
      <c r="D9" s="64"/>
      <c r="E9" s="31"/>
      <c r="F9" s="65"/>
      <c r="G9" s="31"/>
      <c r="H9" s="65"/>
      <c r="I9" s="65"/>
      <c r="J9" s="65"/>
      <c r="K9" s="65"/>
      <c r="L9" s="65"/>
      <c r="M9" s="65"/>
      <c r="N9" s="65" t="s">
        <v>196</v>
      </c>
      <c r="O9" s="65"/>
      <c r="P9" s="65"/>
      <c r="Q9" s="65"/>
      <c r="R9" s="66"/>
      <c r="T9" s="66"/>
    </row>
    <row r="10" spans="1:20" s="64" customFormat="1">
      <c r="E10" s="65"/>
      <c r="F10" s="65"/>
      <c r="G10" s="65"/>
      <c r="H10" s="65"/>
      <c r="I10" s="65"/>
      <c r="J10" s="41" t="s">
        <v>59</v>
      </c>
      <c r="K10" s="41"/>
      <c r="L10" s="41"/>
      <c r="M10" s="65"/>
      <c r="N10" s="65" t="s">
        <v>197</v>
      </c>
      <c r="O10" s="65"/>
      <c r="P10" s="65" t="s">
        <v>51</v>
      </c>
      <c r="Q10" s="65"/>
      <c r="R10" s="64" t="s">
        <v>52</v>
      </c>
    </row>
    <row r="11" spans="1:20" s="64" customFormat="1">
      <c r="F11" s="64" t="s">
        <v>104</v>
      </c>
      <c r="H11" s="130" t="s">
        <v>146</v>
      </c>
      <c r="J11" s="70" t="s">
        <v>107</v>
      </c>
      <c r="K11" s="41"/>
      <c r="L11" s="41"/>
      <c r="M11" s="65"/>
      <c r="N11" s="64" t="s">
        <v>202</v>
      </c>
      <c r="O11" s="65"/>
      <c r="P11" s="64" t="s">
        <v>54</v>
      </c>
      <c r="Q11" s="65"/>
      <c r="R11" s="64" t="s">
        <v>56</v>
      </c>
      <c r="T11" s="65" t="s">
        <v>52</v>
      </c>
    </row>
    <row r="12" spans="1:20" s="64" customFormat="1">
      <c r="D12" s="200" t="s">
        <v>3</v>
      </c>
      <c r="E12" s="65"/>
      <c r="F12" s="114" t="s">
        <v>103</v>
      </c>
      <c r="G12" s="65"/>
      <c r="H12" s="131" t="s">
        <v>147</v>
      </c>
      <c r="J12" s="113" t="s">
        <v>108</v>
      </c>
      <c r="K12" s="41"/>
      <c r="L12" s="113" t="s">
        <v>60</v>
      </c>
      <c r="N12" s="114" t="s">
        <v>49</v>
      </c>
      <c r="P12" s="143" t="s">
        <v>4</v>
      </c>
      <c r="R12" s="114" t="s">
        <v>21</v>
      </c>
      <c r="T12" s="114" t="s">
        <v>21</v>
      </c>
    </row>
    <row r="13" spans="1:20">
      <c r="A13" s="2" t="s">
        <v>241</v>
      </c>
      <c r="E13" s="65"/>
      <c r="F13" s="12"/>
      <c r="G13" s="65"/>
      <c r="H13" s="12"/>
      <c r="I13" s="12"/>
      <c r="J13" s="12"/>
      <c r="K13" s="12"/>
      <c r="L13" s="12"/>
      <c r="M13" s="51"/>
      <c r="N13" s="12"/>
      <c r="O13" s="51"/>
      <c r="P13" s="12"/>
      <c r="Q13" s="51"/>
      <c r="R13" s="12"/>
      <c r="S13" s="6"/>
      <c r="T13" s="12"/>
    </row>
    <row r="14" spans="1:20">
      <c r="A14" s="2" t="s">
        <v>242</v>
      </c>
      <c r="E14" s="65"/>
      <c r="F14" s="12">
        <v>1027904</v>
      </c>
      <c r="G14" s="65"/>
      <c r="H14" s="12">
        <v>100000</v>
      </c>
      <c r="I14" s="12"/>
      <c r="J14" s="12">
        <v>89226</v>
      </c>
      <c r="K14" s="12"/>
      <c r="L14" s="12">
        <v>194577</v>
      </c>
      <c r="M14" s="51"/>
      <c r="N14" s="12">
        <v>0</v>
      </c>
      <c r="O14" s="51"/>
      <c r="P14" s="12">
        <v>20321</v>
      </c>
      <c r="Q14" s="51"/>
      <c r="R14" s="12">
        <f>SUM(N14:P14)</f>
        <v>20321</v>
      </c>
      <c r="S14" s="6"/>
      <c r="T14" s="12">
        <f>SUM(F14:S14)-R14</f>
        <v>1432028</v>
      </c>
    </row>
    <row r="15" spans="1:20">
      <c r="A15" s="37" t="s">
        <v>212</v>
      </c>
      <c r="D15" s="95">
        <v>2.1</v>
      </c>
      <c r="E15" s="65"/>
      <c r="F15" s="94">
        <v>0</v>
      </c>
      <c r="G15" s="92"/>
      <c r="H15" s="94">
        <v>0</v>
      </c>
      <c r="I15" s="93"/>
      <c r="J15" s="94">
        <v>0</v>
      </c>
      <c r="K15" s="92"/>
      <c r="L15" s="94">
        <v>103986</v>
      </c>
      <c r="M15" s="92"/>
      <c r="N15" s="94">
        <v>0</v>
      </c>
      <c r="O15" s="92"/>
      <c r="P15" s="94">
        <v>0</v>
      </c>
      <c r="Q15" s="92"/>
      <c r="R15" s="94">
        <f t="shared" ref="R15" si="0">SUM(N15:P15)</f>
        <v>0</v>
      </c>
      <c r="S15" s="96"/>
      <c r="T15" s="53">
        <f>SUM(F15:S15)-R15</f>
        <v>103986</v>
      </c>
    </row>
    <row r="16" spans="1:20">
      <c r="A16" s="2" t="s">
        <v>241</v>
      </c>
      <c r="E16" s="65"/>
    </row>
    <row r="17" spans="1:24">
      <c r="A17" s="2" t="s">
        <v>243</v>
      </c>
      <c r="E17" s="65"/>
      <c r="F17" s="92">
        <f>SUM(F13:F15)</f>
        <v>1027904</v>
      </c>
      <c r="G17" s="92"/>
      <c r="H17" s="92">
        <f>SUM(H13:H15)</f>
        <v>100000</v>
      </c>
      <c r="I17" s="93"/>
      <c r="J17" s="92">
        <f>SUM(J13:J15)</f>
        <v>89226</v>
      </c>
      <c r="K17" s="92"/>
      <c r="L17" s="92">
        <f>SUM(L13:L15)</f>
        <v>298563</v>
      </c>
      <c r="M17" s="92"/>
      <c r="N17" s="92">
        <f>SUM(N13:N15)</f>
        <v>0</v>
      </c>
      <c r="O17" s="92"/>
      <c r="P17" s="92">
        <f>SUM(P13:P15)</f>
        <v>20321</v>
      </c>
      <c r="Q17" s="92"/>
      <c r="R17" s="92">
        <f>SUM(N17:P17)</f>
        <v>20321</v>
      </c>
      <c r="S17" s="96"/>
      <c r="T17" s="92">
        <f>SUM(T13:T15)</f>
        <v>1536014</v>
      </c>
    </row>
    <row r="18" spans="1:24" s="99" customFormat="1">
      <c r="A18" s="8" t="s">
        <v>127</v>
      </c>
      <c r="B18" s="95"/>
      <c r="C18" s="95"/>
      <c r="D18" s="95"/>
      <c r="E18" s="92"/>
      <c r="F18" s="92">
        <v>0</v>
      </c>
      <c r="G18" s="92"/>
      <c r="H18" s="92">
        <v>0</v>
      </c>
      <c r="I18" s="93"/>
      <c r="J18" s="92">
        <v>0</v>
      </c>
      <c r="K18" s="92"/>
      <c r="L18" s="92">
        <f>PL!K99</f>
        <v>21864</v>
      </c>
      <c r="M18" s="92"/>
      <c r="N18" s="92">
        <v>0</v>
      </c>
      <c r="O18" s="92"/>
      <c r="P18" s="92">
        <v>0</v>
      </c>
      <c r="Q18" s="92"/>
      <c r="R18" s="92">
        <f t="shared" ref="R18:R20" si="1">SUM(N18:P18)</f>
        <v>0</v>
      </c>
      <c r="S18" s="96"/>
      <c r="T18" s="12">
        <f>SUM(F18:S18)-R18</f>
        <v>21864</v>
      </c>
      <c r="U18" s="97"/>
      <c r="V18" s="92"/>
      <c r="W18" s="98"/>
      <c r="X18" s="98"/>
    </row>
    <row r="19" spans="1:24" s="99" customFormat="1">
      <c r="A19" s="8" t="s">
        <v>90</v>
      </c>
      <c r="B19" s="95"/>
      <c r="C19" s="95"/>
      <c r="D19" s="95"/>
      <c r="E19" s="92"/>
      <c r="F19" s="94">
        <v>0</v>
      </c>
      <c r="G19" s="92"/>
      <c r="H19" s="94">
        <v>0</v>
      </c>
      <c r="I19" s="93"/>
      <c r="J19" s="94">
        <v>0</v>
      </c>
      <c r="K19" s="92"/>
      <c r="L19" s="94">
        <v>0</v>
      </c>
      <c r="M19" s="92"/>
      <c r="N19" s="94">
        <v>0</v>
      </c>
      <c r="O19" s="92"/>
      <c r="P19" s="94">
        <v>0</v>
      </c>
      <c r="Q19" s="92"/>
      <c r="R19" s="94">
        <f t="shared" si="1"/>
        <v>0</v>
      </c>
      <c r="S19" s="96"/>
      <c r="T19" s="53">
        <f>SUM(F19:S19)-R19</f>
        <v>0</v>
      </c>
      <c r="U19" s="97"/>
      <c r="V19" s="92"/>
      <c r="W19" s="98"/>
      <c r="X19" s="98"/>
    </row>
    <row r="20" spans="1:24" s="99" customFormat="1">
      <c r="A20" s="8" t="s">
        <v>86</v>
      </c>
      <c r="B20" s="95"/>
      <c r="C20" s="95"/>
      <c r="D20" s="95"/>
      <c r="E20" s="92"/>
      <c r="F20" s="92">
        <f>SUM(F18:F19)</f>
        <v>0</v>
      </c>
      <c r="G20" s="92"/>
      <c r="H20" s="92">
        <f>SUM(H18:H19)</f>
        <v>0</v>
      </c>
      <c r="I20" s="93"/>
      <c r="J20" s="92">
        <f>SUM(J18:J19)</f>
        <v>0</v>
      </c>
      <c r="K20" s="92"/>
      <c r="L20" s="92">
        <f>SUM(L18:L19)</f>
        <v>21864</v>
      </c>
      <c r="M20" s="92"/>
      <c r="N20" s="92">
        <f>SUM(N18:N19)</f>
        <v>0</v>
      </c>
      <c r="O20" s="92"/>
      <c r="P20" s="92">
        <f>SUM(P18:P19)</f>
        <v>0</v>
      </c>
      <c r="Q20" s="92"/>
      <c r="R20" s="92">
        <f t="shared" si="1"/>
        <v>0</v>
      </c>
      <c r="S20" s="96"/>
      <c r="T20" s="92">
        <f>SUM(T18:T19)</f>
        <v>21864</v>
      </c>
      <c r="U20" s="97"/>
      <c r="V20" s="92"/>
      <c r="W20" s="98"/>
      <c r="X20" s="98"/>
    </row>
    <row r="21" spans="1:24">
      <c r="A21" s="8" t="s">
        <v>64</v>
      </c>
      <c r="E21" s="65"/>
      <c r="F21" s="6">
        <v>0</v>
      </c>
      <c r="G21" s="65"/>
      <c r="H21" s="6">
        <v>0</v>
      </c>
      <c r="I21" s="6"/>
      <c r="J21" s="6">
        <v>0</v>
      </c>
      <c r="K21" s="6"/>
      <c r="L21" s="29">
        <v>679</v>
      </c>
      <c r="M21" s="6"/>
      <c r="N21" s="6">
        <v>0</v>
      </c>
      <c r="O21" s="29"/>
      <c r="P21" s="6">
        <v>-679</v>
      </c>
      <c r="Q21" s="29"/>
      <c r="R21" s="6">
        <f>SUM(N21:P21)</f>
        <v>-679</v>
      </c>
      <c r="S21" s="6"/>
      <c r="T21" s="12">
        <f>SUM(F21:S21)-R21</f>
        <v>0</v>
      </c>
    </row>
    <row r="22" spans="1:24" ht="21.75" thickBot="1">
      <c r="A22" s="2" t="s">
        <v>225</v>
      </c>
      <c r="E22" s="65"/>
      <c r="F22" s="54">
        <f>SUM(F20:F21,F17)</f>
        <v>1027904</v>
      </c>
      <c r="G22" s="65"/>
      <c r="H22" s="54">
        <f>SUM(H20:H21,H17)</f>
        <v>100000</v>
      </c>
      <c r="I22" s="12"/>
      <c r="J22" s="54">
        <f>SUM(J20:J21,J17)</f>
        <v>89226</v>
      </c>
      <c r="K22" s="12"/>
      <c r="L22" s="54">
        <f>SUM(L20:L21,L17)</f>
        <v>321106</v>
      </c>
      <c r="M22" s="51"/>
      <c r="N22" s="54">
        <f>SUM(N20:N21,N17)</f>
        <v>0</v>
      </c>
      <c r="O22" s="51"/>
      <c r="P22" s="54">
        <f>SUM(P20:P21,P17)</f>
        <v>19642</v>
      </c>
      <c r="Q22" s="51"/>
      <c r="R22" s="54">
        <f>SUM(R20:R21,R17)</f>
        <v>19642</v>
      </c>
      <c r="S22" s="6"/>
      <c r="T22" s="54">
        <f>SUM(T20:T21,T17)</f>
        <v>1557878</v>
      </c>
    </row>
    <row r="23" spans="1:24" ht="18.75" customHeight="1" thickTop="1">
      <c r="A23" s="2"/>
      <c r="E23" s="65"/>
      <c r="F23" s="65"/>
      <c r="G23" s="65"/>
      <c r="H23" s="65"/>
      <c r="I23" s="65"/>
      <c r="J23" s="65"/>
      <c r="K23" s="65"/>
      <c r="L23" s="65"/>
      <c r="M23" s="64"/>
      <c r="N23" s="65"/>
      <c r="O23" s="64"/>
      <c r="P23" s="65"/>
      <c r="Q23" s="64"/>
      <c r="R23" s="65"/>
      <c r="T23" s="65"/>
    </row>
    <row r="24" spans="1:24">
      <c r="A24" s="8" t="s">
        <v>12</v>
      </c>
      <c r="I24" s="67"/>
    </row>
    <row r="25" spans="1:24" ht="15.75" customHeight="1">
      <c r="A25" s="2"/>
      <c r="E25" s="65"/>
      <c r="F25" s="12"/>
      <c r="G25" s="65"/>
      <c r="H25" s="12"/>
      <c r="I25" s="12"/>
      <c r="J25" s="12"/>
      <c r="K25" s="12"/>
      <c r="L25" s="12"/>
      <c r="M25" s="51"/>
      <c r="N25" s="12"/>
      <c r="O25" s="51"/>
      <c r="P25" s="12"/>
      <c r="Q25" s="51"/>
      <c r="R25" s="12"/>
      <c r="S25" s="6"/>
      <c r="T25" s="12"/>
    </row>
    <row r="26" spans="1:24">
      <c r="T26" s="17" t="s">
        <v>84</v>
      </c>
    </row>
    <row r="27" spans="1:24">
      <c r="A27" s="15" t="s">
        <v>141</v>
      </c>
      <c r="B27" s="46"/>
      <c r="C27" s="46"/>
      <c r="D27" s="46"/>
      <c r="E27" s="61"/>
      <c r="F27" s="46"/>
      <c r="G27" s="61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T27" s="46"/>
    </row>
    <row r="28" spans="1:24">
      <c r="A28" s="59" t="s">
        <v>244</v>
      </c>
      <c r="B28" s="46"/>
      <c r="C28" s="46"/>
      <c r="D28" s="46"/>
      <c r="E28" s="61"/>
      <c r="F28" s="46"/>
      <c r="G28" s="61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T28" s="46"/>
    </row>
    <row r="29" spans="1:24">
      <c r="A29" s="59" t="s">
        <v>227</v>
      </c>
      <c r="B29" s="46"/>
      <c r="C29" s="46"/>
      <c r="D29" s="46"/>
      <c r="E29" s="61"/>
      <c r="F29" s="46"/>
      <c r="G29" s="61"/>
      <c r="H29" s="46"/>
      <c r="I29" s="46"/>
      <c r="J29" s="46"/>
      <c r="K29" s="46"/>
      <c r="L29" s="12"/>
      <c r="M29" s="46"/>
      <c r="N29" s="46"/>
      <c r="O29" s="46"/>
      <c r="P29" s="46"/>
      <c r="Q29" s="46"/>
      <c r="R29" s="46"/>
      <c r="T29" s="46"/>
    </row>
    <row r="30" spans="1:24">
      <c r="B30" s="62"/>
      <c r="C30" s="62"/>
      <c r="D30" s="62"/>
      <c r="E30" s="63"/>
      <c r="F30" s="62"/>
      <c r="G30" s="63"/>
      <c r="H30" s="62"/>
      <c r="I30" s="62"/>
      <c r="J30" s="62"/>
      <c r="K30" s="62"/>
      <c r="L30" s="62"/>
      <c r="M30" s="62"/>
      <c r="N30" s="102"/>
      <c r="O30" s="62"/>
      <c r="P30" s="102"/>
      <c r="Q30" s="62"/>
      <c r="R30" s="102"/>
      <c r="T30" s="60" t="s">
        <v>85</v>
      </c>
    </row>
    <row r="31" spans="1:24">
      <c r="B31" s="62"/>
      <c r="C31" s="62"/>
      <c r="D31" s="62"/>
      <c r="E31" s="63"/>
      <c r="F31" s="216" t="s">
        <v>2</v>
      </c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</row>
    <row r="32" spans="1:24">
      <c r="B32" s="62"/>
      <c r="C32" s="62"/>
      <c r="D32" s="62"/>
      <c r="E32" s="63"/>
      <c r="F32" s="62"/>
      <c r="G32" s="63"/>
      <c r="H32" s="62"/>
      <c r="I32" s="62"/>
      <c r="J32" s="62"/>
      <c r="K32" s="62"/>
      <c r="L32" s="62"/>
      <c r="M32" s="63"/>
      <c r="N32" s="213" t="s">
        <v>26</v>
      </c>
      <c r="O32" s="213"/>
      <c r="P32" s="213"/>
      <c r="Q32" s="213"/>
      <c r="R32" s="213"/>
      <c r="T32" s="102"/>
    </row>
    <row r="33" spans="1:24">
      <c r="A33" s="64"/>
      <c r="B33" s="64"/>
      <c r="C33" s="64"/>
      <c r="D33" s="64"/>
      <c r="E33" s="31"/>
      <c r="F33" s="65"/>
      <c r="G33" s="31"/>
      <c r="H33" s="65"/>
      <c r="I33" s="65"/>
      <c r="J33" s="214" t="s">
        <v>23</v>
      </c>
      <c r="K33" s="214"/>
      <c r="L33" s="214"/>
      <c r="M33" s="65"/>
      <c r="N33" s="215" t="s">
        <v>49</v>
      </c>
      <c r="O33" s="215"/>
      <c r="P33" s="215"/>
      <c r="Q33" s="65"/>
      <c r="R33" s="66"/>
      <c r="T33" s="66"/>
    </row>
    <row r="34" spans="1:24">
      <c r="A34" s="64"/>
      <c r="B34" s="64"/>
      <c r="C34" s="64"/>
      <c r="D34" s="64"/>
      <c r="E34" s="31"/>
      <c r="F34" s="65"/>
      <c r="G34" s="31"/>
      <c r="H34" s="65"/>
      <c r="I34" s="65"/>
      <c r="J34" s="65"/>
      <c r="K34" s="65"/>
      <c r="L34" s="65"/>
      <c r="M34" s="65"/>
      <c r="N34" s="65" t="s">
        <v>196</v>
      </c>
      <c r="O34" s="65"/>
      <c r="P34" s="65"/>
      <c r="Q34" s="65"/>
      <c r="R34" s="66"/>
      <c r="T34" s="66"/>
    </row>
    <row r="35" spans="1:24" s="64" customFormat="1">
      <c r="E35" s="65"/>
      <c r="F35" s="65"/>
      <c r="G35" s="65"/>
      <c r="H35" s="65"/>
      <c r="I35" s="65"/>
      <c r="J35" s="41" t="s">
        <v>59</v>
      </c>
      <c r="K35" s="41"/>
      <c r="L35" s="41"/>
      <c r="M35" s="65"/>
      <c r="N35" s="65" t="s">
        <v>197</v>
      </c>
      <c r="O35" s="65"/>
      <c r="P35" s="65" t="s">
        <v>51</v>
      </c>
      <c r="Q35" s="65"/>
      <c r="R35" s="64" t="s">
        <v>52</v>
      </c>
    </row>
    <row r="36" spans="1:24" s="64" customFormat="1">
      <c r="F36" s="64" t="s">
        <v>104</v>
      </c>
      <c r="H36" s="130" t="s">
        <v>146</v>
      </c>
      <c r="J36" s="70" t="s">
        <v>107</v>
      </c>
      <c r="K36" s="41"/>
      <c r="L36" s="41"/>
      <c r="M36" s="65"/>
      <c r="N36" s="64" t="s">
        <v>202</v>
      </c>
      <c r="O36" s="65"/>
      <c r="P36" s="64" t="s">
        <v>54</v>
      </c>
      <c r="Q36" s="65"/>
      <c r="R36" s="64" t="s">
        <v>56</v>
      </c>
      <c r="T36" s="65" t="s">
        <v>52</v>
      </c>
    </row>
    <row r="37" spans="1:24" s="64" customFormat="1">
      <c r="D37" s="200" t="s">
        <v>3</v>
      </c>
      <c r="E37" s="65"/>
      <c r="F37" s="207" t="s">
        <v>103</v>
      </c>
      <c r="G37" s="65"/>
      <c r="H37" s="131" t="s">
        <v>147</v>
      </c>
      <c r="J37" s="206" t="s">
        <v>108</v>
      </c>
      <c r="K37" s="41"/>
      <c r="L37" s="206" t="s">
        <v>60</v>
      </c>
      <c r="N37" s="207" t="s">
        <v>49</v>
      </c>
      <c r="P37" s="207" t="s">
        <v>4</v>
      </c>
      <c r="R37" s="207" t="s">
        <v>21</v>
      </c>
      <c r="T37" s="207" t="s">
        <v>21</v>
      </c>
    </row>
    <row r="38" spans="1:24">
      <c r="A38" s="2" t="s">
        <v>246</v>
      </c>
      <c r="E38" s="65"/>
      <c r="F38" s="12">
        <v>1027904</v>
      </c>
      <c r="G38" s="65"/>
      <c r="H38" s="12">
        <v>100000</v>
      </c>
      <c r="I38" s="12"/>
      <c r="J38" s="12">
        <v>93726</v>
      </c>
      <c r="K38" s="12"/>
      <c r="L38" s="12">
        <v>384129</v>
      </c>
      <c r="M38" s="51"/>
      <c r="N38" s="12">
        <v>0</v>
      </c>
      <c r="O38" s="51"/>
      <c r="P38" s="12">
        <v>471826</v>
      </c>
      <c r="Q38" s="51"/>
      <c r="R38" s="12">
        <f>SUM(N38:P38)</f>
        <v>471826</v>
      </c>
      <c r="S38" s="6"/>
      <c r="T38" s="12">
        <f>SUM(F38:S38)-R38</f>
        <v>2077585</v>
      </c>
    </row>
    <row r="39" spans="1:24">
      <c r="A39" s="37" t="s">
        <v>212</v>
      </c>
      <c r="D39" s="95">
        <v>2.2000000000000002</v>
      </c>
      <c r="E39" s="65"/>
      <c r="F39" s="94">
        <v>0</v>
      </c>
      <c r="G39" s="92"/>
      <c r="H39" s="94">
        <v>0</v>
      </c>
      <c r="I39" s="93"/>
      <c r="J39" s="94">
        <v>0</v>
      </c>
      <c r="K39" s="92"/>
      <c r="L39" s="94">
        <v>0</v>
      </c>
      <c r="M39" s="92"/>
      <c r="N39" s="94">
        <v>11738</v>
      </c>
      <c r="O39" s="92"/>
      <c r="P39" s="94">
        <v>0</v>
      </c>
      <c r="Q39" s="92"/>
      <c r="R39" s="94">
        <f t="shared" ref="R39:R44" si="2">SUM(N39:P39)</f>
        <v>11738</v>
      </c>
      <c r="S39" s="96"/>
      <c r="T39" s="53">
        <f>SUM(F39:S39)-R39</f>
        <v>11738</v>
      </c>
    </row>
    <row r="40" spans="1:24">
      <c r="A40" s="48" t="s">
        <v>174</v>
      </c>
      <c r="E40" s="65"/>
      <c r="F40" s="12">
        <f>SUM(F38:F39)</f>
        <v>1027904</v>
      </c>
      <c r="G40" s="65"/>
      <c r="H40" s="12">
        <f>SUM(H38:H39)</f>
        <v>100000</v>
      </c>
      <c r="I40" s="12"/>
      <c r="J40" s="12">
        <f>SUM(J38:J39)</f>
        <v>93726</v>
      </c>
      <c r="K40" s="12"/>
      <c r="L40" s="12">
        <f>SUM(L38:L39)</f>
        <v>384129</v>
      </c>
      <c r="M40" s="51"/>
      <c r="N40" s="12">
        <f>SUM(N38:N39)</f>
        <v>11738</v>
      </c>
      <c r="O40" s="51"/>
      <c r="P40" s="12">
        <f>SUM(P38:P39)</f>
        <v>471826</v>
      </c>
      <c r="Q40" s="51"/>
      <c r="R40" s="12">
        <f t="shared" si="2"/>
        <v>483564</v>
      </c>
      <c r="S40" s="6"/>
      <c r="T40" s="12">
        <f>SUM(T38:T39)</f>
        <v>2089323</v>
      </c>
    </row>
    <row r="41" spans="1:24" s="99" customFormat="1">
      <c r="A41" s="8" t="s">
        <v>127</v>
      </c>
      <c r="B41" s="95"/>
      <c r="C41" s="95"/>
      <c r="D41" s="95"/>
      <c r="E41" s="92"/>
      <c r="F41" s="92">
        <v>0</v>
      </c>
      <c r="G41" s="92"/>
      <c r="H41" s="92">
        <v>0</v>
      </c>
      <c r="I41" s="93"/>
      <c r="J41" s="92">
        <v>0</v>
      </c>
      <c r="K41" s="92"/>
      <c r="L41" s="92">
        <f>+PL!I138</f>
        <v>45442</v>
      </c>
      <c r="M41" s="92"/>
      <c r="N41" s="92">
        <v>0</v>
      </c>
      <c r="O41" s="92"/>
      <c r="P41" s="92">
        <v>0</v>
      </c>
      <c r="Q41" s="92"/>
      <c r="R41" s="92">
        <f t="shared" si="2"/>
        <v>0</v>
      </c>
      <c r="S41" s="96"/>
      <c r="T41" s="12">
        <f>SUM(F41:S41)-R41</f>
        <v>45442</v>
      </c>
      <c r="U41" s="97"/>
      <c r="V41" s="92"/>
      <c r="W41" s="98"/>
      <c r="X41" s="98"/>
    </row>
    <row r="42" spans="1:24" s="99" customFormat="1">
      <c r="A42" s="8" t="s">
        <v>90</v>
      </c>
      <c r="B42" s="95"/>
      <c r="C42" s="95"/>
      <c r="D42" s="95"/>
      <c r="E42" s="92"/>
      <c r="F42" s="94">
        <v>0</v>
      </c>
      <c r="G42" s="92"/>
      <c r="H42" s="94">
        <v>0</v>
      </c>
      <c r="I42" s="93"/>
      <c r="J42" s="94">
        <v>0</v>
      </c>
      <c r="K42" s="92"/>
      <c r="L42" s="94">
        <v>0</v>
      </c>
      <c r="M42" s="92"/>
      <c r="N42" s="94">
        <v>0</v>
      </c>
      <c r="O42" s="92"/>
      <c r="P42" s="94">
        <v>0</v>
      </c>
      <c r="Q42" s="92"/>
      <c r="R42" s="94">
        <f t="shared" si="2"/>
        <v>0</v>
      </c>
      <c r="S42" s="96"/>
      <c r="T42" s="53">
        <f>SUM(F42:S42)-R42</f>
        <v>0</v>
      </c>
      <c r="U42" s="97"/>
      <c r="V42" s="92"/>
      <c r="W42" s="98"/>
      <c r="X42" s="98"/>
    </row>
    <row r="43" spans="1:24" s="99" customFormat="1">
      <c r="A43" s="8" t="s">
        <v>86</v>
      </c>
      <c r="B43" s="95"/>
      <c r="C43" s="95"/>
      <c r="D43" s="95"/>
      <c r="E43" s="92"/>
      <c r="F43" s="92">
        <f>SUM(F41:F42)</f>
        <v>0</v>
      </c>
      <c r="G43" s="92"/>
      <c r="H43" s="92">
        <f>SUM(H41:H42)</f>
        <v>0</v>
      </c>
      <c r="I43" s="93"/>
      <c r="J43" s="92">
        <f>SUM(J41:J42)</f>
        <v>0</v>
      </c>
      <c r="K43" s="92"/>
      <c r="L43" s="92">
        <f>SUM(L41:L42)</f>
        <v>45442</v>
      </c>
      <c r="M43" s="92"/>
      <c r="N43" s="92">
        <f>SUM(N41:N42)</f>
        <v>0</v>
      </c>
      <c r="O43" s="92"/>
      <c r="P43" s="92">
        <f>SUM(P41:P42)</f>
        <v>0</v>
      </c>
      <c r="Q43" s="92"/>
      <c r="R43" s="92">
        <f>SUM(N43:P43)</f>
        <v>0</v>
      </c>
      <c r="S43" s="96"/>
      <c r="T43" s="92">
        <f>SUM(T41:T42)</f>
        <v>45442</v>
      </c>
      <c r="U43" s="97"/>
      <c r="V43" s="92"/>
      <c r="W43" s="98"/>
      <c r="X43" s="98"/>
    </row>
    <row r="44" spans="1:24" s="99" customFormat="1">
      <c r="A44" s="8" t="s">
        <v>234</v>
      </c>
      <c r="B44" s="95"/>
      <c r="C44" s="95"/>
      <c r="D44" s="95">
        <v>21</v>
      </c>
      <c r="E44" s="92"/>
      <c r="F44" s="92"/>
      <c r="G44" s="92"/>
      <c r="H44" s="92"/>
      <c r="I44" s="93"/>
      <c r="J44" s="92"/>
      <c r="K44" s="92"/>
      <c r="L44" s="92">
        <v>-41115</v>
      </c>
      <c r="M44" s="92"/>
      <c r="N44" s="92"/>
      <c r="O44" s="92"/>
      <c r="P44" s="92"/>
      <c r="Q44" s="92"/>
      <c r="R44" s="92">
        <f t="shared" si="2"/>
        <v>0</v>
      </c>
      <c r="S44" s="96"/>
      <c r="T44" s="92">
        <f>SUM(F44:S44)-R44</f>
        <v>-41115</v>
      </c>
      <c r="U44" s="97"/>
      <c r="V44" s="92"/>
      <c r="W44" s="98"/>
      <c r="X44" s="98"/>
    </row>
    <row r="45" spans="1:24">
      <c r="A45" s="8" t="s">
        <v>64</v>
      </c>
      <c r="E45" s="65"/>
      <c r="F45" s="6">
        <v>0</v>
      </c>
      <c r="G45" s="65"/>
      <c r="H45" s="6">
        <v>0</v>
      </c>
      <c r="I45" s="6"/>
      <c r="J45" s="6">
        <v>0</v>
      </c>
      <c r="K45" s="6"/>
      <c r="L45" s="29">
        <v>1049</v>
      </c>
      <c r="M45" s="6"/>
      <c r="N45" s="6">
        <v>0</v>
      </c>
      <c r="O45" s="29"/>
      <c r="P45" s="6">
        <v>-1049</v>
      </c>
      <c r="Q45" s="29"/>
      <c r="R45" s="94">
        <f>SUM(N45:P45)</f>
        <v>-1049</v>
      </c>
      <c r="S45" s="6"/>
      <c r="T45" s="12">
        <f>SUM(F45:S45)-R45</f>
        <v>0</v>
      </c>
    </row>
    <row r="46" spans="1:24" ht="21.75" thickBot="1">
      <c r="A46" s="2" t="s">
        <v>226</v>
      </c>
      <c r="E46" s="65"/>
      <c r="F46" s="54">
        <f>SUM(F43:F45)+F40</f>
        <v>1027904</v>
      </c>
      <c r="G46" s="65"/>
      <c r="H46" s="54">
        <f>SUM(H43:H45)+H40</f>
        <v>100000</v>
      </c>
      <c r="I46" s="12"/>
      <c r="J46" s="54">
        <f>SUM(J43:J45)+J40</f>
        <v>93726</v>
      </c>
      <c r="K46" s="12"/>
      <c r="L46" s="54">
        <f>SUM(L43:L45)+L40</f>
        <v>389505</v>
      </c>
      <c r="M46" s="51"/>
      <c r="N46" s="54">
        <f>SUM(N43:N45)+N40</f>
        <v>11738</v>
      </c>
      <c r="O46" s="51"/>
      <c r="P46" s="54">
        <f>SUM(P43:P45)+P40</f>
        <v>470777</v>
      </c>
      <c r="Q46" s="51"/>
      <c r="R46" s="54">
        <f>SUM(R43:R45)+R40</f>
        <v>482515</v>
      </c>
      <c r="S46" s="6"/>
      <c r="T46" s="54">
        <f>SUM(T43:T45)+T40</f>
        <v>2093650</v>
      </c>
    </row>
    <row r="47" spans="1:24" ht="18.75" customHeight="1" thickTop="1">
      <c r="A47" s="2"/>
      <c r="E47" s="65"/>
      <c r="F47" s="65"/>
      <c r="G47" s="65"/>
      <c r="H47" s="65"/>
      <c r="I47" s="65"/>
      <c r="J47" s="65"/>
      <c r="K47" s="65"/>
      <c r="L47" s="65"/>
      <c r="M47" s="64"/>
      <c r="N47" s="65"/>
      <c r="O47" s="64"/>
      <c r="P47" s="65"/>
      <c r="Q47" s="64"/>
      <c r="R47" s="65"/>
      <c r="T47" s="65"/>
    </row>
    <row r="48" spans="1:24">
      <c r="A48" s="8" t="s">
        <v>12</v>
      </c>
      <c r="I48" s="67"/>
    </row>
  </sheetData>
  <mergeCells count="8">
    <mergeCell ref="N32:R32"/>
    <mergeCell ref="J33:L33"/>
    <mergeCell ref="N33:P33"/>
    <mergeCell ref="F6:T6"/>
    <mergeCell ref="N7:R7"/>
    <mergeCell ref="J8:L8"/>
    <mergeCell ref="N8:P8"/>
    <mergeCell ref="F31:T31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7" fitToHeight="0" orientation="landscape" r:id="rId1"/>
  <rowBreaks count="1" manualBreakCount="1">
    <brk id="25" max="1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69702</vt:lpwstr>
  </property>
  <property fmtid="{D5CDD505-2E9C-101B-9397-08002B2CF9AE}" pid="4" name="OptimizationTime">
    <vt:lpwstr>20200813_1600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Danita Sirabowornkit</cp:lastModifiedBy>
  <cp:lastPrinted>2020-08-13T08:39:10Z</cp:lastPrinted>
  <dcterms:created xsi:type="dcterms:W3CDTF">2011-03-08T09:02:15Z</dcterms:created>
  <dcterms:modified xsi:type="dcterms:W3CDTF">2020-08-13T08:39:12Z</dcterms:modified>
</cp:coreProperties>
</file>