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0\Q2'2020\CNT\"/>
    </mc:Choice>
  </mc:AlternateContent>
  <xr:revisionPtr revIDLastSave="0" documentId="13_ncr:1_{CB94A683-7C79-4E8E-9CB2-B692F6A32690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</sheets>
  <definedNames>
    <definedName name="_xlnm.Print_Area" localSheetId="0">BS!$A$1:$K$105</definedName>
    <definedName name="_xlnm.Print_Area" localSheetId="2">Consolidated!$A$1:$AF$57</definedName>
    <definedName name="_xlnm.Print_Area" localSheetId="1">PL!$A$1:$K$219</definedName>
    <definedName name="_xlnm.Print_Area" localSheetId="3">'The Company Only'!$A$1:$U$48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6" i="11" l="1"/>
  <c r="AB46" i="11" s="1"/>
  <c r="V48" i="11"/>
  <c r="AB48" i="11"/>
  <c r="AF48" i="11"/>
  <c r="H49" i="11"/>
  <c r="J49" i="11"/>
  <c r="J55" i="11" s="1"/>
  <c r="L49" i="11"/>
  <c r="N49" i="11"/>
  <c r="P49" i="11"/>
  <c r="R49" i="11"/>
  <c r="T49" i="11"/>
  <c r="T55" i="11" s="1"/>
  <c r="V49" i="11"/>
  <c r="X49" i="11"/>
  <c r="Z49" i="11"/>
  <c r="AD49" i="11"/>
  <c r="V50" i="11"/>
  <c r="AD50" i="11"/>
  <c r="AD52" i="11" s="1"/>
  <c r="H52" i="11"/>
  <c r="J52" i="11"/>
  <c r="L52" i="11"/>
  <c r="R52" i="11"/>
  <c r="R55" i="11" s="1"/>
  <c r="T52" i="11"/>
  <c r="X52" i="11"/>
  <c r="Z52" i="11"/>
  <c r="Z55" i="11" s="1"/>
  <c r="V53" i="11"/>
  <c r="AB53" i="11"/>
  <c r="AF53" i="11" s="1"/>
  <c r="V54" i="11"/>
  <c r="AF54" i="11"/>
  <c r="H55" i="11"/>
  <c r="X55" i="11"/>
  <c r="L55" i="11" l="1"/>
  <c r="AD55" i="11"/>
  <c r="AF46" i="11"/>
  <c r="AF49" i="11" s="1"/>
  <c r="AB49" i="11"/>
  <c r="Q17" i="12"/>
  <c r="O17" i="12"/>
  <c r="M17" i="12"/>
  <c r="K17" i="12"/>
  <c r="I17" i="12"/>
  <c r="G17" i="12"/>
  <c r="U15" i="12"/>
  <c r="H24" i="11"/>
  <c r="J24" i="11"/>
  <c r="L24" i="11"/>
  <c r="P24" i="11"/>
  <c r="P27" i="11" s="1"/>
  <c r="R24" i="11"/>
  <c r="T24" i="11"/>
  <c r="T27" i="11" s="1"/>
  <c r="X24" i="11"/>
  <c r="Z24" i="11"/>
  <c r="AD24" i="11"/>
  <c r="AD21" i="11"/>
  <c r="Z21" i="11"/>
  <c r="X21" i="11"/>
  <c r="T21" i="11"/>
  <c r="R21" i="11"/>
  <c r="P21" i="11"/>
  <c r="N21" i="11"/>
  <c r="L21" i="11"/>
  <c r="J21" i="11"/>
  <c r="H21" i="11"/>
  <c r="V19" i="11"/>
  <c r="AB19" i="11" s="1"/>
  <c r="AF19" i="11" s="1"/>
  <c r="J27" i="11" l="1"/>
  <c r="L27" i="11"/>
  <c r="AD27" i="11"/>
  <c r="R27" i="11"/>
  <c r="H27" i="11"/>
  <c r="X27" i="11"/>
  <c r="Z27" i="11"/>
  <c r="E14" i="10"/>
  <c r="S44" i="12" l="1"/>
  <c r="K203" i="10" l="1"/>
  <c r="K56" i="10"/>
  <c r="K57" i="10" s="1"/>
  <c r="I56" i="10"/>
  <c r="I57" i="10" s="1"/>
  <c r="G56" i="10"/>
  <c r="G57" i="10" s="1"/>
  <c r="E56" i="10"/>
  <c r="E57" i="10" s="1"/>
  <c r="K19" i="10"/>
  <c r="G19" i="10"/>
  <c r="K14" i="10"/>
  <c r="K20" i="10" s="1"/>
  <c r="K23" i="10" s="1"/>
  <c r="K25" i="10" s="1"/>
  <c r="G14" i="10"/>
  <c r="G20" i="10" l="1"/>
  <c r="G23" i="10" s="1"/>
  <c r="G25" i="10" s="1"/>
  <c r="G30" i="10" s="1"/>
  <c r="G28" i="10" s="1"/>
  <c r="G33" i="10" s="1"/>
  <c r="K48" i="10"/>
  <c r="K59" i="10" s="1"/>
  <c r="K62" i="10" s="1"/>
  <c r="K28" i="10"/>
  <c r="K33" i="10" s="1"/>
  <c r="G48" i="10"/>
  <c r="G59" i="10" s="1"/>
  <c r="G64" i="10" s="1"/>
  <c r="G62" i="10" s="1"/>
  <c r="Q43" i="12" l="1"/>
  <c r="K66" i="1" l="1"/>
  <c r="S38" i="12" l="1"/>
  <c r="S21" i="12"/>
  <c r="S14" i="12"/>
  <c r="S17" i="12" s="1"/>
  <c r="S39" i="12"/>
  <c r="Q40" i="12"/>
  <c r="G66" i="1" l="1"/>
  <c r="Q20" i="12" l="1"/>
  <c r="Q22" i="12" s="1"/>
  <c r="O40" i="12"/>
  <c r="M40" i="12"/>
  <c r="K91" i="1" s="1"/>
  <c r="K40" i="12"/>
  <c r="I40" i="12"/>
  <c r="G40" i="12"/>
  <c r="U39" i="12"/>
  <c r="G91" i="1"/>
  <c r="V22" i="11" l="1"/>
  <c r="G194" i="10"/>
  <c r="K194" i="10"/>
  <c r="K124" i="10"/>
  <c r="K125" i="10" s="1"/>
  <c r="G124" i="10"/>
  <c r="G125" i="10" s="1"/>
  <c r="K87" i="10"/>
  <c r="K82" i="10"/>
  <c r="G87" i="10"/>
  <c r="G82" i="10"/>
  <c r="K59" i="1"/>
  <c r="G92" i="1"/>
  <c r="V16" i="11"/>
  <c r="V21" i="11" s="1"/>
  <c r="AF26" i="11"/>
  <c r="V26" i="11"/>
  <c r="G88" i="10" l="1"/>
  <c r="G91" i="10" s="1"/>
  <c r="G93" i="10" s="1"/>
  <c r="G98" i="10" s="1"/>
  <c r="G96" i="10" s="1"/>
  <c r="G101" i="10" s="1"/>
  <c r="K88" i="10"/>
  <c r="K91" i="10" s="1"/>
  <c r="K93" i="10" s="1"/>
  <c r="K96" i="10" s="1"/>
  <c r="K101" i="10" s="1"/>
  <c r="N22" i="11" l="1"/>
  <c r="AB22" i="11" l="1"/>
  <c r="N24" i="11"/>
  <c r="G94" i="1"/>
  <c r="G96" i="1"/>
  <c r="G93" i="1"/>
  <c r="K21" i="1"/>
  <c r="G21" i="1"/>
  <c r="AB16" i="11"/>
  <c r="AB21" i="11" s="1"/>
  <c r="N27" i="11" l="1"/>
  <c r="U14" i="12"/>
  <c r="U17" i="12" s="1"/>
  <c r="U38" i="12"/>
  <c r="U40" i="12" s="1"/>
  <c r="K92" i="1"/>
  <c r="S40" i="12"/>
  <c r="AF16" i="11"/>
  <c r="AF21" i="11" s="1"/>
  <c r="V25" i="11"/>
  <c r="AB25" i="11" s="1"/>
  <c r="AF25" i="11" s="1"/>
  <c r="G88" i="1"/>
  <c r="K88" i="1"/>
  <c r="S19" i="12"/>
  <c r="U19" i="12" s="1"/>
  <c r="S18" i="12"/>
  <c r="I43" i="12"/>
  <c r="I46" i="12" s="1"/>
  <c r="I88" i="1" s="1"/>
  <c r="I20" i="12"/>
  <c r="I22" i="12" s="1"/>
  <c r="G90" i="1"/>
  <c r="G87" i="1"/>
  <c r="K90" i="1"/>
  <c r="K87" i="1"/>
  <c r="S43" i="12"/>
  <c r="K43" i="12"/>
  <c r="K46" i="12" s="1"/>
  <c r="I90" i="1" s="1"/>
  <c r="G43" i="12"/>
  <c r="O43" i="12"/>
  <c r="O46" i="12" s="1"/>
  <c r="U42" i="12"/>
  <c r="U21" i="12"/>
  <c r="K20" i="12"/>
  <c r="K22" i="12" s="1"/>
  <c r="G20" i="12"/>
  <c r="G22" i="12" s="1"/>
  <c r="O20" i="12"/>
  <c r="O22" i="12" s="1"/>
  <c r="V23" i="11"/>
  <c r="I124" i="10"/>
  <c r="I125" i="10" s="1"/>
  <c r="AB23" i="11" l="1"/>
  <c r="AF23" i="11" s="1"/>
  <c r="V24" i="11"/>
  <c r="G46" i="12"/>
  <c r="I87" i="1" s="1"/>
  <c r="E93" i="1"/>
  <c r="E87" i="1"/>
  <c r="E90" i="1"/>
  <c r="E88" i="1"/>
  <c r="S20" i="12"/>
  <c r="S22" i="12" s="1"/>
  <c r="E94" i="1"/>
  <c r="K67" i="1"/>
  <c r="K95" i="1"/>
  <c r="K97" i="1" s="1"/>
  <c r="G95" i="1"/>
  <c r="G97" i="1" s="1"/>
  <c r="K145" i="10"/>
  <c r="K158" i="10" s="1"/>
  <c r="G145" i="10"/>
  <c r="G158" i="10" s="1"/>
  <c r="V27" i="11" l="1"/>
  <c r="AB24" i="11"/>
  <c r="AB27" i="11" s="1"/>
  <c r="K98" i="1"/>
  <c r="K116" i="10"/>
  <c r="K127" i="10" s="1"/>
  <c r="G116" i="10"/>
  <c r="G127" i="10" s="1"/>
  <c r="G132" i="10" s="1"/>
  <c r="G130" i="10" s="1"/>
  <c r="K130" i="10" l="1"/>
  <c r="M18" i="12"/>
  <c r="U18" i="12" l="1"/>
  <c r="U20" i="12" s="1"/>
  <c r="U22" i="12" s="1"/>
  <c r="AF22" i="11"/>
  <c r="AF24" i="11" s="1"/>
  <c r="AF27" i="11" s="1"/>
  <c r="M20" i="12" l="1"/>
  <c r="M22" i="12" s="1"/>
  <c r="G31" i="1" l="1"/>
  <c r="G32" i="1" s="1"/>
  <c r="K31" i="1"/>
  <c r="K32" i="1" s="1"/>
  <c r="K99" i="1" s="1"/>
  <c r="G203" i="10" l="1"/>
  <c r="G59" i="1" l="1"/>
  <c r="G67" i="1" s="1"/>
  <c r="G98" i="1" s="1"/>
  <c r="G99" i="1" s="1"/>
  <c r="K172" i="10" l="1"/>
  <c r="K177" i="10" s="1"/>
  <c r="K205" i="10" s="1"/>
  <c r="K207" i="10" s="1"/>
  <c r="G172" i="10"/>
  <c r="G177" i="10" s="1"/>
  <c r="G205" i="10" s="1"/>
  <c r="G207" i="10" s="1"/>
  <c r="S45" i="12" l="1"/>
  <c r="S46" i="12" s="1"/>
  <c r="I92" i="1" s="1"/>
  <c r="Q46" i="12"/>
  <c r="U44" i="12"/>
  <c r="U45" i="12" l="1"/>
  <c r="I66" i="1" l="1"/>
  <c r="E66" i="1" l="1"/>
  <c r="E96" i="1" l="1"/>
  <c r="E124" i="10" l="1"/>
  <c r="E125" i="10" s="1"/>
  <c r="P51" i="11" s="1"/>
  <c r="V51" i="11" l="1"/>
  <c r="P52" i="11"/>
  <c r="P55" i="11" s="1"/>
  <c r="V52" i="11" l="1"/>
  <c r="V55" i="11" s="1"/>
  <c r="E92" i="1" s="1"/>
  <c r="AB51" i="11"/>
  <c r="AF51" i="11" s="1"/>
  <c r="I87" i="10"/>
  <c r="I19" i="10" l="1"/>
  <c r="I14" i="10" l="1"/>
  <c r="I20" i="10" s="1"/>
  <c r="I23" i="10" s="1"/>
  <c r="I25" i="10" s="1"/>
  <c r="I31" i="1"/>
  <c r="I59" i="1"/>
  <c r="I67" i="1" s="1"/>
  <c r="E31" i="1"/>
  <c r="I48" i="10" l="1"/>
  <c r="I59" i="10" s="1"/>
  <c r="I62" i="10" s="1"/>
  <c r="I28" i="10"/>
  <c r="I33" i="10" s="1"/>
  <c r="I82" i="10"/>
  <c r="I88" i="10" s="1"/>
  <c r="I91" i="10" s="1"/>
  <c r="I194" i="10" l="1"/>
  <c r="I145" i="10"/>
  <c r="I158" i="10" s="1"/>
  <c r="I93" i="10"/>
  <c r="I116" i="10" l="1"/>
  <c r="I127" i="10" s="1"/>
  <c r="I96" i="10"/>
  <c r="I101" i="10" s="1"/>
  <c r="E203" i="10" l="1"/>
  <c r="I203" i="10"/>
  <c r="M41" i="12"/>
  <c r="I130" i="10"/>
  <c r="M43" i="12" l="1"/>
  <c r="M46" i="12" s="1"/>
  <c r="I91" i="1" s="1"/>
  <c r="I95" i="1" s="1"/>
  <c r="I97" i="1" s="1"/>
  <c r="I98" i="1" s="1"/>
  <c r="U41" i="12"/>
  <c r="U43" i="12" s="1"/>
  <c r="U46" i="12" s="1"/>
  <c r="E82" i="10" l="1"/>
  <c r="E194" i="10" l="1"/>
  <c r="E21" i="1" l="1"/>
  <c r="E32" i="1" s="1"/>
  <c r="I21" i="1" l="1"/>
  <c r="I32" i="1" s="1"/>
  <c r="I99" i="1" s="1"/>
  <c r="I172" i="10" l="1"/>
  <c r="I177" i="10" s="1"/>
  <c r="I205" i="10" s="1"/>
  <c r="I207" i="10" s="1"/>
  <c r="I208" i="10" s="1"/>
  <c r="E59" i="1" l="1"/>
  <c r="E67" i="1" s="1"/>
  <c r="E19" i="10" l="1"/>
  <c r="E20" i="10" s="1"/>
  <c r="E23" i="10" s="1"/>
  <c r="E25" i="10" s="1"/>
  <c r="E87" i="10"/>
  <c r="E88" i="10" s="1"/>
  <c r="E91" i="10" s="1"/>
  <c r="E145" i="10" l="1"/>
  <c r="E158" i="10" s="1"/>
  <c r="E172" i="10" s="1"/>
  <c r="E177" i="10" s="1"/>
  <c r="E205" i="10" s="1"/>
  <c r="E207" i="10" s="1"/>
  <c r="E208" i="10" s="1"/>
  <c r="E93" i="10"/>
  <c r="E30" i="10"/>
  <c r="E28" i="10" s="1"/>
  <c r="E33" i="10" s="1"/>
  <c r="E48" i="10"/>
  <c r="E59" i="10" s="1"/>
  <c r="E64" i="10" s="1"/>
  <c r="E62" i="10" s="1"/>
  <c r="E116" i="10" l="1"/>
  <c r="E127" i="10" s="1"/>
  <c r="E132" i="10" s="1"/>
  <c r="E130" i="10" s="1"/>
  <c r="E98" i="10"/>
  <c r="E96" i="10" s="1"/>
  <c r="N50" i="11" s="1"/>
  <c r="AB50" i="11" l="1"/>
  <c r="N52" i="11"/>
  <c r="N55" i="11" s="1"/>
  <c r="E101" i="10"/>
  <c r="AF50" i="11" l="1"/>
  <c r="AF52" i="11" s="1"/>
  <c r="AF55" i="11" s="1"/>
  <c r="AB52" i="11"/>
  <c r="AB55" i="11" s="1"/>
  <c r="E91" i="1"/>
  <c r="E95" i="1" s="1"/>
  <c r="E97" i="1" s="1"/>
  <c r="E98" i="1" s="1"/>
  <c r="E99" i="1" s="1"/>
</calcChain>
</file>

<file path=xl/sharedStrings.xml><?xml version="1.0" encoding="utf-8"?>
<sst xmlns="http://schemas.openxmlformats.org/spreadsheetml/2006/main" count="525" uniqueCount="245">
  <si>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</si>
  <si>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</si>
  <si>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</si>
  <si>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</si>
  <si>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</si>
  <si>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</si>
  <si>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</si>
  <si>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</si>
  <si>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</si>
  <si>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</si>
  <si>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</si>
  <si>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</si>
  <si>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</si>
  <si>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</si>
  <si>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</si>
  <si>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</si>
  <si>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</si>
  <si>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</si>
  <si>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</si>
  <si>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</si>
  <si>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</si>
  <si>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</si>
  <si>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</si>
  <si>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</si>
  <si>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</si>
  <si>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</si>
  <si>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</si>
  <si>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</si>
  <si>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</si>
  <si>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</si>
  <si>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</si>
  <si>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</si>
  <si>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</si>
  <si>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Interest expenses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</si>
  <si>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</si>
  <si>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</si>
  <si>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</si>
  <si>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</si>
  <si>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</si>
  <si>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</si>
  <si>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</si>
  <si>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</si>
  <si>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</si>
  <si>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</si>
  <si>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</si>
  <si>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</si>
  <si>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</si>
  <si>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</si>
  <si>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</si>
  <si>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</si>
  <si>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</si>
  <si>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</si>
  <si>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</si>
  <si>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</si>
  <si>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</si>
  <si>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</si>
  <si>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</si>
  <si>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</si>
  <si>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</si>
  <si>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</si>
  <si>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</si>
  <si>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</si>
  <si>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</si>
  <si>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</si>
  <si>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</si>
  <si>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</si>
  <si>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</si>
  <si>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</si>
  <si>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</si>
  <si>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</si>
  <si>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</si>
  <si>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Current portion of long-term loans</t>
  </si>
  <si>
    <t>Short-term provisions</t>
  </si>
  <si>
    <t xml:space="preserve">   Issued and fully paid up</t>
  </si>
  <si>
    <t>(Unit: Thousand Baht except earnings per share presented in Baht)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</si>
  <si>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</si>
  <si>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</si>
  <si>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</si>
  <si>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</si>
  <si>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</si>
  <si>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</si>
  <si>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</si>
  <si>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</si>
  <si>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</si>
  <si>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</si>
  <si>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</si>
  <si>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</si>
  <si>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</si>
  <si>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</si>
  <si>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</si>
  <si>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</si>
  <si>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</si>
  <si>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</si>
  <si>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</si>
  <si>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</si>
  <si>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</si>
  <si>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</si>
  <si>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</si>
  <si>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Construction contracts in progress</t>
  </si>
  <si>
    <t xml:space="preserve">   Interest income</t>
  </si>
  <si>
    <t xml:space="preserve">   Trade and other payables</t>
  </si>
  <si>
    <t xml:space="preserve">   Provision for long-term employee benefits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</si>
  <si>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</si>
  <si>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</si>
  <si>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</si>
  <si>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</si>
  <si>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</si>
  <si>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</si>
  <si>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</si>
  <si>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</si>
  <si>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</si>
  <si>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</si>
  <si>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</si>
  <si>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</si>
  <si>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</si>
  <si>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   net of current portion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</si>
  <si>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</si>
  <si>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</si>
  <si>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</si>
  <si>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</si>
  <si>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</si>
  <si>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</si>
  <si>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</si>
  <si>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</si>
  <si>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>Profit for the period</t>
  </si>
  <si>
    <t xml:space="preserve">Other comprehensive income for the period </t>
  </si>
  <si>
    <t xml:space="preserve">Total comprehensive income for the period </t>
  </si>
  <si>
    <t>Cash paid for intangible assets</t>
  </si>
  <si>
    <t>Restricted bank deposits and investments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</si>
  <si>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</si>
  <si>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</si>
  <si>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</si>
  <si>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</si>
  <si>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</si>
  <si>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</si>
  <si>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</si>
  <si>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</si>
  <si>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</si>
  <si>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</si>
  <si>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</si>
  <si>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</si>
  <si>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</si>
  <si>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</si>
  <si>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</si>
  <si>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</si>
  <si>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</si>
  <si>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</si>
  <si>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</si>
  <si>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</si>
  <si>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Profit from operating activities before changes in 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</si>
  <si>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</si>
  <si>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</si>
  <si>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</si>
  <si>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</si>
  <si>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Profit (loss) attributable to:</t>
  </si>
  <si>
    <t xml:space="preserve">Cash paid for long-term loans </t>
  </si>
  <si>
    <t>premium</t>
  </si>
  <si>
    <t>Non-controlling interest of new subsidiary</t>
  </si>
  <si>
    <t xml:space="preserve">   Cash received from interest income</t>
  </si>
  <si>
    <t>Increase in investment in subsidiary</t>
  </si>
  <si>
    <t>Cash received from non-controlling interest of subsidiary</t>
  </si>
  <si>
    <t xml:space="preserve">Current portion of long-term loans to </t>
  </si>
  <si>
    <t xml:space="preserve">   related parties</t>
  </si>
  <si>
    <t>31 December 2019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</si>
  <si>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</si>
  <si>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</si>
  <si>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</si>
  <si>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</si>
  <si>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</si>
  <si>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Short-term loan to related party</t>
  </si>
  <si>
    <t>Advance payments to subcontractors</t>
  </si>
  <si>
    <t>Other non-current financial assets</t>
  </si>
  <si>
    <t>Finance income</t>
  </si>
  <si>
    <t>Balance as at 1 January 2020 - as restated</t>
  </si>
  <si>
    <t>3, 5</t>
  </si>
  <si>
    <t>Revenue from sales and services</t>
  </si>
  <si>
    <t>Cost of sales and services</t>
  </si>
  <si>
    <t>Right-of-use assets</t>
  </si>
  <si>
    <t>3, 15</t>
  </si>
  <si>
    <t>Contract liabilities</t>
  </si>
  <si>
    <t>Other long-term investments</t>
  </si>
  <si>
    <t xml:space="preserve">Current portion of liabilities under </t>
  </si>
  <si>
    <t xml:space="preserve">   finance lease agreements</t>
  </si>
  <si>
    <t>Liabilities under finance lease agreements -</t>
  </si>
  <si>
    <t>Profit from operating activities</t>
  </si>
  <si>
    <t>Earnings per share</t>
  </si>
  <si>
    <t>Basic earnings per share</t>
  </si>
  <si>
    <t xml:space="preserve">   Profit attributable to equity holders of the Company (Baht)</t>
  </si>
  <si>
    <t>Profit before tax</t>
  </si>
  <si>
    <t>Adjustments to reconcile profit before tax to net cash</t>
  </si>
  <si>
    <t xml:space="preserve">   Estimated expenses for construction projects (reversal)</t>
  </si>
  <si>
    <t xml:space="preserve">   Unrealised loss (gain) on exchange rate</t>
  </si>
  <si>
    <t>Net cash from (used in) operating activities</t>
  </si>
  <si>
    <t>Net cash from (used in) financing activities</t>
  </si>
  <si>
    <t>Net increase (decrease) in cash and cash equivalents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</si>
  <si>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</si>
  <si>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</si>
  <si>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</si>
  <si>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</si>
  <si>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</si>
  <si>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</si>
  <si>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</si>
  <si>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Profit before income tax</t>
  </si>
  <si>
    <t>Decrease (increase) in long-term loans to related parties</t>
  </si>
  <si>
    <t>Cash paid for liabilities under lease/financial lease agreements</t>
  </si>
  <si>
    <t xml:space="preserve">Increase (decrease) in translation adjustments </t>
  </si>
  <si>
    <t xml:space="preserve">Cumulative effect of change in </t>
  </si>
  <si>
    <t xml:space="preserve">      and right-of-use assets</t>
  </si>
  <si>
    <t xml:space="preserve">  from financial institutions</t>
  </si>
  <si>
    <t xml:space="preserve">Net increase in bank overdraft and short-term loans </t>
  </si>
  <si>
    <t xml:space="preserve">Proceeds from disposals of equipment </t>
  </si>
  <si>
    <t>Current portion of lease liabilities</t>
  </si>
  <si>
    <t>Lease liabilities - net of current portion</t>
  </si>
  <si>
    <t>Cash from (used in) operating activities</t>
  </si>
  <si>
    <t xml:space="preserve">   Right-of-use assets acquired during the period/</t>
  </si>
  <si>
    <t xml:space="preserve">      assets acquired under finance lease agreements</t>
  </si>
  <si>
    <t>For the three-month period ended 30 June 2020</t>
  </si>
  <si>
    <t>Balance as at 30 June 2019</t>
  </si>
  <si>
    <t>Balance as at 30 June 2020</t>
  </si>
  <si>
    <t>As at 30 June 2020</t>
  </si>
  <si>
    <t>30 June 2020</t>
  </si>
  <si>
    <t>For the six-month period ended 30 June 2020</t>
  </si>
  <si>
    <t xml:space="preserve">   Refund of withholding tax deducted at source</t>
  </si>
  <si>
    <t xml:space="preserve">  Advances from customers and deferred construction revenue</t>
  </si>
  <si>
    <t xml:space="preserve">Increase in short-term loans from related party </t>
  </si>
  <si>
    <t>Dividend paid</t>
  </si>
  <si>
    <t>Dividend payment</t>
  </si>
  <si>
    <t>Short-term loan from related party</t>
  </si>
  <si>
    <t>Net cash from (used in) investing activities</t>
  </si>
  <si>
    <t xml:space="preserve">   Loss (gain) on disposals and write-off of equipment</t>
  </si>
  <si>
    <t>Decrease (Increase) in restricted bank deposits</t>
  </si>
  <si>
    <t xml:space="preserve">   Transfer plant and equipment to right-of-use assets </t>
  </si>
  <si>
    <t>Reversal of allowance for expected credit losses</t>
  </si>
  <si>
    <t xml:space="preserve">   Reversal of allowance for expected credit losses</t>
  </si>
  <si>
    <t xml:space="preserve">   as previously reported</t>
  </si>
  <si>
    <t xml:space="preserve">  as restated</t>
  </si>
  <si>
    <t xml:space="preserve">Cumulative effect of change in accounting policy </t>
  </si>
  <si>
    <t xml:space="preserve">   accounting policy</t>
  </si>
  <si>
    <t>Statements of changes in shareholders' equity (continued)</t>
  </si>
  <si>
    <t>2.2</t>
  </si>
  <si>
    <t>2.1</t>
  </si>
  <si>
    <t xml:space="preserve">Balance as at 31 December 2018 - </t>
  </si>
  <si>
    <t xml:space="preserve">Balance as at 31 December 2018- </t>
  </si>
  <si>
    <t xml:space="preserve">Balance as at 1 January 2020 </t>
  </si>
  <si>
    <t>Balance as at 1 January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</si>
</sst>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</numFmts>
  <fonts count="76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 val="singleAccounting"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59">
    <xf numFmtId="0" fontId="0" fillId="0" borderId="0" xfId="0"/>
    <xf numFmtId="165" fontId="66" fillId="0" borderId="0" xfId="0" applyNumberFormat="1" applyFont="1" applyFill="1" applyAlignment="1"/>
    <xf numFmtId="165" fontId="66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5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center"/>
    </xf>
    <xf numFmtId="165" fontId="9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center"/>
    </xf>
    <xf numFmtId="165" fontId="66" fillId="0" borderId="0" xfId="0" applyNumberFormat="1" applyFont="1" applyFill="1" applyAlignment="1">
      <alignment horizontal="center"/>
    </xf>
    <xf numFmtId="165" fontId="68" fillId="0" borderId="0" xfId="0" applyNumberFormat="1" applyFont="1" applyFill="1" applyAlignment="1">
      <alignment horizontal="center"/>
    </xf>
    <xf numFmtId="165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5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5" fontId="66" fillId="0" borderId="0" xfId="0" applyNumberFormat="1" applyFont="1" applyFill="1" applyAlignment="1">
      <alignment horizontal="centerContinuous"/>
    </xf>
    <xf numFmtId="165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5" fontId="69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9" fillId="0" borderId="0" xfId="0" applyNumberFormat="1" applyFont="1" applyFill="1" applyAlignment="1">
      <alignment horizontal="center"/>
    </xf>
    <xf numFmtId="0" fontId="69" fillId="0" borderId="0" xfId="0" applyNumberFormat="1" applyFont="1" applyFill="1" applyBorder="1" applyAlignment="1">
      <alignment horizontal="center"/>
    </xf>
    <xf numFmtId="0" fontId="69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70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1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9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38" fontId="67" fillId="0" borderId="0" xfId="0" applyNumberFormat="1" applyFont="1" applyFill="1" applyBorder="1" applyAlignment="1">
      <alignment horizontal="center"/>
    </xf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5" fontId="72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3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66" fillId="0" borderId="1" xfId="0" applyNumberFormat="1" applyFont="1" applyFill="1" applyBorder="1" applyAlignment="1">
      <alignment horizontal="right"/>
    </xf>
    <xf numFmtId="41" fontId="73" fillId="0" borderId="0" xfId="0" applyNumberFormat="1" applyFont="1" applyFill="1" applyAlignment="1">
      <alignment horizontal="center"/>
    </xf>
    <xf numFmtId="41" fontId="73" fillId="0" borderId="0" xfId="0" applyNumberFormat="1" applyFont="1" applyFill="1" applyBorder="1" applyAlignment="1">
      <alignment horizontal="center"/>
    </xf>
    <xf numFmtId="41" fontId="73" fillId="0" borderId="0" xfId="1" quotePrefix="1" applyNumberFormat="1" applyFont="1" applyFill="1" applyAlignment="1" applyProtection="1">
      <alignment horizontal="center"/>
    </xf>
    <xf numFmtId="41" fontId="73" fillId="0" borderId="0" xfId="0" applyNumberFormat="1" applyFont="1" applyFill="1" applyBorder="1" applyAlignment="1"/>
    <xf numFmtId="165" fontId="9" fillId="0" borderId="0" xfId="307" applyNumberFormat="1" applyFont="1" applyFill="1" applyAlignment="1" applyProtection="1">
      <alignment horizontal="left"/>
    </xf>
    <xf numFmtId="165" fontId="9" fillId="0" borderId="0" xfId="0" applyNumberFormat="1" applyFont="1" applyFill="1" applyAlignment="1">
      <alignment horizontal="centerContinuous"/>
    </xf>
    <xf numFmtId="165" fontId="66" fillId="0" borderId="0" xfId="0" applyNumberFormat="1" applyFont="1" applyFill="1" applyBorder="1" applyAlignment="1">
      <alignment horizontal="centerContinuous"/>
    </xf>
    <xf numFmtId="41" fontId="73" fillId="0" borderId="0" xfId="0" applyNumberFormat="1" applyFont="1" applyFill="1" applyAlignment="1"/>
    <xf numFmtId="41" fontId="73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3" fillId="0" borderId="1" xfId="0" applyNumberFormat="1" applyFont="1" applyFill="1" applyBorder="1" applyAlignment="1">
      <alignment horizontal="center"/>
    </xf>
    <xf numFmtId="41" fontId="69" fillId="0" borderId="0" xfId="0" applyNumberFormat="1" applyFont="1" applyFill="1" applyBorder="1" applyAlignment="1">
      <alignment horizontal="center"/>
    </xf>
    <xf numFmtId="41" fontId="69" fillId="0" borderId="0" xfId="0" applyNumberFormat="1" applyFont="1" applyFill="1" applyAlignment="1">
      <alignment horizontal="right"/>
    </xf>
    <xf numFmtId="41" fontId="69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3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5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9" fillId="0" borderId="0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>
      <alignment horizontal="right"/>
    </xf>
    <xf numFmtId="165" fontId="74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5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5" fontId="66" fillId="0" borderId="1" xfId="0" applyNumberFormat="1" applyFont="1" applyFill="1" applyBorder="1" applyAlignment="1">
      <alignment horizontal="center"/>
    </xf>
    <xf numFmtId="165" fontId="66" fillId="0" borderId="0" xfId="1" applyNumberFormat="1" applyFont="1" applyFill="1" applyAlignment="1">
      <alignment horizontal="center"/>
    </xf>
    <xf numFmtId="165" fontId="73" fillId="0" borderId="0" xfId="1" applyNumberFormat="1" applyFont="1" applyFill="1" applyAlignment="1">
      <alignment horizontal="center"/>
    </xf>
    <xf numFmtId="38" fontId="71" fillId="0" borderId="0" xfId="303" applyNumberFormat="1" applyFont="1"/>
    <xf numFmtId="41" fontId="66" fillId="0" borderId="0" xfId="0" applyNumberFormat="1" applyFont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41" fontId="71" fillId="0" borderId="0" xfId="0" applyNumberFormat="1" applyFont="1"/>
    <xf numFmtId="41" fontId="73" fillId="0" borderId="0" xfId="0" applyNumberFormat="1" applyFont="1" applyAlignment="1">
      <alignment horizontal="center"/>
    </xf>
    <xf numFmtId="41" fontId="73" fillId="0" borderId="0" xfId="1" applyNumberFormat="1" applyFont="1" applyFill="1" applyAlignment="1">
      <alignment horizontal="center"/>
    </xf>
    <xf numFmtId="41" fontId="66" fillId="0" borderId="0" xfId="1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3" fontId="66" fillId="0" borderId="4" xfId="0" applyNumberFormat="1" applyFont="1" applyFill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165" fontId="66" fillId="0" borderId="1" xfId="0" applyNumberFormat="1" applyFont="1" applyFill="1" applyBorder="1" applyAlignment="1">
      <alignment horizontal="center"/>
    </xf>
    <xf numFmtId="41" fontId="67" fillId="0" borderId="0" xfId="209" applyNumberFormat="1" applyFont="1" applyFill="1" applyAlignment="1">
      <alignment horizontal="center"/>
    </xf>
    <xf numFmtId="41" fontId="66" fillId="0" borderId="0" xfId="209" applyNumberFormat="1" applyFont="1" applyFill="1" applyAlignment="1">
      <alignment horizontal="center"/>
    </xf>
    <xf numFmtId="49" fontId="67" fillId="0" borderId="0" xfId="0" applyNumberFormat="1" applyFont="1" applyFill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5" fontId="66" fillId="0" borderId="1" xfId="0" applyNumberFormat="1" applyFont="1" applyFill="1" applyBorder="1" applyAlignment="1">
      <alignment horizontal="center"/>
    </xf>
    <xf numFmtId="165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50000000}"/>
    <cellStyle name="Accent1 7" xfId="430" xr:uid="{00000000-0005-0000-0000-000051000000}"/>
    <cellStyle name="Accent1 8" xfId="404" xr:uid="{00000000-0005-0000-0000-000052000000}"/>
    <cellStyle name="Accent1 9" xfId="431" xr:uid="{00000000-0005-0000-0000-000053000000}"/>
    <cellStyle name="Accent2 - 20%" xfId="87" xr:uid="{00000000-0005-0000-0000-000054000000}"/>
    <cellStyle name="Accent2 - 40%" xfId="88" xr:uid="{00000000-0005-0000-0000-000055000000}"/>
    <cellStyle name="Accent2 - 60%" xfId="89" xr:uid="{00000000-0005-0000-0000-000056000000}"/>
    <cellStyle name="Accent2 2" xfId="90" xr:uid="{00000000-0005-0000-0000-000057000000}"/>
    <cellStyle name="Accent2 3" xfId="91" xr:uid="{00000000-0005-0000-0000-000058000000}"/>
    <cellStyle name="Accent2 4" xfId="92" xr:uid="{00000000-0005-0000-0000-000059000000}"/>
    <cellStyle name="Accent2 5" xfId="86" xr:uid="{00000000-0005-0000-0000-00005A000000}"/>
    <cellStyle name="Accent2 6" xfId="407" xr:uid="{00000000-0005-0000-0000-00005B000000}"/>
    <cellStyle name="Accent2 7" xfId="428" xr:uid="{00000000-0005-0000-0000-00005C000000}"/>
    <cellStyle name="Accent2 8" xfId="406" xr:uid="{00000000-0005-0000-0000-00005D000000}"/>
    <cellStyle name="Accent2 9" xfId="429" xr:uid="{00000000-0005-0000-0000-00005E000000}"/>
    <cellStyle name="Accent3 - 20%" xfId="94" xr:uid="{00000000-0005-0000-0000-00005F000000}"/>
    <cellStyle name="Accent3 - 40%" xfId="95" xr:uid="{00000000-0005-0000-0000-000060000000}"/>
    <cellStyle name="Accent3 - 60%" xfId="96" xr:uid="{00000000-0005-0000-0000-000061000000}"/>
    <cellStyle name="Accent3 2" xfId="97" xr:uid="{00000000-0005-0000-0000-000062000000}"/>
    <cellStyle name="Accent3 3" xfId="98" xr:uid="{00000000-0005-0000-0000-000063000000}"/>
    <cellStyle name="Accent3 4" xfId="99" xr:uid="{00000000-0005-0000-0000-000064000000}"/>
    <cellStyle name="Accent3 5" xfId="93" xr:uid="{00000000-0005-0000-0000-000065000000}"/>
    <cellStyle name="Accent3 6" xfId="409" xr:uid="{00000000-0005-0000-0000-000066000000}"/>
    <cellStyle name="Accent3 7" xfId="426" xr:uid="{00000000-0005-0000-0000-000067000000}"/>
    <cellStyle name="Accent3 8" xfId="408" xr:uid="{00000000-0005-0000-0000-000068000000}"/>
    <cellStyle name="Accent3 9" xfId="427" xr:uid="{00000000-0005-0000-0000-000069000000}"/>
    <cellStyle name="Accent4 - 20%" xfId="101" xr:uid="{00000000-0005-0000-0000-00006A000000}"/>
    <cellStyle name="Accent4 - 40%" xfId="102" xr:uid="{00000000-0005-0000-0000-00006B000000}"/>
    <cellStyle name="Accent4 - 60%" xfId="103" xr:uid="{00000000-0005-0000-0000-00006C000000}"/>
    <cellStyle name="Accent4 2" xfId="104" xr:uid="{00000000-0005-0000-0000-00006D000000}"/>
    <cellStyle name="Accent4 3" xfId="105" xr:uid="{00000000-0005-0000-0000-00006E000000}"/>
    <cellStyle name="Accent4 4" xfId="106" xr:uid="{00000000-0005-0000-0000-00006F000000}"/>
    <cellStyle name="Accent4 5" xfId="100" xr:uid="{00000000-0005-0000-0000-000070000000}"/>
    <cellStyle name="Accent4 6" xfId="411" xr:uid="{00000000-0005-0000-0000-000071000000}"/>
    <cellStyle name="Accent4 7" xfId="424" xr:uid="{00000000-0005-0000-0000-000072000000}"/>
    <cellStyle name="Accent4 8" xfId="410" xr:uid="{00000000-0005-0000-0000-000073000000}"/>
    <cellStyle name="Accent4 9" xfId="425" xr:uid="{00000000-0005-0000-0000-000074000000}"/>
    <cellStyle name="Accent5 - 20%" xfId="108" xr:uid="{00000000-0005-0000-0000-000075000000}"/>
    <cellStyle name="Accent5 - 40%" xfId="109" xr:uid="{00000000-0005-0000-0000-000076000000}"/>
    <cellStyle name="Accent5 - 60%" xfId="110" xr:uid="{00000000-0005-0000-0000-000077000000}"/>
    <cellStyle name="Accent5 2" xfId="111" xr:uid="{00000000-0005-0000-0000-000078000000}"/>
    <cellStyle name="Accent5 3" xfId="112" xr:uid="{00000000-0005-0000-0000-000079000000}"/>
    <cellStyle name="Accent5 4" xfId="113" xr:uid="{00000000-0005-0000-0000-00007A000000}"/>
    <cellStyle name="Accent5 5" xfId="107" xr:uid="{00000000-0005-0000-0000-00007B000000}"/>
    <cellStyle name="Accent5 6" xfId="413" xr:uid="{00000000-0005-0000-0000-00007C000000}"/>
    <cellStyle name="Accent5 7" xfId="422" xr:uid="{00000000-0005-0000-0000-00007D000000}"/>
    <cellStyle name="Accent5 8" xfId="412" xr:uid="{00000000-0005-0000-0000-00007E000000}"/>
    <cellStyle name="Accent5 9" xfId="423" xr:uid="{00000000-0005-0000-0000-00007F000000}"/>
    <cellStyle name="Accent6 - 20%" xfId="115" xr:uid="{00000000-0005-0000-0000-000080000000}"/>
    <cellStyle name="Accent6 - 40%" xfId="116" xr:uid="{00000000-0005-0000-0000-000081000000}"/>
    <cellStyle name="Accent6 - 60%" xfId="117" xr:uid="{00000000-0005-0000-0000-000082000000}"/>
    <cellStyle name="Accent6 2" xfId="118" xr:uid="{00000000-0005-0000-0000-000083000000}"/>
    <cellStyle name="Accent6 3" xfId="119" xr:uid="{00000000-0005-0000-0000-000084000000}"/>
    <cellStyle name="Accent6 4" xfId="120" xr:uid="{00000000-0005-0000-0000-000085000000}"/>
    <cellStyle name="Accent6 5" xfId="114" xr:uid="{00000000-0005-0000-0000-000086000000}"/>
    <cellStyle name="Accent6 6" xfId="415" xr:uid="{00000000-0005-0000-0000-000087000000}"/>
    <cellStyle name="Accent6 7" xfId="420" xr:uid="{00000000-0005-0000-0000-000088000000}"/>
    <cellStyle name="Accent6 8" xfId="414" xr:uid="{00000000-0005-0000-0000-000089000000}"/>
    <cellStyle name="Accent6 9" xfId="421" xr:uid="{00000000-0005-0000-0000-00008A000000}"/>
    <cellStyle name="Bad 2" xfId="122" xr:uid="{00000000-0005-0000-0000-00008B000000}"/>
    <cellStyle name="Bad 3" xfId="123" xr:uid="{00000000-0005-0000-0000-00008C000000}"/>
    <cellStyle name="Bad 4" xfId="121" xr:uid="{00000000-0005-0000-0000-00008D000000}"/>
    <cellStyle name="Calculation 2" xfId="125" xr:uid="{00000000-0005-0000-0000-00008E000000}"/>
    <cellStyle name="Calculation 3" xfId="126" xr:uid="{00000000-0005-0000-0000-00008F000000}"/>
    <cellStyle name="Calculation 4" xfId="124" xr:uid="{00000000-0005-0000-0000-000090000000}"/>
    <cellStyle name="Check Cell 2" xfId="128" xr:uid="{00000000-0005-0000-0000-000091000000}"/>
    <cellStyle name="Check Cell 3" xfId="129" xr:uid="{00000000-0005-0000-0000-000092000000}"/>
    <cellStyle name="Check Cell 4" xfId="127" xr:uid="{00000000-0005-0000-0000-000093000000}"/>
    <cellStyle name="Comma" xfId="1" builtinId="3"/>
    <cellStyle name="Comma 10" xfId="130" xr:uid="{00000000-0005-0000-0000-000095000000}"/>
    <cellStyle name="Comma 10 2" xfId="131" xr:uid="{00000000-0005-0000-0000-000096000000}"/>
    <cellStyle name="Comma 10 2 2" xfId="331" xr:uid="{00000000-0005-0000-0000-000097000000}"/>
    <cellStyle name="Comma 10 2 3" xfId="371" xr:uid="{00000000-0005-0000-0000-000098000000}"/>
    <cellStyle name="Comma 11" xfId="132" xr:uid="{00000000-0005-0000-0000-000099000000}"/>
    <cellStyle name="Comma 12" xfId="133" xr:uid="{00000000-0005-0000-0000-00009A000000}"/>
    <cellStyle name="Comma 13" xfId="134" xr:uid="{00000000-0005-0000-0000-00009B000000}"/>
    <cellStyle name="Comma 14" xfId="135" xr:uid="{00000000-0005-0000-0000-00009C000000}"/>
    <cellStyle name="Comma 15" xfId="136" xr:uid="{00000000-0005-0000-0000-00009D000000}"/>
    <cellStyle name="Comma 16" xfId="403" xr:uid="{00000000-0005-0000-0000-00009E000000}"/>
    <cellStyle name="Comma 2" xfId="3" xr:uid="{00000000-0005-0000-0000-00009F000000}"/>
    <cellStyle name="Comma 2 2" xfId="138" xr:uid="{00000000-0005-0000-0000-0000A0000000}"/>
    <cellStyle name="Comma 2 2 2" xfId="139" xr:uid="{00000000-0005-0000-0000-0000A1000000}"/>
    <cellStyle name="Comma 2 3" xfId="140" xr:uid="{00000000-0005-0000-0000-0000A2000000}"/>
    <cellStyle name="Comma 2 4" xfId="141" xr:uid="{00000000-0005-0000-0000-0000A3000000}"/>
    <cellStyle name="Comma 2 4 2" xfId="332" xr:uid="{00000000-0005-0000-0000-0000A4000000}"/>
    <cellStyle name="Comma 2 4 3" xfId="372" xr:uid="{00000000-0005-0000-0000-0000A5000000}"/>
    <cellStyle name="Comma 2 5" xfId="137" xr:uid="{00000000-0005-0000-0000-0000A6000000}"/>
    <cellStyle name="Comma 2 6" xfId="329" xr:uid="{00000000-0005-0000-0000-0000A7000000}"/>
    <cellStyle name="Comma 2 7" xfId="341" xr:uid="{00000000-0005-0000-0000-0000A8000000}"/>
    <cellStyle name="Comma 3" xfId="142" xr:uid="{00000000-0005-0000-0000-0000A9000000}"/>
    <cellStyle name="Comma 3 2" xfId="143" xr:uid="{00000000-0005-0000-0000-0000AA000000}"/>
    <cellStyle name="Comma 3 3" xfId="373" xr:uid="{00000000-0005-0000-0000-0000AB000000}"/>
    <cellStyle name="Comma 3 4" xfId="351" xr:uid="{00000000-0005-0000-0000-0000AC000000}"/>
    <cellStyle name="Comma 4" xfId="144" xr:uid="{00000000-0005-0000-0000-0000AD000000}"/>
    <cellStyle name="Comma 4 2" xfId="145" xr:uid="{00000000-0005-0000-0000-0000AE000000}"/>
    <cellStyle name="Comma 4 2 2" xfId="146" xr:uid="{00000000-0005-0000-0000-0000AF000000}"/>
    <cellStyle name="Comma 4 3" xfId="147" xr:uid="{00000000-0005-0000-0000-0000B0000000}"/>
    <cellStyle name="Comma 5" xfId="148" xr:uid="{00000000-0005-0000-0000-0000B1000000}"/>
    <cellStyle name="Comma 5 2" xfId="149" xr:uid="{00000000-0005-0000-0000-0000B2000000}"/>
    <cellStyle name="Comma 6" xfId="150" xr:uid="{00000000-0005-0000-0000-0000B3000000}"/>
    <cellStyle name="Comma 7" xfId="151" xr:uid="{00000000-0005-0000-0000-0000B4000000}"/>
    <cellStyle name="Comma 7 2" xfId="152" xr:uid="{00000000-0005-0000-0000-0000B5000000}"/>
    <cellStyle name="Comma 8" xfId="153" xr:uid="{00000000-0005-0000-0000-0000B6000000}"/>
    <cellStyle name="Comma 9" xfId="154" xr:uid="{00000000-0005-0000-0000-0000B7000000}"/>
    <cellStyle name="comma zerodec" xfId="155" xr:uid="{00000000-0005-0000-0000-0000B8000000}"/>
    <cellStyle name="comma zerodec 2" xfId="156" xr:uid="{00000000-0005-0000-0000-0000B9000000}"/>
    <cellStyle name="comma zerodec 2 2" xfId="374" xr:uid="{00000000-0005-0000-0000-0000BA000000}"/>
    <cellStyle name="comma zerodec 2 3" xfId="343" xr:uid="{00000000-0005-0000-0000-0000BB000000}"/>
    <cellStyle name="Currency1" xfId="157" xr:uid="{00000000-0005-0000-0000-0000BC000000}"/>
    <cellStyle name="Currency1 2" xfId="158" xr:uid="{00000000-0005-0000-0000-0000BD000000}"/>
    <cellStyle name="Currency1 2 2" xfId="375" xr:uid="{00000000-0005-0000-0000-0000BE000000}"/>
    <cellStyle name="Currency1 2 3" xfId="344" xr:uid="{00000000-0005-0000-0000-0000BF000000}"/>
    <cellStyle name="Dollar (zero dec)" xfId="159" xr:uid="{00000000-0005-0000-0000-0000C0000000}"/>
    <cellStyle name="Dollar (zero dec) 2" xfId="160" xr:uid="{00000000-0005-0000-0000-0000C1000000}"/>
    <cellStyle name="Dollar (zero dec) 2 2" xfId="376" xr:uid="{00000000-0005-0000-0000-0000C2000000}"/>
    <cellStyle name="Dollar (zero dec) 2 3" xfId="345" xr:uid="{00000000-0005-0000-0000-0000C3000000}"/>
    <cellStyle name="E&amp;Y House" xfId="161" xr:uid="{00000000-0005-0000-0000-0000C4000000}"/>
    <cellStyle name="Emphasis 1" xfId="162" xr:uid="{00000000-0005-0000-0000-0000C5000000}"/>
    <cellStyle name="Emphasis 2" xfId="163" xr:uid="{00000000-0005-0000-0000-0000C6000000}"/>
    <cellStyle name="Emphasis 3" xfId="164" xr:uid="{00000000-0005-0000-0000-0000C7000000}"/>
    <cellStyle name="Explanatory Text 2" xfId="166" xr:uid="{00000000-0005-0000-0000-0000C8000000}"/>
    <cellStyle name="Explanatory Text 3" xfId="167" xr:uid="{00000000-0005-0000-0000-0000C9000000}"/>
    <cellStyle name="Explanatory Text 4" xfId="165" xr:uid="{00000000-0005-0000-0000-0000CA000000}"/>
    <cellStyle name="Good 2" xfId="169" xr:uid="{00000000-0005-0000-0000-0000CB000000}"/>
    <cellStyle name="Good 3" xfId="170" xr:uid="{00000000-0005-0000-0000-0000CC000000}"/>
    <cellStyle name="Good 4" xfId="168" xr:uid="{00000000-0005-0000-0000-0000CD000000}"/>
    <cellStyle name="Grey" xfId="171" xr:uid="{00000000-0005-0000-0000-0000CE000000}"/>
    <cellStyle name="Grey 2" xfId="172" xr:uid="{00000000-0005-0000-0000-0000CF000000}"/>
    <cellStyle name="Heading" xfId="173" xr:uid="{00000000-0005-0000-0000-0000D0000000}"/>
    <cellStyle name="Heading 1 2" xfId="175" xr:uid="{00000000-0005-0000-0000-0000D1000000}"/>
    <cellStyle name="Heading 1 3" xfId="176" xr:uid="{00000000-0005-0000-0000-0000D2000000}"/>
    <cellStyle name="Heading 1 4" xfId="174" xr:uid="{00000000-0005-0000-0000-0000D3000000}"/>
    <cellStyle name="Heading 2 2" xfId="178" xr:uid="{00000000-0005-0000-0000-0000D4000000}"/>
    <cellStyle name="Heading 2 3" xfId="179" xr:uid="{00000000-0005-0000-0000-0000D5000000}"/>
    <cellStyle name="Heading 2 4" xfId="177" xr:uid="{00000000-0005-0000-0000-0000D6000000}"/>
    <cellStyle name="Heading 3 2" xfId="181" xr:uid="{00000000-0005-0000-0000-0000D7000000}"/>
    <cellStyle name="Heading 3 3" xfId="182" xr:uid="{00000000-0005-0000-0000-0000D8000000}"/>
    <cellStyle name="Heading 3 4" xfId="180" xr:uid="{00000000-0005-0000-0000-0000D9000000}"/>
    <cellStyle name="Heading 4 2" xfId="184" xr:uid="{00000000-0005-0000-0000-0000DA000000}"/>
    <cellStyle name="Heading 4 3" xfId="185" xr:uid="{00000000-0005-0000-0000-0000DB000000}"/>
    <cellStyle name="Heading 4 4" xfId="183" xr:uid="{00000000-0005-0000-0000-0000DC000000}"/>
    <cellStyle name="Input [yellow]" xfId="187" xr:uid="{00000000-0005-0000-0000-0000DD000000}"/>
    <cellStyle name="Input [yellow] 2" xfId="188" xr:uid="{00000000-0005-0000-0000-0000DE000000}"/>
    <cellStyle name="Input 2" xfId="189" xr:uid="{00000000-0005-0000-0000-0000DF000000}"/>
    <cellStyle name="Input 3" xfId="190" xr:uid="{00000000-0005-0000-0000-0000E0000000}"/>
    <cellStyle name="Input 4" xfId="191" xr:uid="{00000000-0005-0000-0000-0000E1000000}"/>
    <cellStyle name="Input 5" xfId="186" xr:uid="{00000000-0005-0000-0000-0000E2000000}"/>
    <cellStyle name="Input 6" xfId="418" xr:uid="{00000000-0005-0000-0000-0000E3000000}"/>
    <cellStyle name="Input 7" xfId="417" xr:uid="{00000000-0005-0000-0000-0000E4000000}"/>
    <cellStyle name="Input 8" xfId="419" xr:uid="{00000000-0005-0000-0000-0000E5000000}"/>
    <cellStyle name="Input 9" xfId="416" xr:uid="{00000000-0005-0000-0000-0000E6000000}"/>
    <cellStyle name="Linked Cell 2" xfId="193" xr:uid="{00000000-0005-0000-0000-0000E7000000}"/>
    <cellStyle name="Linked Cell 3" xfId="194" xr:uid="{00000000-0005-0000-0000-0000E8000000}"/>
    <cellStyle name="Linked Cell 4" xfId="192" xr:uid="{00000000-0005-0000-0000-0000E9000000}"/>
    <cellStyle name="Neutral 2" xfId="196" xr:uid="{00000000-0005-0000-0000-0000EA000000}"/>
    <cellStyle name="Neutral 3" xfId="197" xr:uid="{00000000-0005-0000-0000-0000EB000000}"/>
    <cellStyle name="Neutral 4" xfId="195" xr:uid="{00000000-0005-0000-0000-0000EC000000}"/>
    <cellStyle name="no dec" xfId="198" xr:uid="{00000000-0005-0000-0000-0000ED000000}"/>
    <cellStyle name="no dec 2" xfId="346" xr:uid="{00000000-0005-0000-0000-0000EE000000}"/>
    <cellStyle name="Normal" xfId="0" builtinId="0"/>
    <cellStyle name="Normal - Style1" xfId="199" xr:uid="{00000000-0005-0000-0000-0000F0000000}"/>
    <cellStyle name="Normal 10" xfId="200" xr:uid="{00000000-0005-0000-0000-0000F1000000}"/>
    <cellStyle name="Normal 10 2" xfId="377" xr:uid="{00000000-0005-0000-0000-0000F2000000}"/>
    <cellStyle name="Normal 10 3" xfId="354" xr:uid="{00000000-0005-0000-0000-0000F3000000}"/>
    <cellStyle name="Normal 11" xfId="201" xr:uid="{00000000-0005-0000-0000-0000F4000000}"/>
    <cellStyle name="Normal 11 2" xfId="378" xr:uid="{00000000-0005-0000-0000-0000F5000000}"/>
    <cellStyle name="Normal 11 3" xfId="355" xr:uid="{00000000-0005-0000-0000-0000F6000000}"/>
    <cellStyle name="Normal 12" xfId="202" xr:uid="{00000000-0005-0000-0000-0000F7000000}"/>
    <cellStyle name="Normal 12 2" xfId="379" xr:uid="{00000000-0005-0000-0000-0000F8000000}"/>
    <cellStyle name="Normal 12 3" xfId="356" xr:uid="{00000000-0005-0000-0000-0000F9000000}"/>
    <cellStyle name="Normal 13" xfId="203" xr:uid="{00000000-0005-0000-0000-0000FA000000}"/>
    <cellStyle name="Normal 13 2" xfId="380" xr:uid="{00000000-0005-0000-0000-0000FB000000}"/>
    <cellStyle name="Normal 13 3" xfId="357" xr:uid="{00000000-0005-0000-0000-0000FC000000}"/>
    <cellStyle name="Normal 14" xfId="204" xr:uid="{00000000-0005-0000-0000-0000FD000000}"/>
    <cellStyle name="Normal 14 2" xfId="381" xr:uid="{00000000-0005-0000-0000-0000FE000000}"/>
    <cellStyle name="Normal 14 3" xfId="352" xr:uid="{00000000-0005-0000-0000-0000FF000000}"/>
    <cellStyle name="Normal 15" xfId="205" xr:uid="{00000000-0005-0000-0000-000000010000}"/>
    <cellStyle name="Normal 15 2" xfId="382" xr:uid="{00000000-0005-0000-0000-000001010000}"/>
    <cellStyle name="Normal 15 3" xfId="358" xr:uid="{00000000-0005-0000-0000-000002010000}"/>
    <cellStyle name="Normal 16" xfId="206" xr:uid="{00000000-0005-0000-0000-000003010000}"/>
    <cellStyle name="Normal 16 2" xfId="383" xr:uid="{00000000-0005-0000-0000-000004010000}"/>
    <cellStyle name="Normal 16 3" xfId="360" xr:uid="{00000000-0005-0000-0000-000005010000}"/>
    <cellStyle name="Normal 17" xfId="207" xr:uid="{00000000-0005-0000-0000-000006010000}"/>
    <cellStyle name="Normal 17 2" xfId="208" xr:uid="{00000000-0005-0000-0000-000007010000}"/>
    <cellStyle name="Normal 17 3" xfId="384" xr:uid="{00000000-0005-0000-0000-000008010000}"/>
    <cellStyle name="Normal 17 4" xfId="361" xr:uid="{00000000-0005-0000-0000-000009010000}"/>
    <cellStyle name="Normal 18" xfId="209" xr:uid="{00000000-0005-0000-0000-00000A010000}"/>
    <cellStyle name="Normal 19" xfId="210" xr:uid="{00000000-0005-0000-0000-00000B010000}"/>
    <cellStyle name="Normal 19 2" xfId="385" xr:uid="{00000000-0005-0000-0000-00000C010000}"/>
    <cellStyle name="Normal 19 3" xfId="362" xr:uid="{00000000-0005-0000-0000-00000D010000}"/>
    <cellStyle name="Normal 2" xfId="4" xr:uid="{00000000-0005-0000-0000-00000E010000}"/>
    <cellStyle name="Normal 2 2" xfId="212" xr:uid="{00000000-0005-0000-0000-00000F010000}"/>
    <cellStyle name="Normal 2 2 2" xfId="213" xr:uid="{00000000-0005-0000-0000-000010010000}"/>
    <cellStyle name="Normal 2 3" xfId="214" xr:uid="{00000000-0005-0000-0000-000011010000}"/>
    <cellStyle name="Normal 2 4" xfId="215" xr:uid="{00000000-0005-0000-0000-000012010000}"/>
    <cellStyle name="Normal 2 4 2" xfId="333" xr:uid="{00000000-0005-0000-0000-000013010000}"/>
    <cellStyle name="Normal 2 4 3" xfId="386" xr:uid="{00000000-0005-0000-0000-000014010000}"/>
    <cellStyle name="Normal 2 5" xfId="211" xr:uid="{00000000-0005-0000-0000-000015010000}"/>
    <cellStyle name="Normal 2 6" xfId="330" xr:uid="{00000000-0005-0000-0000-000016010000}"/>
    <cellStyle name="Normal 2 7" xfId="340" xr:uid="{00000000-0005-0000-0000-000017010000}"/>
    <cellStyle name="Normal 2_010120090107T03" xfId="216" xr:uid="{00000000-0005-0000-0000-000018010000}"/>
    <cellStyle name="Normal 20" xfId="217" xr:uid="{00000000-0005-0000-0000-000019010000}"/>
    <cellStyle name="Normal 20 2" xfId="387" xr:uid="{00000000-0005-0000-0000-00001A010000}"/>
    <cellStyle name="Normal 20 3" xfId="359" xr:uid="{00000000-0005-0000-0000-00001B010000}"/>
    <cellStyle name="Normal 21" xfId="218" xr:uid="{00000000-0005-0000-0000-00001C010000}"/>
    <cellStyle name="Normal 21 2" xfId="388" xr:uid="{00000000-0005-0000-0000-00001D010000}"/>
    <cellStyle name="Normal 21 3" xfId="363" xr:uid="{00000000-0005-0000-0000-00001E010000}"/>
    <cellStyle name="Normal 22" xfId="5" xr:uid="{00000000-0005-0000-0000-00001F010000}"/>
    <cellStyle name="Normal 22 2" xfId="364" xr:uid="{00000000-0005-0000-0000-000020010000}"/>
    <cellStyle name="Normal 23" xfId="337" xr:uid="{00000000-0005-0000-0000-000021010000}"/>
    <cellStyle name="Normal 24" xfId="365" xr:uid="{00000000-0005-0000-0000-000022010000}"/>
    <cellStyle name="Normal 25" xfId="366" xr:uid="{00000000-0005-0000-0000-000023010000}"/>
    <cellStyle name="Normal 26" xfId="367" xr:uid="{00000000-0005-0000-0000-000024010000}"/>
    <cellStyle name="Normal 27" xfId="368" xr:uid="{00000000-0005-0000-0000-000025010000}"/>
    <cellStyle name="Normal 28" xfId="369" xr:uid="{00000000-0005-0000-0000-000026010000}"/>
    <cellStyle name="Normal 29" xfId="370" xr:uid="{00000000-0005-0000-0000-000027010000}"/>
    <cellStyle name="Normal 3" xfId="219" xr:uid="{00000000-0005-0000-0000-000028010000}"/>
    <cellStyle name="Normal 3 2" xfId="220" xr:uid="{00000000-0005-0000-0000-000029010000}"/>
    <cellStyle name="Normal 3 2 2" xfId="390" xr:uid="{00000000-0005-0000-0000-00002A010000}"/>
    <cellStyle name="Normal 3 2 3" xfId="353" xr:uid="{00000000-0005-0000-0000-00002B010000}"/>
    <cellStyle name="Normal 3 3" xfId="389" xr:uid="{00000000-0005-0000-0000-00002C010000}"/>
    <cellStyle name="Normal 3 4" xfId="339" xr:uid="{00000000-0005-0000-0000-00002D010000}"/>
    <cellStyle name="Normal 30" xfId="400" xr:uid="{00000000-0005-0000-0000-00002E010000}"/>
    <cellStyle name="Normal 31" xfId="432" xr:uid="{00000000-0005-0000-0000-00002F010000}"/>
    <cellStyle name="Normal 32" xfId="433" xr:uid="{00000000-0005-0000-0000-000030010000}"/>
    <cellStyle name="Normal 33" xfId="434" xr:uid="{00000000-0005-0000-0000-000031010000}"/>
    <cellStyle name="Normal 4" xfId="221" xr:uid="{00000000-0005-0000-0000-000032010000}"/>
    <cellStyle name="Normal 4 2" xfId="222" xr:uid="{00000000-0005-0000-0000-000033010000}"/>
    <cellStyle name="Normal 4 3" xfId="391" xr:uid="{00000000-0005-0000-0000-000034010000}"/>
    <cellStyle name="Normal 4 4" xfId="338" xr:uid="{00000000-0005-0000-0000-000035010000}"/>
    <cellStyle name="Normal 5" xfId="223" xr:uid="{00000000-0005-0000-0000-000036010000}"/>
    <cellStyle name="Normal 5 2" xfId="224" xr:uid="{00000000-0005-0000-0000-000037010000}"/>
    <cellStyle name="Normal 5 3" xfId="334" xr:uid="{00000000-0005-0000-0000-000038010000}"/>
    <cellStyle name="Normal 5 3 2" xfId="392" xr:uid="{00000000-0005-0000-0000-000039010000}"/>
    <cellStyle name="Normal 5 4" xfId="342" xr:uid="{00000000-0005-0000-0000-00003A010000}"/>
    <cellStyle name="Normal 6" xfId="225" xr:uid="{00000000-0005-0000-0000-00003B010000}"/>
    <cellStyle name="Normal 6 2" xfId="393" xr:uid="{00000000-0005-0000-0000-00003C010000}"/>
    <cellStyle name="Normal 6 3" xfId="347" xr:uid="{00000000-0005-0000-0000-00003D010000}"/>
    <cellStyle name="Normal 7" xfId="226" xr:uid="{00000000-0005-0000-0000-00003E010000}"/>
    <cellStyle name="Normal 7 2" xfId="394" xr:uid="{00000000-0005-0000-0000-00003F010000}"/>
    <cellStyle name="Normal 7 3" xfId="348" xr:uid="{00000000-0005-0000-0000-000040010000}"/>
    <cellStyle name="Normal 8" xfId="227" xr:uid="{00000000-0005-0000-0000-000041010000}"/>
    <cellStyle name="Normal 8 2" xfId="395" xr:uid="{00000000-0005-0000-0000-000042010000}"/>
    <cellStyle name="Normal 8 3" xfId="349" xr:uid="{00000000-0005-0000-0000-000043010000}"/>
    <cellStyle name="Normal 9" xfId="228" xr:uid="{00000000-0005-0000-0000-000044010000}"/>
    <cellStyle name="Normal 9 2" xfId="229" xr:uid="{00000000-0005-0000-0000-000045010000}"/>
    <cellStyle name="Normal 9 3" xfId="396" xr:uid="{00000000-0005-0000-0000-000046010000}"/>
    <cellStyle name="Normal 9 4" xfId="350" xr:uid="{00000000-0005-0000-0000-000047010000}"/>
    <cellStyle name="Normal_BS - E" xfId="2" xr:uid="{00000000-0005-0000-0000-000048010000}"/>
    <cellStyle name="Normal_BS&amp;PL (2)" xfId="328" xr:uid="{00000000-0005-0000-0000-000049010000}"/>
    <cellStyle name="Note 2" xfId="231" xr:uid="{00000000-0005-0000-0000-00004A010000}"/>
    <cellStyle name="Note 2 2" xfId="232" xr:uid="{00000000-0005-0000-0000-00004B010000}"/>
    <cellStyle name="Note 2 2 2" xfId="233" xr:uid="{00000000-0005-0000-0000-00004C010000}"/>
    <cellStyle name="Note 2 3" xfId="234" xr:uid="{00000000-0005-0000-0000-00004D010000}"/>
    <cellStyle name="Note 3" xfId="235" xr:uid="{00000000-0005-0000-0000-00004E010000}"/>
    <cellStyle name="Note 4" xfId="236" xr:uid="{00000000-0005-0000-0000-00004F010000}"/>
    <cellStyle name="Note 5" xfId="230" xr:uid="{00000000-0005-0000-0000-000050010000}"/>
    <cellStyle name="Output 2" xfId="238" xr:uid="{00000000-0005-0000-0000-000051010000}"/>
    <cellStyle name="Output 3" xfId="239" xr:uid="{00000000-0005-0000-0000-000052010000}"/>
    <cellStyle name="Output 4" xfId="237" xr:uid="{00000000-0005-0000-0000-000053010000}"/>
    <cellStyle name="Percent [2]" xfId="240" xr:uid="{00000000-0005-0000-0000-000054010000}"/>
    <cellStyle name="Percent [2] 2" xfId="241" xr:uid="{00000000-0005-0000-0000-000055010000}"/>
    <cellStyle name="Percent [2] 2 2" xfId="397" xr:uid="{00000000-0005-0000-0000-000056010000}"/>
    <cellStyle name="Percent 10" xfId="242" xr:uid="{00000000-0005-0000-0000-000057010000}"/>
    <cellStyle name="Percent 2" xfId="243" xr:uid="{00000000-0005-0000-0000-000058010000}"/>
    <cellStyle name="Percent 2 2" xfId="244" xr:uid="{00000000-0005-0000-0000-000059010000}"/>
    <cellStyle name="Percent 2 3" xfId="245" xr:uid="{00000000-0005-0000-0000-00005A010000}"/>
    <cellStyle name="Percent 2 3 2" xfId="335" xr:uid="{00000000-0005-0000-0000-00005B010000}"/>
    <cellStyle name="Percent 2 3 3" xfId="398" xr:uid="{00000000-0005-0000-0000-00005C010000}"/>
    <cellStyle name="Percent 3" xfId="246" xr:uid="{00000000-0005-0000-0000-00005D010000}"/>
    <cellStyle name="Percent 4" xfId="247" xr:uid="{00000000-0005-0000-0000-00005E010000}"/>
    <cellStyle name="Percent 4 2" xfId="248" xr:uid="{00000000-0005-0000-0000-00005F010000}"/>
    <cellStyle name="Percent 5" xfId="249" xr:uid="{00000000-0005-0000-0000-000060010000}"/>
    <cellStyle name="Percent 6" xfId="250" xr:uid="{00000000-0005-0000-0000-000061010000}"/>
    <cellStyle name="Percent 7" xfId="251" xr:uid="{00000000-0005-0000-0000-000062010000}"/>
    <cellStyle name="Percent 8" xfId="252" xr:uid="{00000000-0005-0000-0000-000063010000}"/>
    <cellStyle name="Percent 9" xfId="253" xr:uid="{00000000-0005-0000-0000-000064010000}"/>
    <cellStyle name="Quantity" xfId="254" xr:uid="{00000000-0005-0000-0000-000065010000}"/>
    <cellStyle name="Quantity 2" xfId="255" xr:uid="{00000000-0005-0000-0000-000066010000}"/>
    <cellStyle name="Quantity 2 2" xfId="399" xr:uid="{00000000-0005-0000-0000-000067010000}"/>
    <cellStyle name="Sheet Title" xfId="256" xr:uid="{00000000-0005-0000-0000-000068010000}"/>
    <cellStyle name="Standard_OPTIMIR1 (deutsch)" xfId="257" xr:uid="{00000000-0005-0000-0000-000069010000}"/>
    <cellStyle name="Style 1" xfId="258" xr:uid="{00000000-0005-0000-0000-00006A010000}"/>
    <cellStyle name="Title 2" xfId="260" xr:uid="{00000000-0005-0000-0000-00006B010000}"/>
    <cellStyle name="Title 3" xfId="261" xr:uid="{00000000-0005-0000-0000-00006C010000}"/>
    <cellStyle name="Title 4" xfId="259" xr:uid="{00000000-0005-0000-0000-00006D010000}"/>
    <cellStyle name="Total 2" xfId="263" xr:uid="{00000000-0005-0000-0000-00006E010000}"/>
    <cellStyle name="Total 3" xfId="264" xr:uid="{00000000-0005-0000-0000-00006F010000}"/>
    <cellStyle name="Total 4" xfId="262" xr:uid="{00000000-0005-0000-0000-000070010000}"/>
    <cellStyle name="Warning Text 2" xfId="266" xr:uid="{00000000-0005-0000-0000-000071010000}"/>
    <cellStyle name="Warning Text 3" xfId="267" xr:uid="{00000000-0005-0000-0000-000072010000}"/>
    <cellStyle name="Warning Text 4" xfId="265" xr:uid="{00000000-0005-0000-0000-000073010000}"/>
    <cellStyle name="Wไhrung [0]_OPTIMIR1 (deutsch)" xfId="268" xr:uid="{00000000-0005-0000-0000-000074010000}"/>
    <cellStyle name="Wไhrung_OPTIMIR1 (deutsch)" xfId="269" xr:uid="{00000000-0005-0000-0000-000075010000}"/>
    <cellStyle name="เครื่องหมายจุลภาค 2" xfId="273" xr:uid="{00000000-0005-0000-0000-000076010000}"/>
    <cellStyle name="เครื่องหมายจุลภาค 2 2" xfId="274" xr:uid="{00000000-0005-0000-0000-000077010000}"/>
    <cellStyle name="เครื่องหมายจุลภาค 2 3" xfId="275" xr:uid="{00000000-0005-0000-0000-000078010000}"/>
    <cellStyle name="เครื่องหมายจุลภาค 3" xfId="276" xr:uid="{00000000-0005-0000-0000-000079010000}"/>
    <cellStyle name="เครื่องหมายจุลภาค 3 2" xfId="277" xr:uid="{00000000-0005-0000-0000-00007A010000}"/>
    <cellStyle name="เครื่องหมายจุลภาค 3 3" xfId="278" xr:uid="{00000000-0005-0000-0000-00007B010000}"/>
    <cellStyle name="เครื่องหมายจุลภาค 4" xfId="279" xr:uid="{00000000-0005-0000-0000-00007C010000}"/>
    <cellStyle name="เครื่องหมายจุลภาค 5" xfId="280" xr:uid="{00000000-0005-0000-0000-00007D010000}"/>
    <cellStyle name="เครื่องหมายจุลภาค 5 2" xfId="281" xr:uid="{00000000-0005-0000-0000-00007E010000}"/>
    <cellStyle name="เครื่องหมายจุลภาค 6" xfId="282" xr:uid="{00000000-0005-0000-0000-00007F010000}"/>
    <cellStyle name="เครื่องหมายจุลภาค 7" xfId="283" xr:uid="{00000000-0005-0000-0000-000080010000}"/>
    <cellStyle name="เครื่องหมายจุลภาค 8" xfId="284" xr:uid="{00000000-0005-0000-0000-000081010000}"/>
    <cellStyle name="เครื่องหมายจุลภาค 8 2" xfId="285" xr:uid="{00000000-0005-0000-0000-000082010000}"/>
    <cellStyle name="เครื่องหมายจุลภาค 9" xfId="286" xr:uid="{00000000-0005-0000-0000-000083010000}"/>
    <cellStyle name="เชื่อมโยงหลายมิติ_bud&amp;act'49-ฝ่ายเทคโนโลยี่ฯ-Oct-REVISED" xfId="288" xr:uid="{00000000-0005-0000-0000-000084010000}"/>
    <cellStyle name="เซลล์ตรวจสอบ 2" xfId="289" xr:uid="{00000000-0005-0000-0000-000085010000}"/>
    <cellStyle name="เซลล์ที่มีการเชื่อมโยง 2" xfId="290" xr:uid="{00000000-0005-0000-0000-000086010000}"/>
    <cellStyle name="เปอร์เซ็นต์ 2" xfId="310" xr:uid="{00000000-0005-0000-0000-000087010000}"/>
    <cellStyle name="เปอร์เซ็นต์ 3" xfId="311" xr:uid="{00000000-0005-0000-0000-000088010000}"/>
    <cellStyle name="เปอร์เซ็นต์ 3 2" xfId="312" xr:uid="{00000000-0005-0000-0000-000089010000}"/>
    <cellStyle name="แย่ 2" xfId="314" xr:uid="{00000000-0005-0000-0000-00008A010000}"/>
    <cellStyle name="แสดงผล 2" xfId="321" xr:uid="{00000000-0005-0000-0000-00008B010000}"/>
    <cellStyle name="การคำนวณ 2" xfId="270" xr:uid="{00000000-0005-0000-0000-00008C010000}"/>
    <cellStyle name="ข้อความเตือน 2" xfId="271" xr:uid="{00000000-0005-0000-0000-00008D010000}"/>
    <cellStyle name="ข้อความอธิบาย 2" xfId="272" xr:uid="{00000000-0005-0000-0000-00008E010000}"/>
    <cellStyle name="ชื่อเรื่อง 2" xfId="287" xr:uid="{00000000-0005-0000-0000-00008F010000}"/>
    <cellStyle name="ดี 2" xfId="291" xr:uid="{00000000-0005-0000-0000-000090010000}"/>
    <cellStyle name="ปกติ 2" xfId="292" xr:uid="{00000000-0005-0000-0000-000091010000}"/>
    <cellStyle name="ปกติ 2 2" xfId="293" xr:uid="{00000000-0005-0000-0000-000092010000}"/>
    <cellStyle name="ปกติ 2 2 2" xfId="294" xr:uid="{00000000-0005-0000-0000-000093010000}"/>
    <cellStyle name="ปกติ 2 3" xfId="295" xr:uid="{00000000-0005-0000-0000-000094010000}"/>
    <cellStyle name="ปกติ 2 4" xfId="296" xr:uid="{00000000-0005-0000-0000-000095010000}"/>
    <cellStyle name="ปกติ 2 5" xfId="297" xr:uid="{00000000-0005-0000-0000-000096010000}"/>
    <cellStyle name="ปกติ 3" xfId="298" xr:uid="{00000000-0005-0000-0000-000097010000}"/>
    <cellStyle name="ปกติ 3 2" xfId="299" xr:uid="{00000000-0005-0000-0000-000098010000}"/>
    <cellStyle name="ปกติ 4" xfId="300" xr:uid="{00000000-0005-0000-0000-000099010000}"/>
    <cellStyle name="ปกติ 4 2" xfId="301" xr:uid="{00000000-0005-0000-0000-00009A010000}"/>
    <cellStyle name="ปกติ 5" xfId="302" xr:uid="{00000000-0005-0000-0000-00009B010000}"/>
    <cellStyle name="ปกติ 6" xfId="303" xr:uid="{00000000-0005-0000-0000-00009C010000}"/>
    <cellStyle name="ปกติ 6 2" xfId="304" xr:uid="{00000000-0005-0000-0000-00009D010000}"/>
    <cellStyle name="ปกติ 6 2 2" xfId="336" xr:uid="{00000000-0005-0000-0000-00009E010000}"/>
    <cellStyle name="ปกติ 6 2 3" xfId="401" xr:uid="{00000000-0005-0000-0000-00009F010000}"/>
    <cellStyle name="ปกติ 7" xfId="305" xr:uid="{00000000-0005-0000-0000-0000A0010000}"/>
    <cellStyle name="ปกติ 8" xfId="306" xr:uid="{00000000-0005-0000-0000-0000A1010000}"/>
    <cellStyle name="ปกติ_Sheet1" xfId="402" xr:uid="{00000000-0005-0000-0000-0000A2010000}"/>
    <cellStyle name="ปกติ_Sheet1 2" xfId="307" xr:uid="{00000000-0005-0000-0000-0000A3010000}"/>
    <cellStyle name="ป้อนค่า 2" xfId="308" xr:uid="{00000000-0005-0000-0000-0000A4010000}"/>
    <cellStyle name="ปานกลาง 2" xfId="309" xr:uid="{00000000-0005-0000-0000-0000A5010000}"/>
    <cellStyle name="ผลรวม 2" xfId="313" xr:uid="{00000000-0005-0000-0000-0000A6010000}"/>
    <cellStyle name="ส่วนที่ถูกเน้น1 2" xfId="315" xr:uid="{00000000-0005-0000-0000-0000A7010000}"/>
    <cellStyle name="ส่วนที่ถูกเน้น2 2" xfId="316" xr:uid="{00000000-0005-0000-0000-0000A8010000}"/>
    <cellStyle name="ส่วนที่ถูกเน้น3 2" xfId="317" xr:uid="{00000000-0005-0000-0000-0000A9010000}"/>
    <cellStyle name="ส่วนที่ถูกเน้น4 2" xfId="318" xr:uid="{00000000-0005-0000-0000-0000AA010000}"/>
    <cellStyle name="ส่วนที่ถูกเน้น5 2" xfId="319" xr:uid="{00000000-0005-0000-0000-0000AB010000}"/>
    <cellStyle name="ส่วนที่ถูกเน้น6 2" xfId="320" xr:uid="{00000000-0005-0000-0000-0000AC010000}"/>
    <cellStyle name="หมายเหตุ 2" xfId="322" xr:uid="{00000000-0005-0000-0000-0000AD010000}"/>
    <cellStyle name="หัวเรื่อง 1 2" xfId="323" xr:uid="{00000000-0005-0000-0000-0000AE010000}"/>
    <cellStyle name="หัวเรื่อง 2 2" xfId="324" xr:uid="{00000000-0005-0000-0000-0000AF010000}"/>
    <cellStyle name="หัวเรื่อง 3 2" xfId="325" xr:uid="{00000000-0005-0000-0000-0000B0010000}"/>
    <cellStyle name="หัวเรื่อง 4 2" xfId="326" xr:uid="{00000000-0005-0000-0000-0000B1010000}"/>
    <cellStyle name="표준_E3500-C62-코오롱정보통신" xfId="327" xr:uid="{00000000-0005-0000-0000-0000B2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6"/>
  <sheetViews>
    <sheetView showGridLines="0" tabSelected="1" view="pageBreakPreview" zoomScale="95" zoomScaleNormal="100" zoomScaleSheetLayoutView="95" workbookViewId="0">
      <selection activeCell="B55" sqref="B55"/>
    </sheetView>
  </sheetViews>
  <sheetFormatPr defaultColWidth="10.85546875" defaultRowHeight="21" customHeight="1"/>
  <cols>
    <col min="1" max="1" width="35.140625" style="27" customWidth="1"/>
    <col min="2" max="2" width="0.85546875" style="1" customWidth="1"/>
    <col min="3" max="3" width="5.7109375" style="27" customWidth="1"/>
    <col min="4" max="4" width="0.85546875" style="1" customWidth="1"/>
    <col min="5" max="5" width="15.140625" style="32" customWidth="1"/>
    <col min="6" max="6" width="0.85546875" style="32" customWidth="1"/>
    <col min="7" max="7" width="15.140625" style="32" customWidth="1"/>
    <col min="8" max="8" width="0.85546875" style="32" customWidth="1"/>
    <col min="9" max="9" width="15.140625" style="32" customWidth="1"/>
    <col min="10" max="10" width="0.85546875" style="32" customWidth="1"/>
    <col min="11" max="11" width="15.140625" style="32" customWidth="1"/>
    <col min="12" max="12" width="0.85546875" style="1" customWidth="1"/>
    <col min="13" max="16384" width="10.85546875" style="1"/>
  </cols>
  <sheetData>
    <row r="1" spans="1:12" s="25" customFormat="1" ht="21" customHeight="1">
      <c r="A1" s="19" t="s">
        <v>138</v>
      </c>
      <c r="B1" s="22"/>
      <c r="C1" s="23"/>
      <c r="D1" s="24"/>
      <c r="E1" s="104"/>
      <c r="F1" s="104"/>
      <c r="G1" s="104"/>
      <c r="H1" s="104"/>
      <c r="I1" s="104"/>
      <c r="J1" s="104"/>
      <c r="K1" s="104"/>
    </row>
    <row r="2" spans="1:12" s="25" customFormat="1" ht="21" customHeight="1">
      <c r="A2" s="19" t="s">
        <v>81</v>
      </c>
      <c r="B2" s="24"/>
      <c r="C2" s="23"/>
      <c r="D2" s="24"/>
      <c r="E2" s="104"/>
      <c r="F2" s="104"/>
      <c r="G2" s="104"/>
      <c r="H2" s="104"/>
      <c r="I2" s="104"/>
      <c r="J2" s="104"/>
      <c r="K2" s="104"/>
    </row>
    <row r="3" spans="1:12" s="25" customFormat="1" ht="21" customHeight="1">
      <c r="A3" s="38" t="s">
        <v>219</v>
      </c>
      <c r="B3" s="24"/>
      <c r="C3" s="23"/>
      <c r="D3" s="24"/>
      <c r="E3" s="104"/>
      <c r="F3" s="104"/>
      <c r="G3" s="104"/>
      <c r="H3" s="104"/>
      <c r="I3" s="104"/>
      <c r="J3" s="104"/>
      <c r="K3" s="104"/>
    </row>
    <row r="4" spans="1:12" s="25" customFormat="1" ht="21" customHeight="1">
      <c r="B4" s="24"/>
      <c r="C4" s="23"/>
      <c r="D4" s="24"/>
      <c r="E4" s="104"/>
      <c r="F4" s="104"/>
      <c r="G4" s="104"/>
      <c r="H4" s="104"/>
      <c r="I4" s="104"/>
      <c r="J4" s="104"/>
      <c r="K4" s="85" t="s">
        <v>65</v>
      </c>
    </row>
    <row r="5" spans="1:12" ht="21" customHeight="1">
      <c r="E5" s="153" t="s">
        <v>0</v>
      </c>
      <c r="F5" s="153"/>
      <c r="G5" s="153"/>
      <c r="I5" s="153" t="s">
        <v>1</v>
      </c>
      <c r="J5" s="153"/>
      <c r="K5" s="153"/>
    </row>
    <row r="6" spans="1:12" ht="21" customHeight="1">
      <c r="C6" s="28" t="s">
        <v>2</v>
      </c>
      <c r="E6" s="115" t="s">
        <v>220</v>
      </c>
      <c r="F6" s="107"/>
      <c r="G6" s="115" t="s">
        <v>163</v>
      </c>
      <c r="H6" s="107"/>
      <c r="I6" s="115" t="s">
        <v>220</v>
      </c>
      <c r="J6" s="107"/>
      <c r="K6" s="115" t="s">
        <v>163</v>
      </c>
    </row>
    <row r="7" spans="1:12" ht="21" customHeight="1">
      <c r="C7" s="28"/>
      <c r="E7" s="44" t="s">
        <v>68</v>
      </c>
      <c r="F7" s="107"/>
      <c r="G7" s="43" t="s">
        <v>70</v>
      </c>
      <c r="H7" s="107"/>
      <c r="I7" s="44" t="s">
        <v>68</v>
      </c>
      <c r="J7" s="107"/>
      <c r="K7" s="43" t="s">
        <v>70</v>
      </c>
    </row>
    <row r="8" spans="1:12" ht="21" customHeight="1">
      <c r="C8" s="28"/>
      <c r="E8" s="44" t="s">
        <v>69</v>
      </c>
      <c r="F8" s="107"/>
      <c r="G8" s="72"/>
      <c r="H8" s="107"/>
      <c r="I8" s="44" t="s">
        <v>69</v>
      </c>
      <c r="J8" s="107"/>
      <c r="K8" s="72"/>
    </row>
    <row r="9" spans="1:12" s="133" customFormat="1" ht="21" customHeight="1">
      <c r="A9" s="61" t="s">
        <v>3</v>
      </c>
      <c r="D9" s="62"/>
      <c r="E9" s="116"/>
      <c r="F9" s="116"/>
      <c r="G9" s="117"/>
      <c r="H9" s="117"/>
      <c r="I9" s="116"/>
      <c r="J9" s="116"/>
      <c r="K9" s="117"/>
      <c r="L9" s="63"/>
    </row>
    <row r="10" spans="1:12" s="64" customFormat="1" ht="21" customHeight="1">
      <c r="A10" s="61" t="s">
        <v>4</v>
      </c>
      <c r="C10" s="126"/>
      <c r="D10" s="126"/>
      <c r="E10" s="65"/>
      <c r="F10" s="65"/>
      <c r="G10" s="116"/>
      <c r="H10" s="65"/>
      <c r="I10" s="65"/>
      <c r="J10" s="65"/>
      <c r="K10" s="116"/>
      <c r="L10" s="65"/>
    </row>
    <row r="11" spans="1:12" s="64" customFormat="1" ht="21" customHeight="1">
      <c r="A11" s="64" t="s">
        <v>5</v>
      </c>
      <c r="C11" s="127">
        <v>4</v>
      </c>
      <c r="D11" s="8"/>
      <c r="E11" s="66">
        <v>135988</v>
      </c>
      <c r="F11" s="118"/>
      <c r="G11" s="66">
        <v>181906</v>
      </c>
      <c r="H11" s="127"/>
      <c r="I11" s="66">
        <v>56790</v>
      </c>
      <c r="J11" s="127"/>
      <c r="K11" s="66">
        <v>101327</v>
      </c>
      <c r="L11" s="66"/>
    </row>
    <row r="12" spans="1:12" s="64" customFormat="1" ht="21" customHeight="1">
      <c r="A12" s="64" t="s">
        <v>103</v>
      </c>
      <c r="C12" s="127" t="s">
        <v>174</v>
      </c>
      <c r="D12" s="67"/>
      <c r="E12" s="66">
        <v>1261290</v>
      </c>
      <c r="F12" s="118"/>
      <c r="G12" s="66">
        <v>928734</v>
      </c>
      <c r="H12" s="127"/>
      <c r="I12" s="66">
        <v>1261438</v>
      </c>
      <c r="J12" s="127"/>
      <c r="K12" s="66">
        <v>928411</v>
      </c>
      <c r="L12" s="66"/>
    </row>
    <row r="13" spans="1:12" s="64" customFormat="1" ht="21" customHeight="1">
      <c r="A13" s="64" t="s">
        <v>167</v>
      </c>
      <c r="C13" s="127">
        <v>6</v>
      </c>
      <c r="D13" s="67"/>
      <c r="E13" s="66">
        <v>2088799</v>
      </c>
      <c r="F13" s="118"/>
      <c r="G13" s="66">
        <v>2540666</v>
      </c>
      <c r="H13" s="127"/>
      <c r="I13" s="66">
        <v>2085447</v>
      </c>
      <c r="J13" s="127"/>
      <c r="K13" s="66">
        <v>2538964</v>
      </c>
      <c r="L13" s="66"/>
    </row>
    <row r="14" spans="1:12" s="64" customFormat="1" ht="21" customHeight="1">
      <c r="A14" s="64" t="s">
        <v>168</v>
      </c>
      <c r="C14" s="127"/>
      <c r="D14" s="67"/>
      <c r="E14" s="66">
        <v>72040</v>
      </c>
      <c r="F14" s="118"/>
      <c r="G14" s="32">
        <v>79072</v>
      </c>
      <c r="H14" s="127"/>
      <c r="I14" s="67">
        <v>69300</v>
      </c>
      <c r="J14" s="127"/>
      <c r="K14" s="32">
        <v>78048</v>
      </c>
      <c r="L14" s="66"/>
    </row>
    <row r="15" spans="1:12" s="64" customFormat="1" ht="21" customHeight="1">
      <c r="A15" s="64" t="s">
        <v>169</v>
      </c>
      <c r="C15" s="127">
        <v>3</v>
      </c>
      <c r="D15" s="127"/>
      <c r="E15" s="66">
        <v>0</v>
      </c>
      <c r="F15" s="66"/>
      <c r="G15" s="32">
        <v>0</v>
      </c>
      <c r="H15" s="127"/>
      <c r="I15" s="67">
        <v>7000</v>
      </c>
      <c r="J15" s="127"/>
      <c r="K15" s="32">
        <v>7000</v>
      </c>
      <c r="L15" s="66"/>
    </row>
    <row r="16" spans="1:12" s="64" customFormat="1" ht="21" customHeight="1">
      <c r="A16" s="64" t="s">
        <v>161</v>
      </c>
      <c r="C16" s="127"/>
      <c r="D16" s="127"/>
      <c r="E16" s="66"/>
      <c r="F16" s="66"/>
      <c r="G16" s="67"/>
      <c r="H16" s="66"/>
      <c r="I16" s="66"/>
      <c r="J16" s="66"/>
      <c r="K16" s="72"/>
      <c r="L16" s="66"/>
    </row>
    <row r="17" spans="1:14" s="134" customFormat="1" ht="21" customHeight="1">
      <c r="A17" s="134" t="s">
        <v>162</v>
      </c>
      <c r="C17" s="127">
        <v>3</v>
      </c>
      <c r="D17" s="68"/>
      <c r="E17" s="66">
        <v>421</v>
      </c>
      <c r="F17" s="119"/>
      <c r="G17" s="32">
        <v>764</v>
      </c>
      <c r="H17" s="68"/>
      <c r="I17" s="32">
        <v>0</v>
      </c>
      <c r="J17" s="68"/>
      <c r="K17" s="32">
        <v>0</v>
      </c>
      <c r="L17" s="69"/>
      <c r="N17" s="64"/>
    </row>
    <row r="18" spans="1:14" s="64" customFormat="1" ht="21" customHeight="1">
      <c r="A18" s="64" t="s">
        <v>170</v>
      </c>
      <c r="C18" s="127"/>
      <c r="D18" s="127"/>
      <c r="E18" s="66">
        <v>403004</v>
      </c>
      <c r="F18" s="118"/>
      <c r="G18" s="32">
        <v>386132</v>
      </c>
      <c r="H18" s="127"/>
      <c r="I18" s="67">
        <v>403291</v>
      </c>
      <c r="J18" s="127"/>
      <c r="K18" s="32">
        <v>384088</v>
      </c>
      <c r="L18" s="66"/>
    </row>
    <row r="19" spans="1:14" s="64" customFormat="1" ht="21" customHeight="1">
      <c r="A19" s="64" t="s">
        <v>66</v>
      </c>
      <c r="C19" s="127"/>
      <c r="D19" s="127"/>
      <c r="E19" s="66">
        <v>437265</v>
      </c>
      <c r="F19" s="118"/>
      <c r="G19" s="32">
        <v>374914</v>
      </c>
      <c r="H19" s="127"/>
      <c r="I19" s="67">
        <v>436852</v>
      </c>
      <c r="J19" s="127"/>
      <c r="K19" s="32">
        <v>374500</v>
      </c>
      <c r="L19" s="66"/>
    </row>
    <row r="20" spans="1:14" s="64" customFormat="1" ht="21" customHeight="1">
      <c r="A20" s="134" t="s">
        <v>6</v>
      </c>
      <c r="C20" s="127"/>
      <c r="D20" s="127"/>
      <c r="E20" s="66">
        <v>31989</v>
      </c>
      <c r="F20" s="118"/>
      <c r="G20" s="70">
        <v>57825</v>
      </c>
      <c r="H20" s="127"/>
      <c r="I20" s="70">
        <v>31553</v>
      </c>
      <c r="J20" s="127"/>
      <c r="K20" s="70">
        <v>57352</v>
      </c>
      <c r="L20" s="66"/>
    </row>
    <row r="21" spans="1:14" s="64" customFormat="1" ht="21" customHeight="1">
      <c r="A21" s="61" t="s">
        <v>7</v>
      </c>
      <c r="C21" s="127"/>
      <c r="D21" s="127"/>
      <c r="E21" s="71">
        <f>SUM(E11:E20)</f>
        <v>4430796</v>
      </c>
      <c r="F21" s="118"/>
      <c r="G21" s="71">
        <f>SUM(G11:G20)</f>
        <v>4550013</v>
      </c>
      <c r="H21" s="118"/>
      <c r="I21" s="71">
        <f>SUM(I11:I20)</f>
        <v>4351671</v>
      </c>
      <c r="J21" s="66"/>
      <c r="K21" s="71">
        <f>SUM(K11:K20)</f>
        <v>4469690</v>
      </c>
      <c r="L21" s="66"/>
    </row>
    <row r="22" spans="1:14" s="64" customFormat="1" ht="21" customHeight="1">
      <c r="A22" s="61" t="s">
        <v>8</v>
      </c>
      <c r="C22" s="126"/>
      <c r="D22" s="126"/>
      <c r="E22" s="118"/>
      <c r="F22" s="118"/>
      <c r="G22" s="118"/>
      <c r="H22" s="118"/>
      <c r="I22" s="66"/>
      <c r="J22" s="66"/>
      <c r="K22" s="66"/>
      <c r="L22" s="66"/>
    </row>
    <row r="23" spans="1:14" s="64" customFormat="1" ht="21" customHeight="1">
      <c r="A23" s="64" t="s">
        <v>128</v>
      </c>
      <c r="C23" s="127">
        <v>7</v>
      </c>
      <c r="D23" s="8"/>
      <c r="E23" s="66">
        <v>1544</v>
      </c>
      <c r="F23" s="118"/>
      <c r="G23" s="69">
        <v>14815</v>
      </c>
      <c r="H23" s="127"/>
      <c r="I23" s="69">
        <v>1544</v>
      </c>
      <c r="J23" s="127"/>
      <c r="K23" s="69">
        <v>14815</v>
      </c>
      <c r="L23" s="69"/>
    </row>
    <row r="24" spans="1:14" s="64" customFormat="1" ht="21" customHeight="1">
      <c r="A24" s="64" t="s">
        <v>139</v>
      </c>
      <c r="C24" s="127">
        <v>8</v>
      </c>
      <c r="D24" s="8"/>
      <c r="E24" s="66">
        <v>0</v>
      </c>
      <c r="F24" s="118"/>
      <c r="G24" s="69">
        <v>0</v>
      </c>
      <c r="H24" s="127"/>
      <c r="I24" s="69">
        <v>58724</v>
      </c>
      <c r="J24" s="127"/>
      <c r="K24" s="69">
        <v>58724</v>
      </c>
      <c r="L24" s="69"/>
    </row>
    <row r="25" spans="1:14" s="64" customFormat="1" ht="21" customHeight="1">
      <c r="A25" s="64" t="s">
        <v>180</v>
      </c>
      <c r="C25" s="127"/>
      <c r="D25" s="8"/>
      <c r="E25" s="66">
        <v>0</v>
      </c>
      <c r="F25" s="118"/>
      <c r="G25" s="69">
        <v>104950</v>
      </c>
      <c r="H25" s="127"/>
      <c r="I25" s="69">
        <v>0</v>
      </c>
      <c r="J25" s="127"/>
      <c r="K25" s="69">
        <v>104950</v>
      </c>
      <c r="L25" s="69"/>
    </row>
    <row r="26" spans="1:14" s="64" customFormat="1" ht="21" customHeight="1">
      <c r="A26" s="29" t="s">
        <v>171</v>
      </c>
      <c r="C26" s="127">
        <v>9</v>
      </c>
      <c r="D26" s="8"/>
      <c r="E26" s="66">
        <v>119623</v>
      </c>
      <c r="F26" s="118"/>
      <c r="G26" s="69">
        <v>0</v>
      </c>
      <c r="H26" s="127"/>
      <c r="I26" s="69">
        <v>119623</v>
      </c>
      <c r="J26" s="127"/>
      <c r="K26" s="69">
        <v>0</v>
      </c>
      <c r="L26" s="69"/>
    </row>
    <row r="27" spans="1:14" s="64" customFormat="1" ht="21" customHeight="1">
      <c r="A27" s="64" t="s">
        <v>113</v>
      </c>
      <c r="C27" s="127">
        <v>10</v>
      </c>
      <c r="D27" s="8"/>
      <c r="E27" s="66">
        <v>237476</v>
      </c>
      <c r="F27" s="118"/>
      <c r="G27" s="69">
        <v>237476</v>
      </c>
      <c r="H27" s="127"/>
      <c r="I27" s="69">
        <v>237476</v>
      </c>
      <c r="J27" s="127"/>
      <c r="K27" s="69">
        <v>237476</v>
      </c>
      <c r="L27" s="66"/>
    </row>
    <row r="28" spans="1:14" s="64" customFormat="1" ht="21" customHeight="1">
      <c r="A28" s="64" t="s">
        <v>114</v>
      </c>
      <c r="C28" s="127">
        <v>11</v>
      </c>
      <c r="D28" s="8"/>
      <c r="E28" s="66">
        <v>1379991</v>
      </c>
      <c r="F28" s="118"/>
      <c r="G28" s="69">
        <v>1788490</v>
      </c>
      <c r="H28" s="127"/>
      <c r="I28" s="69">
        <v>1377954</v>
      </c>
      <c r="J28" s="127"/>
      <c r="K28" s="69">
        <v>1784849</v>
      </c>
      <c r="L28" s="69"/>
    </row>
    <row r="29" spans="1:14" s="64" customFormat="1" ht="21" customHeight="1">
      <c r="A29" s="29" t="s">
        <v>177</v>
      </c>
      <c r="C29" s="127">
        <v>12</v>
      </c>
      <c r="D29" s="8"/>
      <c r="E29" s="66">
        <v>345705</v>
      </c>
      <c r="F29" s="118"/>
      <c r="G29" s="69">
        <v>0</v>
      </c>
      <c r="H29" s="127"/>
      <c r="I29" s="69">
        <v>340508</v>
      </c>
      <c r="J29" s="127"/>
      <c r="K29" s="69">
        <v>0</v>
      </c>
      <c r="L29" s="69"/>
    </row>
    <row r="30" spans="1:14" s="64" customFormat="1" ht="21" customHeight="1">
      <c r="A30" s="64" t="s">
        <v>122</v>
      </c>
      <c r="C30" s="127">
        <v>13</v>
      </c>
      <c r="D30" s="8"/>
      <c r="E30" s="66">
        <v>24961</v>
      </c>
      <c r="F30" s="119"/>
      <c r="G30" s="69">
        <v>25701</v>
      </c>
      <c r="H30" s="68"/>
      <c r="I30" s="69">
        <v>24923</v>
      </c>
      <c r="J30" s="68"/>
      <c r="K30" s="69">
        <v>25657</v>
      </c>
      <c r="L30" s="69"/>
    </row>
    <row r="31" spans="1:14" s="134" customFormat="1" ht="21" customHeight="1">
      <c r="A31" s="61" t="s">
        <v>9</v>
      </c>
      <c r="B31" s="64"/>
      <c r="C31" s="73"/>
      <c r="D31" s="73"/>
      <c r="E31" s="71">
        <f>SUM(E23:E30)</f>
        <v>2109300</v>
      </c>
      <c r="F31" s="33"/>
      <c r="G31" s="71">
        <f>SUM(G23:G30)</f>
        <v>2171432</v>
      </c>
      <c r="H31" s="33"/>
      <c r="I31" s="71">
        <f>SUM(I23:I30)</f>
        <v>2160752</v>
      </c>
      <c r="J31" s="66"/>
      <c r="K31" s="71">
        <f>SUM(K23:K30)</f>
        <v>2226471</v>
      </c>
      <c r="L31" s="66"/>
      <c r="N31" s="64"/>
    </row>
    <row r="32" spans="1:14" s="64" customFormat="1" ht="21" customHeight="1" thickBot="1">
      <c r="A32" s="61" t="s">
        <v>10</v>
      </c>
      <c r="C32" s="67"/>
      <c r="D32" s="67"/>
      <c r="E32" s="74">
        <f>E21+E31</f>
        <v>6540096</v>
      </c>
      <c r="F32" s="32"/>
      <c r="G32" s="74">
        <f>G21+G31</f>
        <v>6721445</v>
      </c>
      <c r="H32" s="32"/>
      <c r="I32" s="74">
        <f>I21+I31</f>
        <v>6512423</v>
      </c>
      <c r="J32" s="66"/>
      <c r="K32" s="74">
        <f>K21+K31</f>
        <v>6696161</v>
      </c>
      <c r="L32" s="66"/>
    </row>
    <row r="33" spans="1:14" s="64" customFormat="1" ht="21" customHeight="1" thickTop="1">
      <c r="A33" s="75"/>
      <c r="E33" s="76"/>
      <c r="F33" s="76"/>
      <c r="G33" s="76"/>
      <c r="H33" s="76"/>
      <c r="I33" s="76"/>
      <c r="J33" s="76"/>
      <c r="K33" s="76"/>
      <c r="L33" s="76"/>
    </row>
    <row r="34" spans="1:14" s="64" customFormat="1" ht="21" customHeight="1">
      <c r="A34" s="75" t="s">
        <v>11</v>
      </c>
      <c r="E34" s="76"/>
      <c r="F34" s="76"/>
      <c r="G34" s="76"/>
      <c r="H34" s="76"/>
      <c r="I34" s="76"/>
      <c r="J34" s="76"/>
      <c r="K34" s="76"/>
      <c r="L34" s="76"/>
    </row>
    <row r="35" spans="1:14" s="64" customFormat="1" ht="21" customHeight="1">
      <c r="A35" s="75"/>
      <c r="E35" s="76"/>
      <c r="F35" s="76"/>
      <c r="G35" s="76"/>
      <c r="H35" s="76"/>
      <c r="I35" s="76"/>
      <c r="J35" s="76"/>
      <c r="K35" s="76"/>
      <c r="L35" s="76"/>
    </row>
    <row r="36" spans="1:14" s="64" customFormat="1" ht="21" customHeight="1">
      <c r="A36" s="75"/>
      <c r="E36" s="76"/>
      <c r="F36" s="76"/>
      <c r="G36" s="76"/>
      <c r="H36" s="76"/>
      <c r="I36" s="76"/>
      <c r="J36" s="76"/>
      <c r="K36" s="76"/>
      <c r="L36" s="76"/>
    </row>
    <row r="37" spans="1:14" s="64" customFormat="1" ht="21" customHeight="1">
      <c r="A37" s="75"/>
      <c r="E37" s="76"/>
      <c r="F37" s="76"/>
      <c r="G37" s="76"/>
      <c r="H37" s="76"/>
      <c r="I37" s="76"/>
      <c r="J37" s="76"/>
      <c r="K37" s="76"/>
      <c r="L37" s="76"/>
    </row>
    <row r="38" spans="1:14" s="77" customFormat="1" ht="21" customHeight="1">
      <c r="A38" s="154" t="s">
        <v>138</v>
      </c>
      <c r="B38" s="154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N38" s="64"/>
    </row>
    <row r="39" spans="1:14" s="77" customFormat="1" ht="21" customHeight="1">
      <c r="A39" s="154" t="s">
        <v>82</v>
      </c>
      <c r="B39" s="154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N39" s="64"/>
    </row>
    <row r="40" spans="1:14" s="25" customFormat="1" ht="21" customHeight="1">
      <c r="A40" s="38" t="s">
        <v>219</v>
      </c>
      <c r="B40" s="24"/>
      <c r="C40" s="23"/>
      <c r="D40" s="24"/>
      <c r="E40" s="104"/>
      <c r="F40" s="104"/>
      <c r="G40" s="104"/>
      <c r="H40" s="104"/>
      <c r="I40" s="104"/>
      <c r="J40" s="104"/>
      <c r="K40" s="104"/>
      <c r="N40" s="64"/>
    </row>
    <row r="41" spans="1:14" s="25" customFormat="1" ht="21" customHeight="1">
      <c r="B41" s="24"/>
      <c r="C41" s="23"/>
      <c r="D41" s="24"/>
      <c r="E41" s="104"/>
      <c r="F41" s="104"/>
      <c r="G41" s="104"/>
      <c r="H41" s="104"/>
      <c r="I41" s="104"/>
      <c r="J41" s="104"/>
      <c r="K41" s="85" t="s">
        <v>65</v>
      </c>
      <c r="N41" s="64"/>
    </row>
    <row r="42" spans="1:14" ht="21" customHeight="1">
      <c r="E42" s="153" t="s">
        <v>0</v>
      </c>
      <c r="F42" s="153"/>
      <c r="G42" s="153"/>
      <c r="I42" s="153" t="s">
        <v>1</v>
      </c>
      <c r="J42" s="153"/>
      <c r="K42" s="153"/>
      <c r="N42" s="64"/>
    </row>
    <row r="43" spans="1:14" ht="21" customHeight="1">
      <c r="C43" s="28" t="s">
        <v>2</v>
      </c>
      <c r="E43" s="115" t="s">
        <v>220</v>
      </c>
      <c r="F43" s="107"/>
      <c r="G43" s="115" t="s">
        <v>163</v>
      </c>
      <c r="H43" s="107"/>
      <c r="I43" s="115" t="s">
        <v>220</v>
      </c>
      <c r="J43" s="107"/>
      <c r="K43" s="115" t="s">
        <v>163</v>
      </c>
      <c r="N43" s="64"/>
    </row>
    <row r="44" spans="1:14" ht="21" customHeight="1">
      <c r="C44" s="28"/>
      <c r="E44" s="44" t="s">
        <v>68</v>
      </c>
      <c r="F44" s="107"/>
      <c r="G44" s="43" t="s">
        <v>70</v>
      </c>
      <c r="H44" s="107"/>
      <c r="I44" s="44" t="s">
        <v>68</v>
      </c>
      <c r="J44" s="107"/>
      <c r="K44" s="43" t="s">
        <v>70</v>
      </c>
      <c r="N44" s="64"/>
    </row>
    <row r="45" spans="1:14" ht="21" customHeight="1">
      <c r="C45" s="28"/>
      <c r="E45" s="44" t="s">
        <v>69</v>
      </c>
      <c r="F45" s="107"/>
      <c r="G45" s="72"/>
      <c r="H45" s="107"/>
      <c r="I45" s="44" t="s">
        <v>69</v>
      </c>
      <c r="J45" s="107"/>
      <c r="K45" s="72"/>
      <c r="N45" s="64"/>
    </row>
    <row r="46" spans="1:14" s="134" customFormat="1" ht="21" customHeight="1">
      <c r="A46" s="79" t="s">
        <v>12</v>
      </c>
      <c r="C46" s="80"/>
      <c r="D46" s="80"/>
      <c r="E46" s="65"/>
      <c r="F46" s="65"/>
      <c r="G46" s="116"/>
      <c r="H46" s="65"/>
      <c r="I46" s="65"/>
      <c r="J46" s="65"/>
      <c r="K46" s="116"/>
      <c r="L46" s="65"/>
      <c r="N46" s="64"/>
    </row>
    <row r="47" spans="1:14" s="64" customFormat="1" ht="21" customHeight="1">
      <c r="A47" s="61" t="s">
        <v>13</v>
      </c>
      <c r="C47" s="126"/>
      <c r="D47" s="126"/>
      <c r="E47" s="76"/>
      <c r="F47" s="76"/>
      <c r="G47" s="76"/>
      <c r="H47" s="76"/>
      <c r="I47" s="76"/>
      <c r="J47" s="76"/>
      <c r="K47" s="76"/>
      <c r="L47" s="76"/>
    </row>
    <row r="48" spans="1:14" s="64" customFormat="1" ht="21" customHeight="1">
      <c r="A48" s="78" t="s">
        <v>164</v>
      </c>
      <c r="C48" s="126"/>
      <c r="D48" s="126"/>
      <c r="E48" s="76"/>
      <c r="F48" s="76"/>
      <c r="G48" s="76"/>
      <c r="H48" s="76"/>
      <c r="I48" s="76"/>
      <c r="J48" s="76"/>
      <c r="K48" s="76"/>
      <c r="L48" s="76"/>
    </row>
    <row r="49" spans="1:13" s="64" customFormat="1" ht="21" customHeight="1">
      <c r="A49" s="78" t="s">
        <v>165</v>
      </c>
      <c r="C49" s="126">
        <v>14</v>
      </c>
      <c r="D49" s="126"/>
      <c r="E49" s="76">
        <v>452506</v>
      </c>
      <c r="F49" s="76"/>
      <c r="G49" s="72">
        <v>401454</v>
      </c>
      <c r="H49" s="72"/>
      <c r="I49" s="72">
        <v>450000</v>
      </c>
      <c r="J49" s="72"/>
      <c r="K49" s="72">
        <v>400000</v>
      </c>
      <c r="L49" s="76"/>
    </row>
    <row r="50" spans="1:13" s="64" customFormat="1" ht="21" customHeight="1">
      <c r="A50" s="78" t="s">
        <v>55</v>
      </c>
      <c r="C50" s="127" t="s">
        <v>178</v>
      </c>
      <c r="D50" s="8"/>
      <c r="E50" s="66">
        <v>1894069</v>
      </c>
      <c r="F50" s="118"/>
      <c r="G50" s="72">
        <v>1908388</v>
      </c>
      <c r="H50" s="127"/>
      <c r="I50" s="72">
        <v>1883191</v>
      </c>
      <c r="J50" s="127"/>
      <c r="K50" s="72">
        <v>1897118</v>
      </c>
      <c r="L50" s="66"/>
      <c r="M50" s="67"/>
    </row>
    <row r="51" spans="1:13" s="64" customFormat="1" ht="21" customHeight="1">
      <c r="A51" s="78" t="s">
        <v>227</v>
      </c>
      <c r="C51" s="127">
        <v>3</v>
      </c>
      <c r="D51" s="8"/>
      <c r="E51" s="66">
        <v>3500</v>
      </c>
      <c r="F51" s="118"/>
      <c r="G51" s="72">
        <v>0</v>
      </c>
      <c r="H51" s="127"/>
      <c r="I51" s="72">
        <v>0</v>
      </c>
      <c r="J51" s="127"/>
      <c r="K51" s="72">
        <v>0</v>
      </c>
      <c r="L51" s="66"/>
      <c r="M51" s="67"/>
    </row>
    <row r="52" spans="1:13" s="64" customFormat="1" ht="21" customHeight="1">
      <c r="A52" s="78" t="s">
        <v>181</v>
      </c>
      <c r="C52" s="127"/>
      <c r="D52" s="8"/>
      <c r="E52" s="66"/>
      <c r="F52" s="118"/>
      <c r="G52" s="72"/>
      <c r="H52" s="127"/>
      <c r="I52" s="72"/>
      <c r="J52" s="127"/>
      <c r="K52" s="72"/>
      <c r="L52" s="66"/>
      <c r="M52" s="67"/>
    </row>
    <row r="53" spans="1:13" s="64" customFormat="1" ht="21" customHeight="1">
      <c r="A53" s="78" t="s">
        <v>182</v>
      </c>
      <c r="C53" s="127">
        <v>16</v>
      </c>
      <c r="D53" s="8"/>
      <c r="E53" s="66">
        <v>0</v>
      </c>
      <c r="F53" s="118"/>
      <c r="G53" s="69">
        <v>136302</v>
      </c>
      <c r="H53" s="127"/>
      <c r="I53" s="72">
        <v>0</v>
      </c>
      <c r="J53" s="127"/>
      <c r="K53" s="69">
        <v>136302</v>
      </c>
      <c r="L53" s="66"/>
      <c r="M53" s="67"/>
    </row>
    <row r="54" spans="1:13" s="64" customFormat="1" ht="21" customHeight="1">
      <c r="A54" s="29" t="s">
        <v>211</v>
      </c>
      <c r="C54" s="127">
        <v>16</v>
      </c>
      <c r="D54" s="9"/>
      <c r="E54" s="66">
        <v>146964</v>
      </c>
      <c r="F54" s="119"/>
      <c r="G54" s="69">
        <v>0</v>
      </c>
      <c r="H54" s="68"/>
      <c r="I54" s="72">
        <v>145675</v>
      </c>
      <c r="J54" s="68"/>
      <c r="K54" s="69">
        <v>0</v>
      </c>
      <c r="L54" s="69"/>
      <c r="M54" s="67"/>
    </row>
    <row r="55" spans="1:13" s="64" customFormat="1" ht="21" customHeight="1">
      <c r="A55" s="78" t="s">
        <v>71</v>
      </c>
      <c r="C55" s="127">
        <v>17</v>
      </c>
      <c r="D55" s="127"/>
      <c r="E55" s="66">
        <v>27000</v>
      </c>
      <c r="F55" s="118"/>
      <c r="G55" s="72">
        <v>38400</v>
      </c>
      <c r="H55" s="127"/>
      <c r="I55" s="72">
        <v>27000</v>
      </c>
      <c r="J55" s="127"/>
      <c r="K55" s="72">
        <v>38400</v>
      </c>
      <c r="L55" s="72"/>
      <c r="M55" s="67"/>
    </row>
    <row r="56" spans="1:13" s="64" customFormat="1" ht="21" customHeight="1">
      <c r="A56" s="78" t="s">
        <v>179</v>
      </c>
      <c r="C56" s="127">
        <v>6</v>
      </c>
      <c r="D56" s="127"/>
      <c r="E56" s="66">
        <v>1274067</v>
      </c>
      <c r="F56" s="118"/>
      <c r="G56" s="69">
        <v>1546675</v>
      </c>
      <c r="H56" s="127"/>
      <c r="I56" s="69">
        <v>1272506</v>
      </c>
      <c r="J56" s="127"/>
      <c r="K56" s="69">
        <v>1544584</v>
      </c>
      <c r="L56" s="66"/>
      <c r="M56" s="67"/>
    </row>
    <row r="57" spans="1:13" s="64" customFormat="1" ht="21" customHeight="1">
      <c r="A57" s="78" t="s">
        <v>72</v>
      </c>
      <c r="C57" s="127"/>
      <c r="D57" s="8"/>
      <c r="E57" s="66">
        <v>241774</v>
      </c>
      <c r="F57" s="118"/>
      <c r="G57" s="69">
        <v>194131</v>
      </c>
      <c r="H57" s="127"/>
      <c r="I57" s="69">
        <v>241556</v>
      </c>
      <c r="J57" s="127"/>
      <c r="K57" s="69">
        <v>192983</v>
      </c>
      <c r="L57" s="66"/>
      <c r="M57" s="67"/>
    </row>
    <row r="58" spans="1:13" s="64" customFormat="1" ht="21" customHeight="1">
      <c r="A58" s="78" t="s">
        <v>14</v>
      </c>
      <c r="C58" s="127"/>
      <c r="D58" s="8"/>
      <c r="E58" s="66">
        <v>83213</v>
      </c>
      <c r="F58" s="118"/>
      <c r="G58" s="66">
        <v>39828</v>
      </c>
      <c r="H58" s="127"/>
      <c r="I58" s="66">
        <v>83010</v>
      </c>
      <c r="J58" s="127"/>
      <c r="K58" s="66">
        <v>39699</v>
      </c>
      <c r="L58" s="66"/>
      <c r="M58" s="67"/>
    </row>
    <row r="59" spans="1:13" s="64" customFormat="1" ht="21" customHeight="1">
      <c r="A59" s="61" t="s">
        <v>15</v>
      </c>
      <c r="C59" s="127"/>
      <c r="D59" s="8"/>
      <c r="E59" s="71">
        <f>SUM(E49:E58)</f>
        <v>4123093</v>
      </c>
      <c r="F59" s="118"/>
      <c r="G59" s="71">
        <f>SUM(G49:G58)</f>
        <v>4265178</v>
      </c>
      <c r="H59" s="118"/>
      <c r="I59" s="71">
        <f>SUM(I49:I58)</f>
        <v>4102938</v>
      </c>
      <c r="J59" s="69"/>
      <c r="K59" s="71">
        <f>SUM(K49:K58)</f>
        <v>4249086</v>
      </c>
      <c r="L59" s="69"/>
      <c r="M59" s="67"/>
    </row>
    <row r="60" spans="1:13" s="64" customFormat="1" ht="21" customHeight="1">
      <c r="A60" s="61" t="s">
        <v>16</v>
      </c>
      <c r="C60" s="126"/>
      <c r="D60" s="126"/>
      <c r="E60" s="43"/>
      <c r="F60" s="118"/>
      <c r="G60" s="43"/>
      <c r="H60" s="118"/>
      <c r="I60" s="69"/>
      <c r="J60" s="69"/>
      <c r="K60" s="69"/>
      <c r="L60" s="69"/>
    </row>
    <row r="61" spans="1:13" s="64" customFormat="1" ht="21" customHeight="1">
      <c r="A61" s="78" t="s">
        <v>183</v>
      </c>
      <c r="C61" s="126"/>
      <c r="D61" s="126"/>
      <c r="E61" s="43"/>
      <c r="F61" s="118"/>
      <c r="G61" s="43"/>
      <c r="H61" s="118"/>
      <c r="I61" s="69"/>
      <c r="J61" s="69"/>
      <c r="K61" s="69"/>
      <c r="L61" s="69"/>
    </row>
    <row r="62" spans="1:13" s="64" customFormat="1" ht="21" customHeight="1">
      <c r="A62" s="78" t="s">
        <v>115</v>
      </c>
      <c r="C62" s="127">
        <v>16</v>
      </c>
      <c r="D62" s="126"/>
      <c r="E62" s="43">
        <v>0</v>
      </c>
      <c r="F62" s="118"/>
      <c r="G62" s="69">
        <v>159231</v>
      </c>
      <c r="H62" s="118"/>
      <c r="I62" s="69">
        <v>0</v>
      </c>
      <c r="J62" s="69"/>
      <c r="K62" s="69">
        <v>159231</v>
      </c>
      <c r="L62" s="69"/>
    </row>
    <row r="63" spans="1:13" s="64" customFormat="1" ht="21" customHeight="1">
      <c r="A63" s="78" t="s">
        <v>212</v>
      </c>
      <c r="C63" s="127">
        <v>16</v>
      </c>
      <c r="D63" s="8"/>
      <c r="E63" s="66">
        <v>111926</v>
      </c>
      <c r="F63" s="118"/>
      <c r="G63" s="69">
        <v>0</v>
      </c>
      <c r="H63" s="127"/>
      <c r="I63" s="69">
        <v>108018</v>
      </c>
      <c r="J63" s="127"/>
      <c r="K63" s="69">
        <v>0</v>
      </c>
      <c r="L63" s="69"/>
    </row>
    <row r="64" spans="1:13" s="64" customFormat="1" ht="21" customHeight="1">
      <c r="A64" s="78" t="s">
        <v>118</v>
      </c>
      <c r="C64" s="127"/>
      <c r="D64" s="8"/>
      <c r="E64" s="66">
        <v>164073</v>
      </c>
      <c r="F64" s="118"/>
      <c r="G64" s="69">
        <v>162166</v>
      </c>
      <c r="H64" s="127"/>
      <c r="I64" s="69">
        <v>164073</v>
      </c>
      <c r="J64" s="127"/>
      <c r="K64" s="69">
        <v>162166</v>
      </c>
      <c r="L64" s="66"/>
    </row>
    <row r="65" spans="1:14" s="64" customFormat="1" ht="21" customHeight="1">
      <c r="A65" s="78" t="s">
        <v>166</v>
      </c>
      <c r="C65" s="127"/>
      <c r="D65" s="8"/>
      <c r="E65" s="66">
        <v>43744</v>
      </c>
      <c r="F65" s="118"/>
      <c r="G65" s="69">
        <v>48093</v>
      </c>
      <c r="H65" s="127"/>
      <c r="I65" s="69">
        <v>43744</v>
      </c>
      <c r="J65" s="127"/>
      <c r="K65" s="69">
        <v>48093</v>
      </c>
      <c r="L65" s="66"/>
    </row>
    <row r="66" spans="1:14" s="64" customFormat="1" ht="21" customHeight="1">
      <c r="A66" s="61" t="s">
        <v>17</v>
      </c>
      <c r="C66" s="127"/>
      <c r="D66" s="127"/>
      <c r="E66" s="71">
        <f>SUM(E62:E65)</f>
        <v>319743</v>
      </c>
      <c r="F66" s="118"/>
      <c r="G66" s="71">
        <f>SUM(G62:G65)</f>
        <v>369490</v>
      </c>
      <c r="H66" s="118"/>
      <c r="I66" s="71">
        <f>SUM(I62:I65)</f>
        <v>315835</v>
      </c>
      <c r="J66" s="66"/>
      <c r="K66" s="71">
        <f>SUM(K62:K65)</f>
        <v>369490</v>
      </c>
      <c r="L66" s="66"/>
    </row>
    <row r="67" spans="1:14" s="64" customFormat="1" ht="21" customHeight="1">
      <c r="A67" s="61" t="s">
        <v>18</v>
      </c>
      <c r="C67" s="127"/>
      <c r="D67" s="127"/>
      <c r="E67" s="70">
        <f>E59+E66</f>
        <v>4442836</v>
      </c>
      <c r="F67" s="118"/>
      <c r="G67" s="70">
        <f>G59+G66</f>
        <v>4634668</v>
      </c>
      <c r="H67" s="118"/>
      <c r="I67" s="70">
        <f>I59+I66</f>
        <v>4418773</v>
      </c>
      <c r="J67" s="66"/>
      <c r="K67" s="70">
        <f>K59+K66</f>
        <v>4618576</v>
      </c>
      <c r="L67" s="66"/>
    </row>
    <row r="68" spans="1:14" s="64" customFormat="1" ht="21" customHeight="1">
      <c r="A68" s="61"/>
      <c r="E68" s="76"/>
      <c r="F68" s="76"/>
      <c r="G68" s="76"/>
      <c r="H68" s="76"/>
      <c r="I68" s="76"/>
      <c r="J68" s="76"/>
      <c r="K68" s="76"/>
    </row>
    <row r="69" spans="1:14" s="64" customFormat="1" ht="21" customHeight="1">
      <c r="A69" s="75" t="s">
        <v>11</v>
      </c>
      <c r="E69" s="76"/>
      <c r="F69" s="76"/>
      <c r="G69" s="76"/>
      <c r="H69" s="76"/>
      <c r="I69" s="76"/>
      <c r="J69" s="76"/>
      <c r="K69" s="76"/>
      <c r="L69" s="76"/>
    </row>
    <row r="70" spans="1:14" s="64" customFormat="1" ht="21" customHeight="1">
      <c r="A70" s="75"/>
      <c r="E70" s="76"/>
      <c r="F70" s="76"/>
      <c r="G70" s="76"/>
      <c r="H70" s="76"/>
      <c r="I70" s="76"/>
      <c r="J70" s="76"/>
      <c r="K70" s="76"/>
      <c r="L70" s="76"/>
    </row>
    <row r="71" spans="1:14" s="64" customFormat="1" ht="21" customHeight="1">
      <c r="A71" s="155"/>
      <c r="B71" s="155"/>
      <c r="C71" s="155"/>
      <c r="D71" s="155"/>
      <c r="E71" s="155"/>
      <c r="F71" s="155"/>
      <c r="G71" s="155"/>
      <c r="H71" s="155"/>
      <c r="I71" s="155"/>
      <c r="J71" s="155"/>
      <c r="K71" s="155"/>
      <c r="L71" s="155"/>
    </row>
    <row r="72" spans="1:14" s="64" customFormat="1" ht="21" customHeight="1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</row>
    <row r="73" spans="1:14" s="64" customFormat="1" ht="21" customHeight="1">
      <c r="A73" s="81"/>
      <c r="B73" s="134"/>
      <c r="E73" s="76"/>
      <c r="F73" s="76"/>
      <c r="G73" s="76"/>
      <c r="H73" s="76"/>
      <c r="I73" s="76"/>
      <c r="J73" s="76"/>
      <c r="K73" s="76"/>
      <c r="L73" s="76"/>
    </row>
    <row r="74" spans="1:14" s="77" customFormat="1" ht="21" customHeight="1">
      <c r="A74" s="154" t="s">
        <v>138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N74" s="64"/>
    </row>
    <row r="75" spans="1:14" s="77" customFormat="1" ht="21" customHeight="1">
      <c r="A75" s="154" t="s">
        <v>82</v>
      </c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N75" s="64"/>
    </row>
    <row r="76" spans="1:14" s="25" customFormat="1" ht="21" customHeight="1">
      <c r="A76" s="38" t="s">
        <v>219</v>
      </c>
      <c r="B76" s="24"/>
      <c r="C76" s="23"/>
      <c r="D76" s="24"/>
      <c r="E76" s="104"/>
      <c r="F76" s="104"/>
      <c r="G76" s="104"/>
      <c r="H76" s="104"/>
      <c r="I76" s="104"/>
      <c r="J76" s="104"/>
      <c r="K76" s="104"/>
      <c r="N76" s="64"/>
    </row>
    <row r="77" spans="1:14" s="25" customFormat="1" ht="21" customHeight="1">
      <c r="B77" s="24"/>
      <c r="C77" s="23"/>
      <c r="D77" s="24"/>
      <c r="E77" s="104"/>
      <c r="F77" s="104"/>
      <c r="G77" s="104"/>
      <c r="H77" s="104"/>
      <c r="I77" s="104"/>
      <c r="J77" s="104"/>
      <c r="K77" s="85" t="s">
        <v>65</v>
      </c>
      <c r="N77" s="64"/>
    </row>
    <row r="78" spans="1:14" ht="21" customHeight="1">
      <c r="E78" s="153" t="s">
        <v>0</v>
      </c>
      <c r="F78" s="153"/>
      <c r="G78" s="153"/>
      <c r="I78" s="153" t="s">
        <v>1</v>
      </c>
      <c r="J78" s="153"/>
      <c r="K78" s="153"/>
      <c r="N78" s="64"/>
    </row>
    <row r="79" spans="1:14" ht="21" customHeight="1">
      <c r="C79" s="28"/>
      <c r="E79" s="115" t="s">
        <v>220</v>
      </c>
      <c r="F79" s="107"/>
      <c r="G79" s="115" t="s">
        <v>163</v>
      </c>
      <c r="H79" s="107"/>
      <c r="I79" s="115" t="s">
        <v>220</v>
      </c>
      <c r="J79" s="107"/>
      <c r="K79" s="115" t="s">
        <v>163</v>
      </c>
      <c r="N79" s="64"/>
    </row>
    <row r="80" spans="1:14" ht="21" customHeight="1">
      <c r="C80" s="28"/>
      <c r="E80" s="44" t="s">
        <v>68</v>
      </c>
      <c r="F80" s="107"/>
      <c r="G80" s="43" t="s">
        <v>70</v>
      </c>
      <c r="H80" s="107"/>
      <c r="I80" s="44" t="s">
        <v>68</v>
      </c>
      <c r="J80" s="107"/>
      <c r="K80" s="43" t="s">
        <v>70</v>
      </c>
      <c r="N80" s="64"/>
    </row>
    <row r="81" spans="1:14" ht="21" customHeight="1">
      <c r="C81" s="28"/>
      <c r="E81" s="44" t="s">
        <v>69</v>
      </c>
      <c r="F81" s="107"/>
      <c r="G81" s="72"/>
      <c r="H81" s="107"/>
      <c r="I81" s="44" t="s">
        <v>69</v>
      </c>
      <c r="J81" s="107"/>
      <c r="K81" s="72"/>
      <c r="N81" s="64"/>
    </row>
    <row r="82" spans="1:14" s="64" customFormat="1" ht="21" customHeight="1">
      <c r="A82" s="61" t="s">
        <v>19</v>
      </c>
      <c r="C82" s="126"/>
      <c r="D82" s="126"/>
      <c r="E82" s="82"/>
      <c r="F82" s="82"/>
      <c r="G82" s="82"/>
      <c r="H82" s="82"/>
      <c r="I82" s="82"/>
      <c r="J82" s="82"/>
      <c r="K82" s="82"/>
      <c r="L82" s="82"/>
    </row>
    <row r="83" spans="1:14" s="64" customFormat="1" ht="21" customHeight="1">
      <c r="A83" s="78" t="s">
        <v>20</v>
      </c>
      <c r="C83" s="127"/>
      <c r="D83" s="8"/>
      <c r="E83" s="66"/>
      <c r="F83" s="118"/>
      <c r="G83" s="66"/>
      <c r="H83" s="118"/>
      <c r="I83" s="66"/>
      <c r="J83" s="66"/>
      <c r="K83" s="66"/>
      <c r="L83" s="66"/>
    </row>
    <row r="84" spans="1:14" ht="21" customHeight="1">
      <c r="A84" s="29" t="s">
        <v>67</v>
      </c>
      <c r="B84" s="18"/>
      <c r="C84" s="127">
        <v>18</v>
      </c>
      <c r="D84" s="8"/>
      <c r="E84" s="66"/>
      <c r="F84" s="118"/>
      <c r="G84" s="66"/>
      <c r="H84" s="118"/>
      <c r="I84" s="66"/>
      <c r="J84" s="66"/>
      <c r="K84" s="66"/>
      <c r="L84" s="66"/>
      <c r="N84" s="64"/>
    </row>
    <row r="85" spans="1:14" ht="21" customHeight="1" thickBot="1">
      <c r="A85" s="29" t="s">
        <v>150</v>
      </c>
      <c r="B85" s="25"/>
      <c r="C85" s="8"/>
      <c r="D85" s="8"/>
      <c r="E85" s="74">
        <v>1102904</v>
      </c>
      <c r="F85" s="118"/>
      <c r="G85" s="74">
        <v>1102904</v>
      </c>
      <c r="H85" s="118"/>
      <c r="I85" s="74">
        <v>1102904</v>
      </c>
      <c r="J85" s="66"/>
      <c r="K85" s="74">
        <v>1102904</v>
      </c>
      <c r="L85" s="66"/>
      <c r="N85" s="64"/>
    </row>
    <row r="86" spans="1:14" ht="21" customHeight="1" thickTop="1">
      <c r="A86" s="29" t="s">
        <v>73</v>
      </c>
      <c r="B86" s="25"/>
      <c r="C86" s="8"/>
      <c r="D86" s="8"/>
      <c r="E86" s="66"/>
      <c r="F86" s="118"/>
      <c r="G86" s="66"/>
      <c r="H86" s="118"/>
      <c r="I86" s="66"/>
      <c r="J86" s="66"/>
      <c r="K86" s="66"/>
      <c r="L86" s="66"/>
      <c r="N86" s="64"/>
    </row>
    <row r="87" spans="1:14" ht="21" customHeight="1">
      <c r="A87" s="29" t="s">
        <v>153</v>
      </c>
      <c r="B87" s="25"/>
      <c r="C87" s="8"/>
      <c r="D87" s="8"/>
      <c r="E87" s="69">
        <f>Consolidated!H55</f>
        <v>1027904</v>
      </c>
      <c r="F87" s="119"/>
      <c r="G87" s="69">
        <f>Consolidated!H46</f>
        <v>1027904</v>
      </c>
      <c r="H87" s="119"/>
      <c r="I87" s="69">
        <f>'The Company Only'!G46</f>
        <v>1027904</v>
      </c>
      <c r="J87" s="69"/>
      <c r="K87" s="69">
        <f>'The Company Only'!G38</f>
        <v>1027904</v>
      </c>
      <c r="L87" s="69"/>
      <c r="N87" s="64"/>
    </row>
    <row r="88" spans="1:14" ht="21" customHeight="1">
      <c r="A88" s="29" t="s">
        <v>152</v>
      </c>
      <c r="B88" s="25"/>
      <c r="C88" s="8"/>
      <c r="D88" s="8"/>
      <c r="E88" s="69">
        <f>Consolidated!J55</f>
        <v>100000</v>
      </c>
      <c r="F88" s="119"/>
      <c r="G88" s="69">
        <f>Consolidated!J46</f>
        <v>100000</v>
      </c>
      <c r="H88" s="119"/>
      <c r="I88" s="69">
        <f>'The Company Only'!I46</f>
        <v>100000</v>
      </c>
      <c r="J88" s="69"/>
      <c r="K88" s="69">
        <f>'The Company Only'!I38</f>
        <v>100000</v>
      </c>
      <c r="L88" s="69"/>
      <c r="N88" s="64"/>
    </row>
    <row r="89" spans="1:14" s="134" customFormat="1" ht="21" customHeight="1">
      <c r="A89" s="78" t="s">
        <v>116</v>
      </c>
      <c r="C89" s="8"/>
      <c r="D89" s="8"/>
      <c r="E89" s="65"/>
      <c r="F89" s="118"/>
      <c r="G89" s="66"/>
      <c r="H89" s="118"/>
      <c r="I89" s="66"/>
      <c r="J89" s="66"/>
      <c r="K89" s="66"/>
      <c r="L89" s="66"/>
      <c r="N89" s="64"/>
    </row>
    <row r="90" spans="1:14" s="134" customFormat="1" ht="21" customHeight="1">
      <c r="A90" s="78" t="s">
        <v>104</v>
      </c>
      <c r="C90" s="127"/>
      <c r="D90" s="8"/>
      <c r="E90" s="66">
        <f>Consolidated!L55</f>
        <v>95286</v>
      </c>
      <c r="F90" s="118"/>
      <c r="G90" s="66">
        <f>Consolidated!L46</f>
        <v>95286</v>
      </c>
      <c r="H90" s="118"/>
      <c r="I90" s="66">
        <f>'The Company Only'!K46</f>
        <v>93726</v>
      </c>
      <c r="J90" s="69"/>
      <c r="K90" s="66">
        <f>'The Company Only'!K38</f>
        <v>93726</v>
      </c>
      <c r="L90" s="69"/>
      <c r="N90" s="64"/>
    </row>
    <row r="91" spans="1:14" s="64" customFormat="1" ht="21" customHeight="1">
      <c r="A91" s="78" t="s">
        <v>117</v>
      </c>
      <c r="C91" s="127"/>
      <c r="D91" s="127"/>
      <c r="E91" s="66">
        <f>Consolidated!N55</f>
        <v>281349</v>
      </c>
      <c r="F91" s="118"/>
      <c r="G91" s="66">
        <f>+Consolidated!N49</f>
        <v>282466</v>
      </c>
      <c r="H91" s="118"/>
      <c r="I91" s="69">
        <f>'The Company Only'!M46</f>
        <v>389505</v>
      </c>
      <c r="J91" s="69"/>
      <c r="K91" s="69">
        <f>+'The Company Only'!M40</f>
        <v>384129</v>
      </c>
      <c r="L91" s="69"/>
    </row>
    <row r="92" spans="1:14" s="64" customFormat="1" ht="21" customHeight="1">
      <c r="A92" s="78" t="s">
        <v>46</v>
      </c>
      <c r="C92" s="127"/>
      <c r="D92" s="127"/>
      <c r="E92" s="69">
        <f>Consolidated!V55</f>
        <v>481253</v>
      </c>
      <c r="F92" s="118"/>
      <c r="G92" s="69">
        <f>Consolidated!V46</f>
        <v>469596</v>
      </c>
      <c r="H92" s="118"/>
      <c r="I92" s="69">
        <f>'The Company Only'!S46</f>
        <v>482515</v>
      </c>
      <c r="J92" s="69"/>
      <c r="K92" s="69">
        <f>'The Company Only'!S38</f>
        <v>471826</v>
      </c>
      <c r="L92" s="69"/>
    </row>
    <row r="93" spans="1:14" s="64" customFormat="1" ht="21" customHeight="1">
      <c r="A93" s="78" t="s">
        <v>146</v>
      </c>
      <c r="C93" s="127"/>
      <c r="D93" s="127"/>
      <c r="E93" s="69">
        <f>Consolidated!X55</f>
        <v>21431</v>
      </c>
      <c r="F93" s="118"/>
      <c r="G93" s="69">
        <f>Consolidated!X46</f>
        <v>21431</v>
      </c>
      <c r="H93" s="118"/>
      <c r="I93" s="69">
        <v>0</v>
      </c>
      <c r="J93" s="69"/>
      <c r="K93" s="69">
        <v>0</v>
      </c>
      <c r="L93" s="69"/>
    </row>
    <row r="94" spans="1:14" s="64" customFormat="1" ht="21" customHeight="1">
      <c r="A94" s="78" t="s">
        <v>119</v>
      </c>
      <c r="C94" s="8"/>
      <c r="D94" s="8"/>
      <c r="E94" s="70">
        <f>Consolidated!Z55</f>
        <v>68924</v>
      </c>
      <c r="F94" s="118"/>
      <c r="G94" s="70">
        <f>Consolidated!Z46</f>
        <v>68924</v>
      </c>
      <c r="H94" s="118"/>
      <c r="I94" s="70">
        <v>0</v>
      </c>
      <c r="J94" s="66"/>
      <c r="K94" s="70">
        <v>0</v>
      </c>
      <c r="L94" s="66"/>
    </row>
    <row r="95" spans="1:14" s="64" customFormat="1" ht="21" customHeight="1">
      <c r="A95" s="61" t="s">
        <v>47</v>
      </c>
      <c r="C95" s="127"/>
      <c r="D95" s="127"/>
      <c r="E95" s="69">
        <f>SUM(E87:E94)</f>
        <v>2076147</v>
      </c>
      <c r="F95" s="118"/>
      <c r="G95" s="69">
        <f>SUM(G87:G94)</f>
        <v>2065607</v>
      </c>
      <c r="H95" s="118"/>
      <c r="I95" s="69">
        <f>SUM(I87:I94)</f>
        <v>2093650</v>
      </c>
      <c r="J95" s="66"/>
      <c r="K95" s="69">
        <f>SUM(K87:K94)</f>
        <v>2077585</v>
      </c>
      <c r="L95" s="66"/>
    </row>
    <row r="96" spans="1:14" s="64" customFormat="1" ht="21" customHeight="1">
      <c r="A96" s="78" t="s">
        <v>140</v>
      </c>
      <c r="C96" s="127"/>
      <c r="D96" s="127"/>
      <c r="E96" s="69">
        <f>Consolidated!AD55</f>
        <v>21113</v>
      </c>
      <c r="F96" s="118"/>
      <c r="G96" s="69">
        <f>Consolidated!AD46</f>
        <v>21170</v>
      </c>
      <c r="H96" s="118"/>
      <c r="I96" s="69">
        <v>0</v>
      </c>
      <c r="J96" s="69"/>
      <c r="K96" s="69">
        <v>0</v>
      </c>
      <c r="L96" s="69"/>
    </row>
    <row r="97" spans="1:14" s="64" customFormat="1" ht="21" customHeight="1">
      <c r="A97" s="61" t="s">
        <v>22</v>
      </c>
      <c r="C97" s="127"/>
      <c r="D97" s="127"/>
      <c r="E97" s="71">
        <f>SUM(E95:E96)</f>
        <v>2097260</v>
      </c>
      <c r="F97" s="118"/>
      <c r="G97" s="71">
        <f>SUM(G95:G96)</f>
        <v>2086777</v>
      </c>
      <c r="H97" s="118"/>
      <c r="I97" s="71">
        <f>SUM(I95:I96)</f>
        <v>2093650</v>
      </c>
      <c r="J97" s="66"/>
      <c r="K97" s="71">
        <f>SUM(K95:K96)</f>
        <v>2077585</v>
      </c>
      <c r="L97" s="66"/>
    </row>
    <row r="98" spans="1:14" s="64" customFormat="1" ht="21" customHeight="1" thickBot="1">
      <c r="A98" s="61" t="s">
        <v>23</v>
      </c>
      <c r="C98" s="127"/>
      <c r="D98" s="127"/>
      <c r="E98" s="74">
        <f>E67+E97</f>
        <v>6540096</v>
      </c>
      <c r="F98" s="118"/>
      <c r="G98" s="74">
        <f>G67+G97</f>
        <v>6721445</v>
      </c>
      <c r="H98" s="118"/>
      <c r="I98" s="74">
        <f>I67+I97</f>
        <v>6512423</v>
      </c>
      <c r="J98" s="66"/>
      <c r="K98" s="74">
        <f>K67+K97</f>
        <v>6696161</v>
      </c>
      <c r="L98" s="66"/>
    </row>
    <row r="99" spans="1:14" ht="21" customHeight="1" thickTop="1">
      <c r="E99" s="42">
        <f>E98-E32</f>
        <v>0</v>
      </c>
      <c r="F99" s="46"/>
      <c r="G99" s="42">
        <f>G98-G32</f>
        <v>0</v>
      </c>
      <c r="H99" s="46"/>
      <c r="I99" s="42">
        <f>I98-I32</f>
        <v>0</v>
      </c>
      <c r="J99" s="46"/>
      <c r="K99" s="42">
        <f>K98-K32</f>
        <v>0</v>
      </c>
      <c r="N99" s="64"/>
    </row>
    <row r="100" spans="1:14" ht="21" customHeight="1">
      <c r="A100" s="40" t="s">
        <v>11</v>
      </c>
      <c r="B100" s="18"/>
      <c r="C100" s="31"/>
    </row>
    <row r="101" spans="1:14" ht="21" customHeight="1">
      <c r="A101" s="40"/>
      <c r="B101" s="18"/>
      <c r="C101" s="31"/>
      <c r="E101" s="85"/>
      <c r="G101" s="85"/>
      <c r="I101" s="85"/>
      <c r="K101" s="85"/>
    </row>
    <row r="102" spans="1:14" ht="21" customHeight="1">
      <c r="A102" s="41"/>
      <c r="B102" s="41"/>
      <c r="C102" s="41"/>
      <c r="D102" s="2"/>
    </row>
    <row r="103" spans="1:14" ht="21" customHeight="1">
      <c r="A103" s="40"/>
      <c r="B103" s="40"/>
      <c r="C103" s="40"/>
      <c r="D103" s="18"/>
    </row>
    <row r="104" spans="1:14" ht="21" customHeight="1">
      <c r="A104" s="40"/>
      <c r="B104" s="40"/>
      <c r="C104" s="40"/>
      <c r="D104" s="36" t="s">
        <v>24</v>
      </c>
    </row>
    <row r="105" spans="1:14" ht="21" customHeight="1">
      <c r="A105" s="41"/>
      <c r="B105" s="41"/>
      <c r="C105" s="41"/>
      <c r="D105" s="2"/>
    </row>
    <row r="106" spans="1:14" ht="21" customHeight="1">
      <c r="A106" s="34"/>
      <c r="B106" s="2"/>
      <c r="C106" s="35"/>
    </row>
  </sheetData>
  <mergeCells count="12">
    <mergeCell ref="E42:G42"/>
    <mergeCell ref="I42:K42"/>
    <mergeCell ref="E78:G78"/>
    <mergeCell ref="I78:K78"/>
    <mergeCell ref="E5:G5"/>
    <mergeCell ref="I5:K5"/>
    <mergeCell ref="A38:L38"/>
    <mergeCell ref="A39:L39"/>
    <mergeCell ref="A71:L71"/>
    <mergeCell ref="A72:L72"/>
    <mergeCell ref="A75:L75"/>
    <mergeCell ref="A74:L7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7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15"/>
  <sheetViews>
    <sheetView showGridLines="0" view="pageBreakPreview" zoomScaleNormal="100" zoomScaleSheetLayoutView="100" workbookViewId="0"/>
  </sheetViews>
  <sheetFormatPr defaultColWidth="10.85546875" defaultRowHeight="20.25" customHeight="1"/>
  <cols>
    <col min="1" max="1" width="43.28515625" style="27" customWidth="1"/>
    <col min="2" max="2" width="0.85546875" style="1" customWidth="1"/>
    <col min="3" max="3" width="5.7109375" style="27" customWidth="1"/>
    <col min="4" max="4" width="0.85546875" style="1" customWidth="1"/>
    <col min="5" max="5" width="12.28515625" style="102" customWidth="1"/>
    <col min="6" max="6" width="0.85546875" style="32" customWidth="1"/>
    <col min="7" max="7" width="12.28515625" style="102" customWidth="1"/>
    <col min="8" max="8" width="0.85546875" style="32" customWidth="1"/>
    <col min="9" max="9" width="12.28515625" style="102" customWidth="1"/>
    <col min="10" max="10" width="0.85546875" style="32" customWidth="1"/>
    <col min="11" max="11" width="12.28515625" style="102" customWidth="1"/>
    <col min="12" max="12" width="0.85546875" style="1" customWidth="1"/>
    <col min="13" max="16384" width="10.85546875" style="1"/>
  </cols>
  <sheetData>
    <row r="1" spans="1:12" ht="20.25" customHeight="1">
      <c r="L1" s="4" t="s">
        <v>79</v>
      </c>
    </row>
    <row r="2" spans="1:12" s="25" customFormat="1" ht="20.25" customHeight="1">
      <c r="A2" s="19" t="s">
        <v>138</v>
      </c>
      <c r="B2" s="22"/>
      <c r="C2" s="23"/>
      <c r="D2" s="24"/>
      <c r="E2" s="103"/>
      <c r="F2" s="104"/>
      <c r="G2" s="103"/>
      <c r="H2" s="104"/>
      <c r="I2" s="103"/>
      <c r="J2" s="104"/>
      <c r="K2" s="103"/>
    </row>
    <row r="3" spans="1:12" s="25" customFormat="1" ht="20.25" customHeight="1">
      <c r="A3" s="19" t="s">
        <v>83</v>
      </c>
      <c r="B3" s="24"/>
      <c r="C3" s="23"/>
      <c r="D3" s="24"/>
      <c r="E3" s="103"/>
      <c r="F3" s="104"/>
      <c r="G3" s="103"/>
      <c r="H3" s="104"/>
      <c r="I3" s="103"/>
      <c r="J3" s="104"/>
      <c r="K3" s="103"/>
    </row>
    <row r="4" spans="1:12" s="25" customFormat="1" ht="20.25" customHeight="1">
      <c r="A4" s="19" t="s">
        <v>216</v>
      </c>
      <c r="B4" s="24"/>
      <c r="C4" s="23"/>
      <c r="D4" s="24"/>
      <c r="E4" s="103"/>
      <c r="F4" s="104"/>
      <c r="G4" s="103"/>
      <c r="H4" s="104"/>
      <c r="I4" s="103"/>
      <c r="J4" s="104"/>
      <c r="K4" s="103"/>
    </row>
    <row r="5" spans="1:12" s="25" customFormat="1" ht="20.25" customHeight="1">
      <c r="B5" s="24"/>
      <c r="C5" s="23"/>
      <c r="D5" s="24"/>
      <c r="E5" s="103"/>
      <c r="F5" s="104"/>
      <c r="G5" s="103"/>
      <c r="H5" s="104"/>
      <c r="I5" s="103"/>
      <c r="J5" s="104"/>
      <c r="K5" s="12" t="s">
        <v>74</v>
      </c>
    </row>
    <row r="6" spans="1:12" ht="20.25" customHeight="1">
      <c r="E6" s="105"/>
      <c r="F6" s="145" t="s">
        <v>0</v>
      </c>
      <c r="G6" s="105"/>
      <c r="I6" s="105"/>
      <c r="J6" s="145" t="s">
        <v>1</v>
      </c>
      <c r="K6" s="105"/>
    </row>
    <row r="7" spans="1:12" ht="20.25" customHeight="1">
      <c r="C7" s="47" t="s">
        <v>2</v>
      </c>
      <c r="E7" s="121">
        <v>2020</v>
      </c>
      <c r="F7" s="122"/>
      <c r="G7" s="121">
        <v>2019</v>
      </c>
      <c r="H7" s="122"/>
      <c r="I7" s="121">
        <v>2020</v>
      </c>
      <c r="J7" s="122"/>
      <c r="K7" s="121">
        <v>2019</v>
      </c>
    </row>
    <row r="8" spans="1:12" ht="20.25" customHeight="1">
      <c r="C8" s="28"/>
      <c r="E8" s="108"/>
      <c r="F8" s="107"/>
      <c r="G8" s="108"/>
      <c r="H8" s="107"/>
      <c r="I8" s="108"/>
      <c r="J8" s="107"/>
      <c r="K8" s="108"/>
    </row>
    <row r="9" spans="1:12" ht="20.25" customHeight="1">
      <c r="A9" s="19" t="s">
        <v>25</v>
      </c>
      <c r="H9" s="107"/>
    </row>
    <row r="10" spans="1:12" ht="20.25" customHeight="1">
      <c r="A10" s="29" t="s">
        <v>56</v>
      </c>
      <c r="B10" s="25"/>
      <c r="C10" s="30"/>
      <c r="E10" s="43">
        <v>1794530</v>
      </c>
      <c r="F10" s="43"/>
      <c r="G10" s="139">
        <v>1611244</v>
      </c>
      <c r="H10" s="139"/>
      <c r="I10" s="139">
        <v>1794530</v>
      </c>
      <c r="J10" s="139"/>
      <c r="K10" s="139">
        <v>1610994</v>
      </c>
    </row>
    <row r="11" spans="1:12" ht="20.25" customHeight="1">
      <c r="A11" s="29" t="s">
        <v>175</v>
      </c>
      <c r="B11" s="25"/>
      <c r="C11" s="30"/>
      <c r="E11" s="43">
        <v>2789</v>
      </c>
      <c r="F11" s="43"/>
      <c r="G11" s="139">
        <v>730</v>
      </c>
      <c r="H11" s="139"/>
      <c r="I11" s="139">
        <v>0</v>
      </c>
      <c r="J11" s="139"/>
      <c r="K11" s="139">
        <v>0</v>
      </c>
    </row>
    <row r="12" spans="1:12" ht="20.25" customHeight="1">
      <c r="A12" s="138" t="s">
        <v>232</v>
      </c>
      <c r="B12" s="25"/>
      <c r="C12" s="30"/>
      <c r="E12" s="43">
        <v>0</v>
      </c>
      <c r="F12" s="43"/>
      <c r="G12" s="139">
        <v>64200</v>
      </c>
      <c r="H12" s="139"/>
      <c r="I12" s="139">
        <v>0</v>
      </c>
      <c r="J12" s="139"/>
      <c r="K12" s="139">
        <v>64200</v>
      </c>
    </row>
    <row r="13" spans="1:12" ht="20.25" customHeight="1">
      <c r="A13" s="29" t="s">
        <v>26</v>
      </c>
      <c r="B13" s="25"/>
      <c r="C13" s="30"/>
      <c r="E13" s="43">
        <v>3878</v>
      </c>
      <c r="F13" s="43"/>
      <c r="G13" s="139">
        <v>649</v>
      </c>
      <c r="H13" s="139"/>
      <c r="I13" s="139">
        <v>4651</v>
      </c>
      <c r="J13" s="139"/>
      <c r="K13" s="139">
        <v>1810</v>
      </c>
    </row>
    <row r="14" spans="1:12" ht="20.25" customHeight="1">
      <c r="A14" s="19" t="s">
        <v>27</v>
      </c>
      <c r="E14" s="50">
        <f>SUM(E10:E13)</f>
        <v>1801197</v>
      </c>
      <c r="F14" s="43"/>
      <c r="G14" s="50">
        <f>SUM(G10:G13)</f>
        <v>1676823</v>
      </c>
      <c r="H14" s="43"/>
      <c r="I14" s="50">
        <f>SUM(I10:I13)</f>
        <v>1799181</v>
      </c>
      <c r="J14" s="44"/>
      <c r="K14" s="50">
        <f>SUM(K10:K13)</f>
        <v>1677004</v>
      </c>
    </row>
    <row r="15" spans="1:12" ht="20.25" customHeight="1">
      <c r="A15" s="19" t="s">
        <v>28</v>
      </c>
      <c r="E15" s="43"/>
      <c r="F15" s="43"/>
      <c r="G15" s="43"/>
      <c r="H15" s="43"/>
      <c r="I15" s="43"/>
      <c r="J15" s="44"/>
      <c r="K15" s="43"/>
    </row>
    <row r="16" spans="1:12" ht="20.25" customHeight="1">
      <c r="A16" s="29" t="s">
        <v>57</v>
      </c>
      <c r="B16" s="25"/>
      <c r="C16" s="30"/>
      <c r="E16" s="43">
        <v>1693428</v>
      </c>
      <c r="F16" s="43"/>
      <c r="G16" s="139">
        <v>1573316</v>
      </c>
      <c r="H16" s="139"/>
      <c r="I16" s="139">
        <v>1693919</v>
      </c>
      <c r="J16" s="139"/>
      <c r="K16" s="139">
        <v>1572319</v>
      </c>
    </row>
    <row r="17" spans="1:11" ht="20.25" customHeight="1">
      <c r="A17" s="29" t="s">
        <v>176</v>
      </c>
      <c r="B17" s="25"/>
      <c r="C17" s="30"/>
      <c r="E17" s="43">
        <v>850</v>
      </c>
      <c r="F17" s="43"/>
      <c r="G17" s="139">
        <v>531</v>
      </c>
      <c r="H17" s="139"/>
      <c r="I17" s="139">
        <v>0</v>
      </c>
      <c r="J17" s="139"/>
      <c r="K17" s="139">
        <v>0</v>
      </c>
    </row>
    <row r="18" spans="1:11" ht="20.25" customHeight="1">
      <c r="A18" s="29" t="s">
        <v>29</v>
      </c>
      <c r="B18" s="18"/>
      <c r="E18" s="145">
        <v>78009</v>
      </c>
      <c r="F18" s="43"/>
      <c r="G18" s="140">
        <v>94471</v>
      </c>
      <c r="H18" s="139"/>
      <c r="I18" s="140">
        <v>71156</v>
      </c>
      <c r="J18" s="139"/>
      <c r="K18" s="140">
        <v>88946</v>
      </c>
    </row>
    <row r="19" spans="1:11" ht="20.25" customHeight="1">
      <c r="A19" s="19" t="s">
        <v>30</v>
      </c>
      <c r="E19" s="145">
        <f>SUM(E16:E18)</f>
        <v>1772287</v>
      </c>
      <c r="F19" s="44"/>
      <c r="G19" s="145">
        <f>SUM(G16:G18)</f>
        <v>1668318</v>
      </c>
      <c r="H19" s="44"/>
      <c r="I19" s="145">
        <f>SUM(I16:I18)</f>
        <v>1765075</v>
      </c>
      <c r="J19" s="44"/>
      <c r="K19" s="145">
        <f>SUM(K16:K18)</f>
        <v>1661265</v>
      </c>
    </row>
    <row r="20" spans="1:11" ht="20.25" customHeight="1">
      <c r="A20" s="19" t="s">
        <v>184</v>
      </c>
      <c r="E20" s="44">
        <f>E14-E19</f>
        <v>28910</v>
      </c>
      <c r="F20" s="43"/>
      <c r="G20" s="44">
        <f>G14-G19</f>
        <v>8505</v>
      </c>
      <c r="H20" s="43"/>
      <c r="I20" s="44">
        <f>I14-I19</f>
        <v>34106</v>
      </c>
      <c r="J20" s="44"/>
      <c r="K20" s="44">
        <f>K14-K19</f>
        <v>15739</v>
      </c>
    </row>
    <row r="21" spans="1:11" ht="20.25" customHeight="1">
      <c r="A21" s="29" t="s">
        <v>172</v>
      </c>
      <c r="E21" s="44">
        <v>1634</v>
      </c>
      <c r="F21" s="43"/>
      <c r="G21" s="44">
        <v>2217</v>
      </c>
      <c r="H21" s="43"/>
      <c r="I21" s="44">
        <v>1591</v>
      </c>
      <c r="J21" s="44"/>
      <c r="K21" s="44">
        <v>2088</v>
      </c>
    </row>
    <row r="22" spans="1:11" ht="20.25" customHeight="1">
      <c r="A22" s="29" t="s">
        <v>31</v>
      </c>
      <c r="E22" s="145">
        <v>-7565</v>
      </c>
      <c r="F22" s="43"/>
      <c r="G22" s="140">
        <v>-5171</v>
      </c>
      <c r="H22" s="139"/>
      <c r="I22" s="140">
        <v>-7618</v>
      </c>
      <c r="J22" s="139"/>
      <c r="K22" s="140">
        <v>-5369</v>
      </c>
    </row>
    <row r="23" spans="1:11" ht="20.25" customHeight="1">
      <c r="A23" s="19" t="s">
        <v>202</v>
      </c>
      <c r="E23" s="44">
        <f>SUM(E20:E22)</f>
        <v>22979</v>
      </c>
      <c r="F23" s="43"/>
      <c r="G23" s="44">
        <f>SUM(G20:G22)</f>
        <v>5551</v>
      </c>
      <c r="H23" s="43"/>
      <c r="I23" s="44">
        <f>SUM(I20:I22)</f>
        <v>28079</v>
      </c>
      <c r="J23" s="43"/>
      <c r="K23" s="44">
        <f>SUM(K20:K22)</f>
        <v>12458</v>
      </c>
    </row>
    <row r="24" spans="1:11" ht="20.25" customHeight="1">
      <c r="A24" s="29" t="s">
        <v>201</v>
      </c>
      <c r="C24" s="30">
        <v>19</v>
      </c>
      <c r="E24" s="145">
        <v>5670</v>
      </c>
      <c r="F24" s="43"/>
      <c r="G24" s="140">
        <v>4695</v>
      </c>
      <c r="H24" s="139"/>
      <c r="I24" s="140">
        <v>5666</v>
      </c>
      <c r="J24" s="139"/>
      <c r="K24" s="140">
        <v>4695</v>
      </c>
    </row>
    <row r="25" spans="1:11" ht="20.25" customHeight="1" thickBot="1">
      <c r="A25" s="19" t="s">
        <v>124</v>
      </c>
      <c r="B25" s="25"/>
      <c r="E25" s="45">
        <f>SUM(E23:E24)</f>
        <v>28649</v>
      </c>
      <c r="F25" s="43"/>
      <c r="G25" s="45">
        <f>SUM(G23:G24)</f>
        <v>10246</v>
      </c>
      <c r="H25" s="43"/>
      <c r="I25" s="45">
        <f>SUM(I23:I24)</f>
        <v>33745</v>
      </c>
      <c r="J25" s="43"/>
      <c r="K25" s="45">
        <f>SUM(K23:K24)</f>
        <v>17153</v>
      </c>
    </row>
    <row r="26" spans="1:11" ht="20.25" customHeight="1" thickTop="1">
      <c r="A26" s="19"/>
      <c r="B26" s="25"/>
      <c r="C26" s="30"/>
      <c r="E26" s="44"/>
      <c r="F26" s="44"/>
      <c r="G26" s="44"/>
      <c r="I26" s="44"/>
      <c r="K26" s="44"/>
    </row>
    <row r="27" spans="1:11" ht="20.25" customHeight="1">
      <c r="A27" s="19" t="s">
        <v>154</v>
      </c>
      <c r="C27" s="30"/>
      <c r="E27" s="85"/>
      <c r="G27" s="85"/>
      <c r="I27" s="85"/>
      <c r="J27" s="85"/>
      <c r="K27" s="85"/>
    </row>
    <row r="28" spans="1:11" ht="20.25" customHeight="1" thickBot="1">
      <c r="A28" s="29" t="s">
        <v>48</v>
      </c>
      <c r="C28" s="30"/>
      <c r="E28" s="85">
        <f>E30-E29</f>
        <v>28878</v>
      </c>
      <c r="G28" s="85">
        <f>G30-G29</f>
        <v>10972</v>
      </c>
      <c r="I28" s="86">
        <f>I25</f>
        <v>33745</v>
      </c>
      <c r="J28" s="85"/>
      <c r="K28" s="86">
        <f>K25</f>
        <v>17153</v>
      </c>
    </row>
    <row r="29" spans="1:11" ht="20.25" customHeight="1" thickTop="1">
      <c r="A29" s="29" t="s">
        <v>140</v>
      </c>
      <c r="C29" s="30"/>
      <c r="E29" s="94">
        <v>-229</v>
      </c>
      <c r="F29" s="102"/>
      <c r="G29" s="94">
        <v>-726</v>
      </c>
      <c r="I29" s="85"/>
      <c r="J29" s="85"/>
      <c r="K29" s="85"/>
    </row>
    <row r="30" spans="1:11" ht="20.25" customHeight="1" thickBot="1">
      <c r="A30" s="29"/>
      <c r="C30" s="30"/>
      <c r="E30" s="45">
        <f>E25</f>
        <v>28649</v>
      </c>
      <c r="F30" s="44"/>
      <c r="G30" s="45">
        <f>G25</f>
        <v>10246</v>
      </c>
      <c r="H30" s="44"/>
      <c r="I30" s="44"/>
      <c r="J30" s="44"/>
      <c r="K30" s="44"/>
    </row>
    <row r="31" spans="1:11" ht="20.25" customHeight="1" thickTop="1">
      <c r="A31" s="19" t="s">
        <v>185</v>
      </c>
      <c r="C31" s="30">
        <v>20</v>
      </c>
      <c r="E31" s="44"/>
      <c r="F31" s="44"/>
      <c r="G31" s="44"/>
      <c r="H31" s="44"/>
      <c r="I31" s="44"/>
      <c r="J31" s="44"/>
      <c r="K31" s="44"/>
    </row>
    <row r="32" spans="1:11" ht="20.25" customHeight="1">
      <c r="A32" s="29" t="s">
        <v>186</v>
      </c>
      <c r="B32" s="25"/>
      <c r="C32" s="30"/>
      <c r="E32" s="85"/>
      <c r="G32" s="85"/>
      <c r="H32" s="85"/>
      <c r="I32" s="85"/>
      <c r="J32" s="85"/>
      <c r="K32" s="85"/>
    </row>
    <row r="33" spans="1:12" ht="20.25" customHeight="1" thickBot="1">
      <c r="A33" s="29" t="s">
        <v>187</v>
      </c>
      <c r="B33" s="25"/>
      <c r="C33" s="30"/>
      <c r="E33" s="146">
        <f>E28/E35</f>
        <v>2.8094063258825727E-2</v>
      </c>
      <c r="F33" s="124"/>
      <c r="G33" s="146">
        <f>G28/G35</f>
        <v>1.0674148558620261E-2</v>
      </c>
      <c r="H33" s="124"/>
      <c r="I33" s="146">
        <f>I28/I35</f>
        <v>3.2828941224083183E-2</v>
      </c>
      <c r="J33" s="124"/>
      <c r="K33" s="146">
        <f>K28/K35</f>
        <v>1.6687356017682585E-2</v>
      </c>
    </row>
    <row r="34" spans="1:12" ht="20.25" customHeight="1" thickTop="1">
      <c r="A34" s="29"/>
      <c r="B34" s="25"/>
      <c r="C34" s="30"/>
      <c r="E34" s="109"/>
      <c r="G34" s="109"/>
      <c r="I34" s="109"/>
      <c r="J34" s="85"/>
      <c r="K34" s="109"/>
    </row>
    <row r="35" spans="1:12" ht="20.25" customHeight="1" thickBot="1">
      <c r="A35" s="29" t="s">
        <v>105</v>
      </c>
      <c r="B35" s="25"/>
      <c r="C35" s="30"/>
      <c r="E35" s="54">
        <v>1027904</v>
      </c>
      <c r="G35" s="54">
        <v>1027904</v>
      </c>
      <c r="I35" s="54">
        <v>1027904</v>
      </c>
      <c r="K35" s="54">
        <v>1027904</v>
      </c>
    </row>
    <row r="36" spans="1:12" ht="20.25" customHeight="1" thickTop="1">
      <c r="A36" s="19"/>
      <c r="B36" s="25"/>
      <c r="C36" s="30"/>
      <c r="E36" s="44"/>
      <c r="F36" s="44"/>
      <c r="G36" s="44"/>
      <c r="I36" s="44"/>
      <c r="K36" s="44"/>
    </row>
    <row r="37" spans="1:12" ht="20.25" customHeight="1">
      <c r="A37" s="27" t="s">
        <v>11</v>
      </c>
      <c r="C37" s="31"/>
      <c r="E37" s="110"/>
      <c r="F37" s="33"/>
      <c r="G37" s="110"/>
      <c r="H37" s="33"/>
      <c r="I37" s="110"/>
      <c r="J37" s="111"/>
      <c r="K37" s="110"/>
    </row>
    <row r="38" spans="1:12" ht="20.25" customHeight="1">
      <c r="C38" s="31"/>
      <c r="E38" s="110"/>
      <c r="F38" s="33"/>
      <c r="G38" s="110"/>
      <c r="H38" s="33"/>
      <c r="I38" s="110"/>
      <c r="J38" s="111"/>
      <c r="K38" s="110"/>
    </row>
    <row r="39" spans="1:12" ht="20.25" customHeight="1">
      <c r="C39" s="31"/>
      <c r="E39" s="110"/>
      <c r="F39" s="33"/>
      <c r="G39" s="110"/>
      <c r="H39" s="33"/>
      <c r="I39" s="110"/>
      <c r="J39" s="111"/>
      <c r="K39" s="110"/>
    </row>
    <row r="40" spans="1:12" ht="20.25" customHeight="1">
      <c r="L40" s="4" t="s">
        <v>79</v>
      </c>
    </row>
    <row r="41" spans="1:12" ht="20.25" customHeight="1">
      <c r="A41" s="19" t="s">
        <v>138</v>
      </c>
      <c r="C41" s="31"/>
      <c r="E41" s="110"/>
      <c r="F41" s="33"/>
      <c r="G41" s="110"/>
      <c r="H41" s="33"/>
      <c r="I41" s="110"/>
      <c r="J41" s="111"/>
      <c r="K41" s="110"/>
    </row>
    <row r="42" spans="1:12" ht="20.25" customHeight="1">
      <c r="A42" s="19" t="s">
        <v>84</v>
      </c>
      <c r="C42" s="31"/>
      <c r="E42" s="110"/>
      <c r="F42" s="33"/>
      <c r="G42" s="110"/>
      <c r="H42" s="33"/>
      <c r="I42" s="110"/>
      <c r="J42" s="111"/>
      <c r="K42" s="110"/>
    </row>
    <row r="43" spans="1:12" ht="20.25" customHeight="1">
      <c r="A43" s="19" t="s">
        <v>216</v>
      </c>
      <c r="C43" s="31"/>
      <c r="E43" s="110"/>
      <c r="F43" s="33"/>
      <c r="G43" s="110"/>
      <c r="H43" s="33"/>
      <c r="I43" s="110"/>
      <c r="J43" s="111"/>
      <c r="K43" s="110"/>
    </row>
    <row r="44" spans="1:12" ht="20.25" customHeight="1">
      <c r="C44" s="23"/>
      <c r="D44" s="24"/>
      <c r="E44" s="103"/>
      <c r="F44" s="104"/>
      <c r="G44" s="103"/>
      <c r="H44" s="104"/>
      <c r="I44" s="103"/>
      <c r="J44" s="104"/>
      <c r="K44" s="12" t="s">
        <v>65</v>
      </c>
    </row>
    <row r="45" spans="1:12" ht="20.25" customHeight="1">
      <c r="E45" s="145"/>
      <c r="F45" s="145" t="s">
        <v>0</v>
      </c>
      <c r="G45" s="145"/>
      <c r="I45" s="145"/>
      <c r="J45" s="145" t="s">
        <v>1</v>
      </c>
      <c r="K45" s="145"/>
    </row>
    <row r="46" spans="1:12" ht="20.25" customHeight="1">
      <c r="C46" s="47"/>
      <c r="E46" s="48">
        <v>2020</v>
      </c>
      <c r="F46" s="49"/>
      <c r="G46" s="48">
        <v>2019</v>
      </c>
      <c r="H46" s="49"/>
      <c r="I46" s="48">
        <v>2020</v>
      </c>
      <c r="J46" s="49"/>
      <c r="K46" s="48">
        <v>2019</v>
      </c>
    </row>
    <row r="47" spans="1:12" ht="20.25" customHeight="1">
      <c r="C47" s="47"/>
      <c r="E47" s="106"/>
      <c r="F47" s="107"/>
      <c r="G47" s="106"/>
      <c r="H47" s="107"/>
      <c r="I47" s="106"/>
      <c r="J47" s="107"/>
      <c r="K47" s="106"/>
    </row>
    <row r="48" spans="1:12" s="5" customFormat="1" ht="20.25" customHeight="1">
      <c r="A48" s="51" t="s">
        <v>124</v>
      </c>
      <c r="B48" s="39"/>
      <c r="C48" s="39"/>
      <c r="D48" s="39"/>
      <c r="E48" s="52">
        <f>E25</f>
        <v>28649</v>
      </c>
      <c r="F48" s="32"/>
      <c r="G48" s="52">
        <f>G25</f>
        <v>10246</v>
      </c>
      <c r="H48" s="32"/>
      <c r="I48" s="52">
        <f>I25</f>
        <v>33745</v>
      </c>
      <c r="J48" s="32"/>
      <c r="K48" s="52">
        <f>K25</f>
        <v>17153</v>
      </c>
    </row>
    <row r="49" spans="1:11" s="5" customFormat="1" ht="20.25" customHeight="1">
      <c r="A49" s="53"/>
      <c r="B49" s="39"/>
      <c r="C49" s="39"/>
      <c r="D49" s="39"/>
      <c r="E49" s="84"/>
      <c r="F49" s="32"/>
      <c r="G49" s="84"/>
      <c r="H49" s="32"/>
      <c r="I49" s="84"/>
      <c r="J49" s="32"/>
      <c r="K49" s="84"/>
    </row>
    <row r="50" spans="1:11" s="5" customFormat="1" ht="20.25" customHeight="1">
      <c r="A50" s="51" t="s">
        <v>51</v>
      </c>
      <c r="B50" s="39"/>
      <c r="C50" s="39"/>
      <c r="D50" s="39"/>
      <c r="E50" s="97"/>
      <c r="F50" s="32"/>
      <c r="G50" s="97"/>
      <c r="H50" s="32"/>
      <c r="I50" s="97"/>
      <c r="J50" s="32"/>
      <c r="K50" s="97"/>
    </row>
    <row r="51" spans="1:11" s="5" customFormat="1" ht="20.25" customHeight="1">
      <c r="A51" s="92" t="s">
        <v>129</v>
      </c>
      <c r="B51" s="39"/>
      <c r="C51" s="39"/>
      <c r="D51" s="39"/>
      <c r="E51" s="97"/>
      <c r="F51" s="32"/>
      <c r="G51" s="97"/>
      <c r="H51" s="32"/>
      <c r="I51" s="97"/>
      <c r="J51" s="32"/>
      <c r="K51" s="97"/>
    </row>
    <row r="52" spans="1:11" s="5" customFormat="1" ht="20.25" customHeight="1">
      <c r="A52" s="92" t="s">
        <v>130</v>
      </c>
      <c r="B52" s="39"/>
      <c r="C52" s="39"/>
      <c r="D52" s="39"/>
      <c r="E52" s="97"/>
      <c r="F52" s="32"/>
      <c r="G52" s="97"/>
      <c r="H52" s="32"/>
      <c r="I52" s="97"/>
      <c r="J52" s="32"/>
      <c r="K52" s="97"/>
    </row>
    <row r="53" spans="1:11" s="5" customFormat="1" ht="20.25" customHeight="1">
      <c r="A53" s="58" t="s">
        <v>131</v>
      </c>
      <c r="B53" s="39"/>
      <c r="C53" s="39"/>
      <c r="D53" s="39"/>
      <c r="E53" s="97"/>
      <c r="F53" s="32"/>
      <c r="G53" s="97"/>
      <c r="H53" s="32"/>
      <c r="I53" s="97"/>
      <c r="J53" s="32"/>
      <c r="K53" s="97"/>
    </row>
    <row r="54" spans="1:11" s="5" customFormat="1" ht="20.25" customHeight="1">
      <c r="A54" s="58" t="s">
        <v>141</v>
      </c>
      <c r="B54" s="39"/>
      <c r="C54" s="39"/>
      <c r="D54" s="39"/>
      <c r="E54" s="145">
        <v>-503</v>
      </c>
      <c r="F54" s="32"/>
      <c r="G54" s="145">
        <v>-472</v>
      </c>
      <c r="H54" s="32"/>
      <c r="I54" s="52"/>
      <c r="J54" s="32"/>
      <c r="K54" s="52">
        <v>0</v>
      </c>
    </row>
    <row r="55" spans="1:11" s="5" customFormat="1" ht="20.25" customHeight="1">
      <c r="A55" s="58" t="s">
        <v>129</v>
      </c>
      <c r="B55" s="39"/>
      <c r="C55" s="39"/>
      <c r="D55" s="39"/>
      <c r="E55" s="84"/>
      <c r="F55" s="32"/>
      <c r="G55" s="84"/>
      <c r="H55" s="32"/>
      <c r="I55" s="84"/>
      <c r="J55" s="32"/>
      <c r="K55" s="84"/>
    </row>
    <row r="56" spans="1:11" s="5" customFormat="1" ht="20.25" customHeight="1">
      <c r="A56" s="58" t="s">
        <v>142</v>
      </c>
      <c r="B56" s="39"/>
      <c r="C56" s="39"/>
      <c r="D56" s="39"/>
      <c r="E56" s="93">
        <f>SUM(E54)</f>
        <v>-503</v>
      </c>
      <c r="F56" s="32"/>
      <c r="G56" s="93">
        <f>SUM(G54)</f>
        <v>-472</v>
      </c>
      <c r="H56" s="32"/>
      <c r="I56" s="93">
        <f>SUM(I54)</f>
        <v>0</v>
      </c>
      <c r="J56" s="32"/>
      <c r="K56" s="93">
        <f>SUM(K54)</f>
        <v>0</v>
      </c>
    </row>
    <row r="57" spans="1:11" s="5" customFormat="1" ht="35.450000000000003" customHeight="1">
      <c r="A57" s="51" t="s">
        <v>75</v>
      </c>
      <c r="B57" s="39"/>
      <c r="C57" s="39"/>
      <c r="D57" s="39"/>
      <c r="E57" s="52">
        <f>SUM(E56)</f>
        <v>-503</v>
      </c>
      <c r="F57" s="32"/>
      <c r="G57" s="52">
        <f>SUM(G56)</f>
        <v>-472</v>
      </c>
      <c r="H57" s="32"/>
      <c r="I57" s="52">
        <f>SUM(I56)</f>
        <v>0</v>
      </c>
      <c r="J57" s="32"/>
      <c r="K57" s="52">
        <f>SUM(K56)</f>
        <v>0</v>
      </c>
    </row>
    <row r="58" spans="1:11" s="5" customFormat="1" ht="20.25" customHeight="1">
      <c r="A58" s="53"/>
      <c r="B58" s="39"/>
      <c r="C58" s="39"/>
      <c r="D58" s="39"/>
      <c r="E58" s="97"/>
      <c r="F58" s="32"/>
      <c r="G58" s="97"/>
      <c r="H58" s="32"/>
      <c r="I58" s="97"/>
      <c r="J58" s="32"/>
      <c r="K58" s="97"/>
    </row>
    <row r="59" spans="1:11" s="5" customFormat="1" ht="20.25" customHeight="1" thickBot="1">
      <c r="A59" s="51" t="s">
        <v>76</v>
      </c>
      <c r="B59" s="39"/>
      <c r="C59" s="39"/>
      <c r="D59" s="39"/>
      <c r="E59" s="54">
        <f>E48+E57</f>
        <v>28146</v>
      </c>
      <c r="F59" s="32"/>
      <c r="G59" s="54">
        <f>G48+G57</f>
        <v>9774</v>
      </c>
      <c r="H59" s="32"/>
      <c r="I59" s="54">
        <f>I48+I57</f>
        <v>33745</v>
      </c>
      <c r="J59" s="32"/>
      <c r="K59" s="54">
        <f>K48+K57</f>
        <v>17153</v>
      </c>
    </row>
    <row r="60" spans="1:11" s="5" customFormat="1" ht="20.25" customHeight="1" thickTop="1">
      <c r="A60" s="53"/>
      <c r="B60" s="39"/>
      <c r="C60" s="39"/>
      <c r="D60" s="39"/>
      <c r="E60" s="84"/>
      <c r="F60" s="32"/>
      <c r="G60" s="84"/>
      <c r="H60" s="32"/>
      <c r="I60" s="84"/>
      <c r="J60" s="32"/>
      <c r="K60" s="84"/>
    </row>
    <row r="61" spans="1:11" s="5" customFormat="1" ht="20.25" customHeight="1">
      <c r="A61" s="19" t="s">
        <v>77</v>
      </c>
      <c r="B61" s="39"/>
      <c r="C61" s="39"/>
      <c r="D61" s="39"/>
      <c r="E61" s="97"/>
      <c r="F61" s="32"/>
      <c r="G61" s="97"/>
      <c r="H61" s="32"/>
      <c r="I61" s="97"/>
      <c r="J61" s="32"/>
      <c r="K61" s="97"/>
    </row>
    <row r="62" spans="1:11" s="5" customFormat="1" ht="20.25" customHeight="1" thickBot="1">
      <c r="A62" s="29" t="s">
        <v>48</v>
      </c>
      <c r="B62" s="39"/>
      <c r="C62" s="39"/>
      <c r="D62" s="39"/>
      <c r="E62" s="32">
        <f>E64-E63</f>
        <v>28375</v>
      </c>
      <c r="F62" s="32"/>
      <c r="G62" s="32">
        <f>G64-G63</f>
        <v>10500</v>
      </c>
      <c r="H62" s="32"/>
      <c r="I62" s="54">
        <f>I59</f>
        <v>33745</v>
      </c>
      <c r="J62" s="32"/>
      <c r="K62" s="54">
        <f>K59</f>
        <v>17153</v>
      </c>
    </row>
    <row r="63" spans="1:11" s="5" customFormat="1" ht="20.25" customHeight="1" thickTop="1">
      <c r="A63" s="29" t="s">
        <v>140</v>
      </c>
      <c r="B63" s="39"/>
      <c r="C63" s="39"/>
      <c r="D63" s="39"/>
      <c r="E63" s="52">
        <v>-229</v>
      </c>
      <c r="F63" s="32"/>
      <c r="G63" s="52">
        <v>-726</v>
      </c>
      <c r="H63" s="32"/>
      <c r="I63" s="98"/>
      <c r="J63" s="33"/>
      <c r="K63" s="98"/>
    </row>
    <row r="64" spans="1:11" s="5" customFormat="1" ht="20.25" customHeight="1" thickBot="1">
      <c r="A64" s="53"/>
      <c r="B64" s="39"/>
      <c r="C64" s="39"/>
      <c r="D64" s="39"/>
      <c r="E64" s="55">
        <f>SUM(E59)</f>
        <v>28146</v>
      </c>
      <c r="F64" s="32"/>
      <c r="G64" s="55">
        <f>SUM(G59)</f>
        <v>9774</v>
      </c>
      <c r="H64" s="32"/>
      <c r="I64" s="98"/>
      <c r="J64" s="33"/>
      <c r="K64" s="98"/>
    </row>
    <row r="65" spans="1:12" s="5" customFormat="1" ht="20.25" customHeight="1" thickTop="1">
      <c r="A65" s="53"/>
      <c r="B65" s="39"/>
      <c r="C65" s="39"/>
      <c r="D65" s="39"/>
      <c r="E65" s="98"/>
      <c r="F65" s="32"/>
      <c r="G65" s="98"/>
      <c r="H65" s="32"/>
      <c r="I65" s="98"/>
      <c r="J65" s="33"/>
      <c r="K65" s="98"/>
    </row>
    <row r="66" spans="1:12" ht="20.25" customHeight="1">
      <c r="A66" s="27" t="s">
        <v>11</v>
      </c>
      <c r="C66" s="31"/>
      <c r="E66" s="110"/>
      <c r="F66" s="33"/>
      <c r="G66" s="110"/>
      <c r="H66" s="33"/>
      <c r="I66" s="110"/>
      <c r="J66" s="111"/>
      <c r="K66" s="110"/>
    </row>
    <row r="67" spans="1:12" ht="20.25" customHeight="1">
      <c r="C67" s="31"/>
      <c r="E67" s="110"/>
      <c r="F67" s="33"/>
      <c r="G67" s="110"/>
      <c r="H67" s="33"/>
      <c r="I67" s="110"/>
      <c r="J67" s="111"/>
      <c r="K67" s="110"/>
    </row>
    <row r="68" spans="1:12" ht="20.25" customHeight="1">
      <c r="C68" s="31"/>
      <c r="E68" s="110"/>
      <c r="F68" s="33"/>
      <c r="G68" s="110"/>
      <c r="H68" s="33"/>
      <c r="I68" s="110"/>
      <c r="J68" s="111"/>
      <c r="K68" s="110"/>
    </row>
    <row r="69" spans="1:12" ht="20.25" customHeight="1">
      <c r="L69" s="4" t="s">
        <v>79</v>
      </c>
    </row>
    <row r="70" spans="1:12" s="25" customFormat="1" ht="20.25" customHeight="1">
      <c r="A70" s="19" t="s">
        <v>138</v>
      </c>
      <c r="B70" s="22"/>
      <c r="C70" s="23"/>
      <c r="D70" s="24"/>
      <c r="E70" s="103"/>
      <c r="F70" s="104"/>
      <c r="G70" s="103"/>
      <c r="H70" s="104"/>
      <c r="I70" s="103"/>
      <c r="J70" s="104"/>
      <c r="K70" s="103"/>
    </row>
    <row r="71" spans="1:12" s="25" customFormat="1" ht="20.25" customHeight="1">
      <c r="A71" s="19" t="s">
        <v>83</v>
      </c>
      <c r="B71" s="24"/>
      <c r="C71" s="23"/>
      <c r="D71" s="24"/>
      <c r="E71" s="103"/>
      <c r="F71" s="104"/>
      <c r="G71" s="103"/>
      <c r="H71" s="104"/>
      <c r="I71" s="103"/>
      <c r="J71" s="104"/>
      <c r="K71" s="103"/>
    </row>
    <row r="72" spans="1:12" s="25" customFormat="1" ht="20.25" customHeight="1">
      <c r="A72" s="19" t="s">
        <v>221</v>
      </c>
      <c r="B72" s="24"/>
      <c r="C72" s="23"/>
      <c r="D72" s="24"/>
      <c r="E72" s="103"/>
      <c r="F72" s="104"/>
      <c r="G72" s="103"/>
      <c r="H72" s="104"/>
      <c r="I72" s="103"/>
      <c r="J72" s="104"/>
      <c r="K72" s="103"/>
    </row>
    <row r="73" spans="1:12" s="25" customFormat="1" ht="20.25" customHeight="1">
      <c r="B73" s="24"/>
      <c r="C73" s="23"/>
      <c r="D73" s="24"/>
      <c r="E73" s="103"/>
      <c r="F73" s="104"/>
      <c r="G73" s="103"/>
      <c r="H73" s="104"/>
      <c r="I73" s="103"/>
      <c r="J73" s="104"/>
      <c r="K73" s="12" t="s">
        <v>74</v>
      </c>
    </row>
    <row r="74" spans="1:12" ht="20.25" customHeight="1">
      <c r="E74" s="105"/>
      <c r="F74" s="145" t="s">
        <v>0</v>
      </c>
      <c r="G74" s="105"/>
      <c r="I74" s="105"/>
      <c r="J74" s="145" t="s">
        <v>1</v>
      </c>
      <c r="K74" s="105"/>
    </row>
    <row r="75" spans="1:12" ht="20.25" customHeight="1">
      <c r="C75" s="47" t="s">
        <v>2</v>
      </c>
      <c r="E75" s="121">
        <v>2020</v>
      </c>
      <c r="F75" s="122"/>
      <c r="G75" s="121">
        <v>2019</v>
      </c>
      <c r="H75" s="122"/>
      <c r="I75" s="121">
        <v>2020</v>
      </c>
      <c r="J75" s="122"/>
      <c r="K75" s="121">
        <v>2019</v>
      </c>
    </row>
    <row r="76" spans="1:12" ht="20.25" customHeight="1">
      <c r="C76" s="28"/>
      <c r="E76" s="108"/>
      <c r="F76" s="107"/>
      <c r="G76" s="108"/>
      <c r="H76" s="107"/>
      <c r="I76" s="108"/>
      <c r="J76" s="107"/>
      <c r="K76" s="108"/>
    </row>
    <row r="77" spans="1:12" ht="20.25" customHeight="1">
      <c r="A77" s="19" t="s">
        <v>25</v>
      </c>
      <c r="H77" s="107"/>
    </row>
    <row r="78" spans="1:12" ht="20.25" customHeight="1">
      <c r="A78" s="29" t="s">
        <v>56</v>
      </c>
      <c r="B78" s="25"/>
      <c r="C78" s="30"/>
      <c r="E78" s="43">
        <v>3662932</v>
      </c>
      <c r="F78" s="43"/>
      <c r="G78" s="139">
        <v>3240046</v>
      </c>
      <c r="H78" s="139"/>
      <c r="I78" s="139">
        <v>3662932</v>
      </c>
      <c r="J78" s="139"/>
      <c r="K78" s="139">
        <v>3226305</v>
      </c>
    </row>
    <row r="79" spans="1:12" ht="20.25" customHeight="1">
      <c r="A79" s="29" t="s">
        <v>175</v>
      </c>
      <c r="B79" s="25"/>
      <c r="C79" s="30"/>
      <c r="E79" s="43">
        <v>13801</v>
      </c>
      <c r="F79" s="43"/>
      <c r="G79" s="139">
        <v>730</v>
      </c>
      <c r="H79" s="139"/>
      <c r="I79" s="139">
        <v>0</v>
      </c>
      <c r="J79" s="139"/>
      <c r="K79" s="139">
        <v>0</v>
      </c>
    </row>
    <row r="80" spans="1:12" ht="20.25" customHeight="1">
      <c r="A80" s="138" t="s">
        <v>232</v>
      </c>
      <c r="B80" s="25"/>
      <c r="C80" s="30"/>
      <c r="E80" s="43">
        <v>0</v>
      </c>
      <c r="F80" s="43"/>
      <c r="G80" s="139">
        <v>64200</v>
      </c>
      <c r="H80" s="139"/>
      <c r="I80" s="139">
        <v>0</v>
      </c>
      <c r="J80" s="139"/>
      <c r="K80" s="139">
        <v>64200</v>
      </c>
    </row>
    <row r="81" spans="1:11" ht="20.25" customHeight="1">
      <c r="A81" s="29" t="s">
        <v>26</v>
      </c>
      <c r="B81" s="25"/>
      <c r="C81" s="30"/>
      <c r="E81" s="43">
        <v>7258</v>
      </c>
      <c r="F81" s="43"/>
      <c r="G81" s="139">
        <v>1889</v>
      </c>
      <c r="H81" s="139"/>
      <c r="I81" s="139">
        <v>9112</v>
      </c>
      <c r="J81" s="139"/>
      <c r="K81" s="139">
        <v>6156</v>
      </c>
    </row>
    <row r="82" spans="1:11" ht="20.25" customHeight="1">
      <c r="A82" s="19" t="s">
        <v>27</v>
      </c>
      <c r="E82" s="50">
        <f>SUM(E78:E81)</f>
        <v>3683991</v>
      </c>
      <c r="F82" s="43"/>
      <c r="G82" s="50">
        <f>SUM(G78:G81)</f>
        <v>3306865</v>
      </c>
      <c r="H82" s="43"/>
      <c r="I82" s="50">
        <f>SUM(I78:I81)</f>
        <v>3672044</v>
      </c>
      <c r="J82" s="44"/>
      <c r="K82" s="50">
        <f>SUM(K78:K81)</f>
        <v>3296661</v>
      </c>
    </row>
    <row r="83" spans="1:11" ht="20.25" customHeight="1">
      <c r="A83" s="19" t="s">
        <v>28</v>
      </c>
      <c r="E83" s="43"/>
      <c r="F83" s="43"/>
      <c r="G83" s="43"/>
      <c r="H83" s="43"/>
      <c r="I83" s="43"/>
      <c r="J83" s="44"/>
      <c r="K83" s="43"/>
    </row>
    <row r="84" spans="1:11" ht="20.25" customHeight="1">
      <c r="A84" s="29" t="s">
        <v>57</v>
      </c>
      <c r="B84" s="25"/>
      <c r="C84" s="30"/>
      <c r="E84" s="43">
        <v>3486013</v>
      </c>
      <c r="F84" s="43"/>
      <c r="G84" s="139">
        <v>3107941</v>
      </c>
      <c r="H84" s="139"/>
      <c r="I84" s="139">
        <v>3486504</v>
      </c>
      <c r="J84" s="139"/>
      <c r="K84" s="139">
        <v>3102183</v>
      </c>
    </row>
    <row r="85" spans="1:11" ht="20.25" customHeight="1">
      <c r="A85" s="29" t="s">
        <v>176</v>
      </c>
      <c r="B85" s="25"/>
      <c r="C85" s="30"/>
      <c r="E85" s="43">
        <v>6242</v>
      </c>
      <c r="F85" s="43"/>
      <c r="G85" s="139">
        <v>531</v>
      </c>
      <c r="H85" s="139"/>
      <c r="I85" s="139">
        <v>0</v>
      </c>
      <c r="J85" s="139"/>
      <c r="K85" s="139">
        <v>0</v>
      </c>
    </row>
    <row r="86" spans="1:11" ht="20.25" customHeight="1">
      <c r="A86" s="29" t="s">
        <v>29</v>
      </c>
      <c r="B86" s="18"/>
      <c r="E86" s="145">
        <v>149326</v>
      </c>
      <c r="F86" s="43"/>
      <c r="G86" s="140">
        <v>173101</v>
      </c>
      <c r="H86" s="139"/>
      <c r="I86" s="140">
        <v>135878</v>
      </c>
      <c r="J86" s="139"/>
      <c r="K86" s="140">
        <v>162912</v>
      </c>
    </row>
    <row r="87" spans="1:11" ht="20.25" customHeight="1">
      <c r="A87" s="19" t="s">
        <v>30</v>
      </c>
      <c r="E87" s="145">
        <f>SUM(E84:E86)</f>
        <v>3641581</v>
      </c>
      <c r="F87" s="44"/>
      <c r="G87" s="145">
        <f>SUM(G84:G86)</f>
        <v>3281573</v>
      </c>
      <c r="H87" s="44"/>
      <c r="I87" s="145">
        <f>SUM(I84:I86)</f>
        <v>3622382</v>
      </c>
      <c r="J87" s="44"/>
      <c r="K87" s="145">
        <f>SUM(K84:K86)</f>
        <v>3265095</v>
      </c>
    </row>
    <row r="88" spans="1:11" ht="20.25" customHeight="1">
      <c r="A88" s="19" t="s">
        <v>184</v>
      </c>
      <c r="E88" s="44">
        <f>E82-E87</f>
        <v>42410</v>
      </c>
      <c r="F88" s="43"/>
      <c r="G88" s="44">
        <f>G82-G87</f>
        <v>25292</v>
      </c>
      <c r="H88" s="43"/>
      <c r="I88" s="44">
        <f>I82-I87</f>
        <v>49662</v>
      </c>
      <c r="J88" s="44"/>
      <c r="K88" s="44">
        <f>K82-K87</f>
        <v>31566</v>
      </c>
    </row>
    <row r="89" spans="1:11" ht="20.25" customHeight="1">
      <c r="A89" s="29" t="s">
        <v>172</v>
      </c>
      <c r="E89" s="44">
        <v>3584</v>
      </c>
      <c r="F89" s="43"/>
      <c r="G89" s="44">
        <v>4454</v>
      </c>
      <c r="H89" s="43"/>
      <c r="I89" s="44">
        <v>3519</v>
      </c>
      <c r="J89" s="44"/>
      <c r="K89" s="44">
        <v>4214</v>
      </c>
    </row>
    <row r="90" spans="1:11" ht="20.25" customHeight="1">
      <c r="A90" s="29" t="s">
        <v>31</v>
      </c>
      <c r="E90" s="145">
        <v>-14782</v>
      </c>
      <c r="F90" s="43"/>
      <c r="G90" s="140">
        <v>-9837</v>
      </c>
      <c r="H90" s="139"/>
      <c r="I90" s="140">
        <v>-15023</v>
      </c>
      <c r="J90" s="139"/>
      <c r="K90" s="140">
        <v>-10204</v>
      </c>
    </row>
    <row r="91" spans="1:11" ht="20.25" customHeight="1">
      <c r="A91" s="19" t="s">
        <v>202</v>
      </c>
      <c r="E91" s="44">
        <f>SUM(E88:E90)</f>
        <v>31212</v>
      </c>
      <c r="F91" s="43"/>
      <c r="G91" s="44">
        <f>SUM(G88:G90)</f>
        <v>19909</v>
      </c>
      <c r="H91" s="43"/>
      <c r="I91" s="44">
        <f>SUM(I88:I90)</f>
        <v>38158</v>
      </c>
      <c r="J91" s="43"/>
      <c r="K91" s="44">
        <f>SUM(K88:K90)</f>
        <v>25576</v>
      </c>
    </row>
    <row r="92" spans="1:11" ht="20.25" customHeight="1">
      <c r="A92" s="29" t="s">
        <v>201</v>
      </c>
      <c r="C92" s="30">
        <v>19</v>
      </c>
      <c r="E92" s="145">
        <v>7680</v>
      </c>
      <c r="F92" s="43"/>
      <c r="G92" s="140">
        <v>-3255</v>
      </c>
      <c r="H92" s="139"/>
      <c r="I92" s="140">
        <v>7284</v>
      </c>
      <c r="J92" s="139"/>
      <c r="K92" s="140">
        <v>-3712</v>
      </c>
    </row>
    <row r="93" spans="1:11" ht="20.25" customHeight="1" thickBot="1">
      <c r="A93" s="19" t="s">
        <v>124</v>
      </c>
      <c r="B93" s="25"/>
      <c r="E93" s="45">
        <f>SUM(E91:E92)</f>
        <v>38892</v>
      </c>
      <c r="F93" s="43"/>
      <c r="G93" s="45">
        <f>SUM(G91:G92)</f>
        <v>16654</v>
      </c>
      <c r="H93" s="43"/>
      <c r="I93" s="45">
        <f>SUM(I91:I92)</f>
        <v>45442</v>
      </c>
      <c r="J93" s="43"/>
      <c r="K93" s="45">
        <f>SUM(K91:K92)</f>
        <v>21864</v>
      </c>
    </row>
    <row r="94" spans="1:11" ht="20.25" customHeight="1" thickTop="1">
      <c r="A94" s="19"/>
      <c r="B94" s="25"/>
      <c r="C94" s="30"/>
      <c r="E94" s="44"/>
      <c r="F94" s="44"/>
      <c r="G94" s="44"/>
      <c r="I94" s="44"/>
      <c r="K94" s="44"/>
    </row>
    <row r="95" spans="1:11" ht="20.25" customHeight="1">
      <c r="A95" s="19" t="s">
        <v>154</v>
      </c>
      <c r="C95" s="30"/>
      <c r="E95" s="85"/>
      <c r="G95" s="85"/>
      <c r="I95" s="85"/>
      <c r="J95" s="85"/>
      <c r="K95" s="85"/>
    </row>
    <row r="96" spans="1:11" ht="20.25" customHeight="1" thickBot="1">
      <c r="A96" s="29" t="s">
        <v>48</v>
      </c>
      <c r="C96" s="30"/>
      <c r="E96" s="85">
        <f>E98-E97</f>
        <v>38949</v>
      </c>
      <c r="G96" s="85">
        <f>G98-G97</f>
        <v>17810</v>
      </c>
      <c r="I96" s="86">
        <f>I93</f>
        <v>45442</v>
      </c>
      <c r="J96" s="85"/>
      <c r="K96" s="86">
        <f>K93</f>
        <v>21864</v>
      </c>
    </row>
    <row r="97" spans="1:12" ht="20.25" customHeight="1" thickTop="1">
      <c r="A97" s="29" t="s">
        <v>140</v>
      </c>
      <c r="C97" s="30"/>
      <c r="E97" s="94">
        <v>-57</v>
      </c>
      <c r="F97" s="102"/>
      <c r="G97" s="94">
        <v>-1156</v>
      </c>
      <c r="I97" s="85"/>
      <c r="J97" s="85"/>
      <c r="K97" s="85"/>
    </row>
    <row r="98" spans="1:12" ht="20.25" customHeight="1" thickBot="1">
      <c r="A98" s="29"/>
      <c r="C98" s="30"/>
      <c r="E98" s="45">
        <f>E93</f>
        <v>38892</v>
      </c>
      <c r="F98" s="44"/>
      <c r="G98" s="45">
        <f>G93</f>
        <v>16654</v>
      </c>
      <c r="H98" s="44"/>
      <c r="I98" s="44"/>
      <c r="J98" s="44"/>
      <c r="K98" s="44"/>
    </row>
    <row r="99" spans="1:12" ht="20.25" customHeight="1" thickTop="1">
      <c r="A99" s="19" t="s">
        <v>185</v>
      </c>
      <c r="C99" s="30">
        <v>20</v>
      </c>
      <c r="E99" s="44"/>
      <c r="F99" s="44"/>
      <c r="G99" s="44"/>
      <c r="H99" s="44"/>
      <c r="I99" s="44"/>
      <c r="J99" s="44"/>
      <c r="K99" s="44"/>
    </row>
    <row r="100" spans="1:12" ht="20.25" customHeight="1">
      <c r="A100" s="29" t="s">
        <v>186</v>
      </c>
      <c r="B100" s="25"/>
      <c r="C100" s="30"/>
      <c r="E100" s="85"/>
      <c r="G100" s="85"/>
      <c r="H100" s="85"/>
      <c r="I100" s="85"/>
      <c r="J100" s="85"/>
      <c r="K100" s="85"/>
    </row>
    <row r="101" spans="1:12" ht="20.25" customHeight="1" thickBot="1">
      <c r="A101" s="29" t="s">
        <v>187</v>
      </c>
      <c r="B101" s="25"/>
      <c r="C101" s="30"/>
      <c r="E101" s="146">
        <f>E96/E103</f>
        <v>3.7891670817508251E-2</v>
      </c>
      <c r="F101" s="124"/>
      <c r="G101" s="146">
        <f>G96/G103</f>
        <v>1.7326520764585018E-2</v>
      </c>
      <c r="H101" s="124"/>
      <c r="I101" s="146">
        <f>I96/I103</f>
        <v>4.4208408567337029E-2</v>
      </c>
      <c r="J101" s="124"/>
      <c r="K101" s="146">
        <f>K96/K103</f>
        <v>2.1270468837556816E-2</v>
      </c>
    </row>
    <row r="102" spans="1:12" ht="20.25" customHeight="1" thickTop="1">
      <c r="A102" s="29"/>
      <c r="B102" s="25"/>
      <c r="C102" s="30"/>
      <c r="E102" s="109"/>
      <c r="G102" s="109"/>
      <c r="I102" s="109"/>
      <c r="J102" s="85"/>
      <c r="K102" s="109"/>
    </row>
    <row r="103" spans="1:12" ht="20.25" customHeight="1" thickBot="1">
      <c r="A103" s="29" t="s">
        <v>105</v>
      </c>
      <c r="B103" s="25"/>
      <c r="C103" s="30"/>
      <c r="E103" s="54">
        <v>1027904</v>
      </c>
      <c r="G103" s="54">
        <v>1027904</v>
      </c>
      <c r="I103" s="54">
        <v>1027904</v>
      </c>
      <c r="K103" s="54">
        <v>1027904</v>
      </c>
    </row>
    <row r="104" spans="1:12" ht="20.25" customHeight="1" thickTop="1">
      <c r="A104" s="19"/>
      <c r="B104" s="25"/>
      <c r="C104" s="30"/>
      <c r="E104" s="44"/>
      <c r="F104" s="44"/>
      <c r="G104" s="44"/>
      <c r="I104" s="44"/>
      <c r="K104" s="44"/>
    </row>
    <row r="105" spans="1:12" ht="20.25" customHeight="1">
      <c r="A105" s="27" t="s">
        <v>11</v>
      </c>
      <c r="C105" s="31"/>
      <c r="E105" s="110"/>
      <c r="F105" s="33"/>
      <c r="G105" s="110"/>
      <c r="H105" s="33"/>
      <c r="I105" s="110"/>
      <c r="J105" s="111"/>
      <c r="K105" s="110"/>
    </row>
    <row r="106" spans="1:12" ht="20.25" customHeight="1">
      <c r="C106" s="31"/>
      <c r="E106" s="110"/>
      <c r="F106" s="33"/>
      <c r="G106" s="110"/>
      <c r="H106" s="33"/>
      <c r="I106" s="110"/>
      <c r="J106" s="111"/>
      <c r="K106" s="110"/>
    </row>
    <row r="107" spans="1:12" ht="20.25" customHeight="1">
      <c r="C107" s="31"/>
      <c r="E107" s="110"/>
      <c r="F107" s="33"/>
      <c r="G107" s="110"/>
      <c r="H107" s="33"/>
      <c r="I107" s="110"/>
      <c r="J107" s="111"/>
      <c r="K107" s="110"/>
    </row>
    <row r="108" spans="1:12" ht="20.25" customHeight="1">
      <c r="L108" s="4" t="s">
        <v>79</v>
      </c>
    </row>
    <row r="109" spans="1:12" ht="20.25" customHeight="1">
      <c r="A109" s="19" t="s">
        <v>138</v>
      </c>
      <c r="C109" s="31"/>
      <c r="E109" s="110"/>
      <c r="F109" s="33"/>
      <c r="G109" s="110"/>
      <c r="H109" s="33"/>
      <c r="I109" s="110"/>
      <c r="J109" s="111"/>
      <c r="K109" s="110"/>
    </row>
    <row r="110" spans="1:12" ht="20.25" customHeight="1">
      <c r="A110" s="19" t="s">
        <v>84</v>
      </c>
      <c r="C110" s="31"/>
      <c r="E110" s="110"/>
      <c r="F110" s="33"/>
      <c r="G110" s="110"/>
      <c r="H110" s="33"/>
      <c r="I110" s="110"/>
      <c r="J110" s="111"/>
      <c r="K110" s="110"/>
    </row>
    <row r="111" spans="1:12" ht="20.25" customHeight="1">
      <c r="A111" s="19" t="s">
        <v>221</v>
      </c>
      <c r="C111" s="31"/>
      <c r="E111" s="110"/>
      <c r="F111" s="33"/>
      <c r="G111" s="110"/>
      <c r="H111" s="33"/>
      <c r="I111" s="110"/>
      <c r="J111" s="111"/>
      <c r="K111" s="110"/>
    </row>
    <row r="112" spans="1:12" ht="20.25" customHeight="1">
      <c r="C112" s="23"/>
      <c r="D112" s="24"/>
      <c r="E112" s="103"/>
      <c r="F112" s="104"/>
      <c r="G112" s="103"/>
      <c r="H112" s="104"/>
      <c r="I112" s="103"/>
      <c r="J112" s="104"/>
      <c r="K112" s="12" t="s">
        <v>65</v>
      </c>
    </row>
    <row r="113" spans="1:11" ht="20.25" customHeight="1">
      <c r="E113" s="145"/>
      <c r="F113" s="145" t="s">
        <v>0</v>
      </c>
      <c r="G113" s="145"/>
      <c r="I113" s="145"/>
      <c r="J113" s="145" t="s">
        <v>1</v>
      </c>
      <c r="K113" s="145"/>
    </row>
    <row r="114" spans="1:11" ht="20.25" customHeight="1">
      <c r="C114" s="47"/>
      <c r="E114" s="48">
        <v>2020</v>
      </c>
      <c r="F114" s="49"/>
      <c r="G114" s="48">
        <v>2019</v>
      </c>
      <c r="H114" s="49"/>
      <c r="I114" s="48">
        <v>2020</v>
      </c>
      <c r="J114" s="49"/>
      <c r="K114" s="48">
        <v>2019</v>
      </c>
    </row>
    <row r="115" spans="1:11" ht="20.25" customHeight="1">
      <c r="C115" s="47"/>
      <c r="E115" s="106"/>
      <c r="F115" s="107"/>
      <c r="G115" s="106"/>
      <c r="H115" s="107"/>
      <c r="I115" s="106"/>
      <c r="J115" s="107"/>
      <c r="K115" s="106"/>
    </row>
    <row r="116" spans="1:11" s="5" customFormat="1" ht="20.25" customHeight="1">
      <c r="A116" s="51" t="s">
        <v>124</v>
      </c>
      <c r="B116" s="39"/>
      <c r="C116" s="39"/>
      <c r="D116" s="39"/>
      <c r="E116" s="52">
        <f>E93</f>
        <v>38892</v>
      </c>
      <c r="F116" s="32"/>
      <c r="G116" s="52">
        <f>G93</f>
        <v>16654</v>
      </c>
      <c r="H116" s="32"/>
      <c r="I116" s="52">
        <f>I93</f>
        <v>45442</v>
      </c>
      <c r="J116" s="32"/>
      <c r="K116" s="52">
        <f>K93</f>
        <v>21864</v>
      </c>
    </row>
    <row r="117" spans="1:11" s="5" customFormat="1" ht="20.25" customHeight="1">
      <c r="A117" s="53"/>
      <c r="B117" s="39"/>
      <c r="C117" s="39"/>
      <c r="D117" s="39"/>
      <c r="E117" s="84"/>
      <c r="F117" s="32"/>
      <c r="G117" s="84"/>
      <c r="H117" s="32"/>
      <c r="I117" s="84"/>
      <c r="J117" s="32"/>
      <c r="K117" s="84"/>
    </row>
    <row r="118" spans="1:11" s="5" customFormat="1" ht="20.25" customHeight="1">
      <c r="A118" s="51" t="s">
        <v>51</v>
      </c>
      <c r="B118" s="39"/>
      <c r="C118" s="39"/>
      <c r="D118" s="39"/>
      <c r="E118" s="97"/>
      <c r="F118" s="32"/>
      <c r="G118" s="97"/>
      <c r="H118" s="32"/>
      <c r="I118" s="97"/>
      <c r="J118" s="32"/>
      <c r="K118" s="97"/>
    </row>
    <row r="119" spans="1:11" s="5" customFormat="1" ht="20.25" customHeight="1">
      <c r="A119" s="92" t="s">
        <v>129</v>
      </c>
      <c r="B119" s="39"/>
      <c r="C119" s="39"/>
      <c r="D119" s="39"/>
      <c r="E119" s="97"/>
      <c r="F119" s="32"/>
      <c r="G119" s="97"/>
      <c r="H119" s="32"/>
      <c r="I119" s="97"/>
      <c r="J119" s="32"/>
      <c r="K119" s="97"/>
    </row>
    <row r="120" spans="1:11" s="5" customFormat="1" ht="20.25" customHeight="1">
      <c r="A120" s="92" t="s">
        <v>130</v>
      </c>
      <c r="B120" s="39"/>
      <c r="C120" s="39"/>
      <c r="D120" s="39"/>
      <c r="E120" s="97"/>
      <c r="F120" s="32"/>
      <c r="G120" s="97"/>
      <c r="H120" s="32"/>
      <c r="I120" s="97"/>
      <c r="J120" s="32"/>
      <c r="K120" s="97"/>
    </row>
    <row r="121" spans="1:11" s="5" customFormat="1" ht="20.25" customHeight="1">
      <c r="A121" s="58" t="s">
        <v>131</v>
      </c>
      <c r="B121" s="39"/>
      <c r="C121" s="39"/>
      <c r="D121" s="39"/>
      <c r="E121" s="97"/>
      <c r="F121" s="32"/>
      <c r="G121" s="97"/>
      <c r="H121" s="32"/>
      <c r="I121" s="97"/>
      <c r="J121" s="32"/>
      <c r="K121" s="97"/>
    </row>
    <row r="122" spans="1:11" s="5" customFormat="1" ht="20.25" customHeight="1">
      <c r="A122" s="58" t="s">
        <v>141</v>
      </c>
      <c r="B122" s="39"/>
      <c r="C122" s="39"/>
      <c r="D122" s="39"/>
      <c r="E122" s="145">
        <v>968</v>
      </c>
      <c r="F122" s="32"/>
      <c r="G122" s="145">
        <v>-948</v>
      </c>
      <c r="H122" s="32"/>
      <c r="I122" s="52"/>
      <c r="J122" s="32"/>
      <c r="K122" s="52">
        <v>0</v>
      </c>
    </row>
    <row r="123" spans="1:11" s="5" customFormat="1" ht="20.25" customHeight="1">
      <c r="A123" s="58" t="s">
        <v>129</v>
      </c>
      <c r="B123" s="39"/>
      <c r="C123" s="39"/>
      <c r="D123" s="39"/>
      <c r="E123" s="84"/>
      <c r="F123" s="32"/>
      <c r="G123" s="84"/>
      <c r="H123" s="32"/>
      <c r="I123" s="84"/>
      <c r="J123" s="32"/>
      <c r="K123" s="84"/>
    </row>
    <row r="124" spans="1:11" s="5" customFormat="1" ht="20.25" customHeight="1">
      <c r="A124" s="58" t="s">
        <v>142</v>
      </c>
      <c r="B124" s="39"/>
      <c r="C124" s="39"/>
      <c r="D124" s="39"/>
      <c r="E124" s="93">
        <f>SUM(E122)</f>
        <v>968</v>
      </c>
      <c r="F124" s="32"/>
      <c r="G124" s="93">
        <f>SUM(G122)</f>
        <v>-948</v>
      </c>
      <c r="H124" s="32"/>
      <c r="I124" s="93">
        <f>SUM(I122)</f>
        <v>0</v>
      </c>
      <c r="J124" s="32"/>
      <c r="K124" s="93">
        <f>SUM(K122)</f>
        <v>0</v>
      </c>
    </row>
    <row r="125" spans="1:11" s="5" customFormat="1" ht="35.450000000000003" customHeight="1">
      <c r="A125" s="51" t="s">
        <v>75</v>
      </c>
      <c r="B125" s="39"/>
      <c r="C125" s="39"/>
      <c r="D125" s="39"/>
      <c r="E125" s="52">
        <f>SUM(E124)</f>
        <v>968</v>
      </c>
      <c r="F125" s="32"/>
      <c r="G125" s="52">
        <f>SUM(G124)</f>
        <v>-948</v>
      </c>
      <c r="H125" s="32"/>
      <c r="I125" s="52">
        <f>SUM(I124)</f>
        <v>0</v>
      </c>
      <c r="J125" s="32"/>
      <c r="K125" s="52">
        <f>SUM(K124)</f>
        <v>0</v>
      </c>
    </row>
    <row r="126" spans="1:11" s="5" customFormat="1" ht="20.25" customHeight="1">
      <c r="A126" s="53"/>
      <c r="B126" s="39"/>
      <c r="C126" s="39"/>
      <c r="D126" s="39"/>
      <c r="E126" s="97"/>
      <c r="F126" s="32"/>
      <c r="G126" s="97"/>
      <c r="H126" s="32"/>
      <c r="I126" s="97"/>
      <c r="J126" s="32"/>
      <c r="K126" s="97"/>
    </row>
    <row r="127" spans="1:11" s="5" customFormat="1" ht="20.25" customHeight="1" thickBot="1">
      <c r="A127" s="51" t="s">
        <v>76</v>
      </c>
      <c r="B127" s="39"/>
      <c r="C127" s="39"/>
      <c r="D127" s="39"/>
      <c r="E127" s="54">
        <f>E116+E125</f>
        <v>39860</v>
      </c>
      <c r="F127" s="32"/>
      <c r="G127" s="54">
        <f>G116+G125</f>
        <v>15706</v>
      </c>
      <c r="H127" s="32"/>
      <c r="I127" s="54">
        <f>I116+I125</f>
        <v>45442</v>
      </c>
      <c r="J127" s="32"/>
      <c r="K127" s="54">
        <f>K116+K125</f>
        <v>21864</v>
      </c>
    </row>
    <row r="128" spans="1:11" s="5" customFormat="1" ht="20.25" customHeight="1" thickTop="1">
      <c r="A128" s="53"/>
      <c r="B128" s="39"/>
      <c r="C128" s="39"/>
      <c r="D128" s="39"/>
      <c r="E128" s="84"/>
      <c r="F128" s="32"/>
      <c r="G128" s="84"/>
      <c r="H128" s="32"/>
      <c r="I128" s="84"/>
      <c r="J128" s="32"/>
      <c r="K128" s="84"/>
    </row>
    <row r="129" spans="1:12" s="5" customFormat="1" ht="20.25" customHeight="1">
      <c r="A129" s="19" t="s">
        <v>77</v>
      </c>
      <c r="B129" s="39"/>
      <c r="C129" s="39"/>
      <c r="D129" s="39"/>
      <c r="E129" s="97"/>
      <c r="F129" s="32"/>
      <c r="G129" s="97"/>
      <c r="H129" s="32"/>
      <c r="I129" s="97"/>
      <c r="J129" s="32"/>
      <c r="K129" s="97"/>
    </row>
    <row r="130" spans="1:12" s="5" customFormat="1" ht="20.25" customHeight="1" thickBot="1">
      <c r="A130" s="29" t="s">
        <v>48</v>
      </c>
      <c r="B130" s="39"/>
      <c r="C130" s="39"/>
      <c r="D130" s="39"/>
      <c r="E130" s="32">
        <f>E132-E131</f>
        <v>39917</v>
      </c>
      <c r="F130" s="32"/>
      <c r="G130" s="32">
        <f>G132-G131</f>
        <v>16862</v>
      </c>
      <c r="H130" s="32"/>
      <c r="I130" s="54">
        <f>I127</f>
        <v>45442</v>
      </c>
      <c r="J130" s="32"/>
      <c r="K130" s="54">
        <f>K127</f>
        <v>21864</v>
      </c>
    </row>
    <row r="131" spans="1:12" s="5" customFormat="1" ht="20.25" customHeight="1" thickTop="1">
      <c r="A131" s="29" t="s">
        <v>140</v>
      </c>
      <c r="B131" s="39"/>
      <c r="C131" s="39"/>
      <c r="D131" s="39"/>
      <c r="E131" s="52">
        <v>-57</v>
      </c>
      <c r="F131" s="32"/>
      <c r="G131" s="52">
        <v>-1156</v>
      </c>
      <c r="H131" s="32"/>
      <c r="I131" s="98"/>
      <c r="J131" s="33"/>
      <c r="K131" s="98"/>
    </row>
    <row r="132" spans="1:12" s="5" customFormat="1" ht="20.25" customHeight="1" thickBot="1">
      <c r="A132" s="53"/>
      <c r="B132" s="39"/>
      <c r="C132" s="39"/>
      <c r="D132" s="39"/>
      <c r="E132" s="55">
        <f>SUM(E127)</f>
        <v>39860</v>
      </c>
      <c r="F132" s="32"/>
      <c r="G132" s="55">
        <f>SUM(G127)</f>
        <v>15706</v>
      </c>
      <c r="H132" s="32"/>
      <c r="I132" s="98"/>
      <c r="J132" s="33"/>
      <c r="K132" s="98"/>
    </row>
    <row r="133" spans="1:12" s="5" customFormat="1" ht="20.25" customHeight="1" thickTop="1">
      <c r="A133" s="53"/>
      <c r="B133" s="39"/>
      <c r="C133" s="39"/>
      <c r="D133" s="39"/>
      <c r="E133" s="98"/>
      <c r="F133" s="32"/>
      <c r="G133" s="98"/>
      <c r="H133" s="32"/>
      <c r="I133" s="98"/>
      <c r="J133" s="33"/>
      <c r="K133" s="98"/>
    </row>
    <row r="134" spans="1:12" ht="20.25" customHeight="1">
      <c r="A134" s="27" t="s">
        <v>11</v>
      </c>
      <c r="C134" s="31"/>
      <c r="E134" s="110"/>
      <c r="F134" s="33"/>
      <c r="G134" s="110"/>
      <c r="H134" s="33"/>
      <c r="I134" s="110"/>
      <c r="J134" s="111"/>
      <c r="K134" s="110"/>
    </row>
    <row r="135" spans="1:12" ht="20.25" customHeight="1">
      <c r="C135" s="31"/>
      <c r="E135" s="110"/>
      <c r="F135" s="33"/>
      <c r="G135" s="110"/>
      <c r="H135" s="33"/>
      <c r="I135" s="110"/>
      <c r="J135" s="111"/>
      <c r="K135" s="110"/>
    </row>
    <row r="136" spans="1:12" ht="20.25" customHeight="1">
      <c r="C136" s="31"/>
      <c r="E136" s="110"/>
      <c r="F136" s="33"/>
      <c r="G136" s="110"/>
      <c r="H136" s="33"/>
      <c r="I136" s="110"/>
      <c r="J136" s="111"/>
      <c r="K136" s="110"/>
    </row>
    <row r="137" spans="1:12" ht="20.25" customHeight="1">
      <c r="L137" s="4" t="s">
        <v>79</v>
      </c>
    </row>
    <row r="138" spans="1:12" s="25" customFormat="1" ht="20.25" customHeight="1">
      <c r="A138" s="19" t="s">
        <v>138</v>
      </c>
      <c r="B138" s="22"/>
      <c r="C138" s="23"/>
      <c r="D138" s="24"/>
      <c r="E138" s="103"/>
      <c r="F138" s="104"/>
      <c r="G138" s="103"/>
      <c r="H138" s="104"/>
      <c r="I138" s="103"/>
      <c r="J138" s="104"/>
      <c r="K138" s="103"/>
    </row>
    <row r="139" spans="1:12" s="25" customFormat="1" ht="20.25" customHeight="1">
      <c r="A139" s="19" t="s">
        <v>85</v>
      </c>
      <c r="B139" s="22"/>
      <c r="C139" s="23"/>
      <c r="D139" s="24"/>
      <c r="E139" s="103"/>
      <c r="F139" s="104"/>
      <c r="G139" s="103"/>
      <c r="H139" s="104"/>
      <c r="I139" s="103"/>
      <c r="J139" s="104"/>
      <c r="K139" s="103"/>
    </row>
    <row r="140" spans="1:12" s="25" customFormat="1" ht="20.25" customHeight="1">
      <c r="A140" s="19" t="s">
        <v>221</v>
      </c>
      <c r="B140" s="24"/>
      <c r="C140" s="23"/>
      <c r="D140" s="24"/>
      <c r="E140" s="103"/>
      <c r="F140" s="104"/>
      <c r="G140" s="103"/>
      <c r="H140" s="104"/>
      <c r="I140" s="103"/>
      <c r="J140" s="104"/>
      <c r="K140" s="103"/>
    </row>
    <row r="141" spans="1:12" s="25" customFormat="1" ht="20.25" customHeight="1">
      <c r="B141" s="24"/>
      <c r="C141" s="23"/>
      <c r="D141" s="24"/>
      <c r="E141" s="103"/>
      <c r="F141" s="104"/>
      <c r="G141" s="103"/>
      <c r="H141" s="104"/>
      <c r="I141" s="103"/>
      <c r="J141" s="104"/>
      <c r="K141" s="26" t="s">
        <v>65</v>
      </c>
    </row>
    <row r="142" spans="1:12" ht="20.25" customHeight="1">
      <c r="E142" s="105"/>
      <c r="F142" s="145" t="s">
        <v>0</v>
      </c>
      <c r="G142" s="105"/>
      <c r="I142" s="105"/>
      <c r="J142" s="145" t="s">
        <v>1</v>
      </c>
      <c r="K142" s="105"/>
    </row>
    <row r="143" spans="1:12" ht="20.25" customHeight="1">
      <c r="C143" s="47"/>
      <c r="E143" s="48">
        <v>2020</v>
      </c>
      <c r="F143" s="49"/>
      <c r="G143" s="48">
        <v>2019</v>
      </c>
      <c r="H143" s="49"/>
      <c r="I143" s="48">
        <v>2020</v>
      </c>
      <c r="J143" s="49"/>
      <c r="K143" s="48">
        <v>2019</v>
      </c>
    </row>
    <row r="144" spans="1:12" s="3" customFormat="1" ht="20.25" customHeight="1">
      <c r="A144" s="56" t="s">
        <v>32</v>
      </c>
      <c r="C144" s="57"/>
      <c r="E144" s="112"/>
      <c r="F144" s="113"/>
      <c r="G144" s="113"/>
      <c r="H144" s="114"/>
      <c r="I144" s="112"/>
      <c r="J144" s="113"/>
      <c r="K144" s="113"/>
    </row>
    <row r="145" spans="1:11" ht="20.25" customHeight="1">
      <c r="A145" s="58" t="s">
        <v>188</v>
      </c>
      <c r="C145" s="35"/>
      <c r="E145" s="43">
        <f>SUM(E91)</f>
        <v>31212</v>
      </c>
      <c r="F145" s="44"/>
      <c r="G145" s="43">
        <f>SUM(G91)</f>
        <v>19909</v>
      </c>
      <c r="H145" s="44"/>
      <c r="I145" s="43">
        <f>SUM(I91)</f>
        <v>38158</v>
      </c>
      <c r="J145" s="44"/>
      <c r="K145" s="43">
        <f>SUM(K91)</f>
        <v>25576</v>
      </c>
    </row>
    <row r="146" spans="1:11" ht="20.25" customHeight="1">
      <c r="A146" s="58" t="s">
        <v>189</v>
      </c>
      <c r="C146" s="35"/>
      <c r="E146" s="43"/>
      <c r="F146" s="44"/>
      <c r="G146" s="95"/>
      <c r="H146" s="44"/>
      <c r="I146" s="43"/>
      <c r="J146" s="44"/>
      <c r="K146" s="95"/>
    </row>
    <row r="147" spans="1:11" ht="20.25" customHeight="1">
      <c r="A147" s="58" t="s">
        <v>121</v>
      </c>
      <c r="C147" s="35"/>
      <c r="E147" s="43"/>
      <c r="F147" s="43"/>
      <c r="G147" s="95"/>
      <c r="H147" s="43"/>
      <c r="I147" s="43"/>
      <c r="J147" s="43"/>
      <c r="K147" s="95"/>
    </row>
    <row r="148" spans="1:11" ht="20.25" customHeight="1">
      <c r="A148" s="58" t="s">
        <v>78</v>
      </c>
      <c r="C148" s="35"/>
      <c r="E148" s="44">
        <v>104645</v>
      </c>
      <c r="F148" s="43"/>
      <c r="G148" s="139">
        <v>112941</v>
      </c>
      <c r="H148" s="139"/>
      <c r="I148" s="139">
        <v>103146</v>
      </c>
      <c r="J148" s="139"/>
      <c r="K148" s="139">
        <v>112255</v>
      </c>
    </row>
    <row r="149" spans="1:11" ht="20.25" customHeight="1">
      <c r="A149" s="58" t="s">
        <v>233</v>
      </c>
      <c r="C149" s="35"/>
      <c r="E149" s="44">
        <v>0</v>
      </c>
      <c r="F149" s="43"/>
      <c r="G149" s="139">
        <v>-64200</v>
      </c>
      <c r="H149" s="139"/>
      <c r="I149" s="139">
        <v>0</v>
      </c>
      <c r="J149" s="139"/>
      <c r="K149" s="139">
        <v>-64200</v>
      </c>
    </row>
    <row r="150" spans="1:11" ht="20.25" customHeight="1">
      <c r="A150" s="58" t="s">
        <v>229</v>
      </c>
      <c r="C150" s="35"/>
      <c r="E150" s="44"/>
      <c r="F150" s="43"/>
      <c r="G150" s="44"/>
      <c r="H150" s="43"/>
      <c r="I150" s="44"/>
      <c r="J150" s="43"/>
      <c r="K150" s="43"/>
    </row>
    <row r="151" spans="1:11" ht="20.25" customHeight="1">
      <c r="A151" s="58" t="s">
        <v>207</v>
      </c>
      <c r="C151" s="35"/>
      <c r="E151" s="44">
        <v>-5076</v>
      </c>
      <c r="F151" s="43"/>
      <c r="G151" s="139">
        <v>671</v>
      </c>
      <c r="H151" s="139"/>
      <c r="I151" s="139">
        <v>-5070</v>
      </c>
      <c r="J151" s="139"/>
      <c r="K151" s="139">
        <v>671</v>
      </c>
    </row>
    <row r="152" spans="1:11" ht="20.25" customHeight="1">
      <c r="A152" s="58" t="s">
        <v>190</v>
      </c>
      <c r="C152" s="35"/>
      <c r="E152" s="44">
        <v>47643</v>
      </c>
      <c r="F152" s="43"/>
      <c r="G152" s="139">
        <v>-31429</v>
      </c>
      <c r="H152" s="139"/>
      <c r="I152" s="139">
        <v>48573</v>
      </c>
      <c r="J152" s="139"/>
      <c r="K152" s="139">
        <v>-26956</v>
      </c>
    </row>
    <row r="153" spans="1:11" ht="20.25" customHeight="1">
      <c r="A153" s="58" t="s">
        <v>101</v>
      </c>
      <c r="C153" s="35"/>
      <c r="E153" s="44">
        <v>9800</v>
      </c>
      <c r="F153" s="43"/>
      <c r="G153" s="139">
        <v>39600</v>
      </c>
      <c r="H153" s="139"/>
      <c r="I153" s="139">
        <v>9800</v>
      </c>
      <c r="J153" s="139"/>
      <c r="K153" s="139">
        <v>39600</v>
      </c>
    </row>
    <row r="154" spans="1:11" s="2" customFormat="1" ht="20.25" customHeight="1">
      <c r="A154" s="125" t="s">
        <v>191</v>
      </c>
      <c r="C154" s="37"/>
      <c r="E154" s="44">
        <v>-320</v>
      </c>
      <c r="F154" s="44"/>
      <c r="G154" s="139">
        <v>183</v>
      </c>
      <c r="H154" s="139"/>
      <c r="I154" s="139">
        <v>-320</v>
      </c>
      <c r="J154" s="139"/>
      <c r="K154" s="139">
        <v>183</v>
      </c>
    </row>
    <row r="155" spans="1:11" ht="20.25" customHeight="1">
      <c r="A155" s="58" t="s">
        <v>99</v>
      </c>
      <c r="C155" s="35"/>
      <c r="E155" s="44">
        <v>-3584</v>
      </c>
      <c r="F155" s="44"/>
      <c r="G155" s="139">
        <v>-4454</v>
      </c>
      <c r="H155" s="139"/>
      <c r="I155" s="139">
        <v>-3519</v>
      </c>
      <c r="J155" s="139"/>
      <c r="K155" s="139">
        <v>-4214</v>
      </c>
    </row>
    <row r="156" spans="1:11" s="2" customFormat="1" ht="20.25" customHeight="1">
      <c r="A156" s="125" t="s">
        <v>33</v>
      </c>
      <c r="C156" s="37"/>
      <c r="E156" s="145">
        <v>13071</v>
      </c>
      <c r="F156" s="44"/>
      <c r="G156" s="140">
        <v>8232</v>
      </c>
      <c r="H156" s="139"/>
      <c r="I156" s="140">
        <v>13372</v>
      </c>
      <c r="J156" s="139"/>
      <c r="K156" s="140">
        <v>8619</v>
      </c>
    </row>
    <row r="157" spans="1:11" ht="20.25" customHeight="1">
      <c r="A157" s="58" t="s">
        <v>149</v>
      </c>
      <c r="C157" s="35"/>
      <c r="E157" s="43"/>
      <c r="F157" s="43"/>
      <c r="G157" s="43"/>
      <c r="H157" s="43"/>
      <c r="I157" s="95"/>
      <c r="J157" s="43"/>
      <c r="K157" s="43"/>
    </row>
    <row r="158" spans="1:11" ht="20.25" customHeight="1">
      <c r="A158" s="58" t="s">
        <v>58</v>
      </c>
      <c r="C158" s="35"/>
      <c r="E158" s="43">
        <f>SUM(E145:E156)</f>
        <v>197391</v>
      </c>
      <c r="F158" s="43"/>
      <c r="G158" s="43">
        <f>SUM(G145:G156)</f>
        <v>81453</v>
      </c>
      <c r="H158" s="43"/>
      <c r="I158" s="43">
        <f>SUM(I145:I156)</f>
        <v>204140</v>
      </c>
      <c r="J158" s="43"/>
      <c r="K158" s="43">
        <f>SUM(K145:K157)</f>
        <v>91534</v>
      </c>
    </row>
    <row r="159" spans="1:11" ht="20.25" customHeight="1">
      <c r="A159" s="58" t="s">
        <v>59</v>
      </c>
      <c r="C159" s="35"/>
      <c r="E159" s="43"/>
      <c r="F159" s="43"/>
      <c r="G159" s="43"/>
      <c r="H159" s="43"/>
      <c r="I159" s="95"/>
      <c r="J159" s="43"/>
      <c r="K159" s="43"/>
    </row>
    <row r="160" spans="1:11" ht="20.25" customHeight="1">
      <c r="A160" s="58" t="s">
        <v>107</v>
      </c>
      <c r="C160" s="35"/>
      <c r="E160" s="44">
        <v>-332662</v>
      </c>
      <c r="F160" s="43"/>
      <c r="G160" s="139">
        <v>338194</v>
      </c>
      <c r="H160" s="139"/>
      <c r="I160" s="139">
        <v>-332994</v>
      </c>
      <c r="J160" s="139"/>
      <c r="K160" s="139">
        <v>337971</v>
      </c>
    </row>
    <row r="161" spans="1:11" ht="20.25" customHeight="1">
      <c r="A161" s="58" t="s">
        <v>199</v>
      </c>
      <c r="C161" s="35"/>
      <c r="E161" s="44">
        <v>451867</v>
      </c>
      <c r="F161" s="43"/>
      <c r="G161" s="139">
        <v>-152508</v>
      </c>
      <c r="H161" s="139"/>
      <c r="I161" s="139">
        <v>453517</v>
      </c>
      <c r="J161" s="139"/>
      <c r="K161" s="139">
        <v>-161237</v>
      </c>
    </row>
    <row r="162" spans="1:11" ht="20.25" customHeight="1">
      <c r="A162" s="58" t="s">
        <v>98</v>
      </c>
      <c r="C162" s="35"/>
      <c r="E162" s="44">
        <v>0</v>
      </c>
      <c r="F162" s="43"/>
      <c r="G162" s="139">
        <v>-45386</v>
      </c>
      <c r="H162" s="139"/>
      <c r="I162" s="139">
        <v>0</v>
      </c>
      <c r="J162" s="139"/>
      <c r="K162" s="139">
        <v>-45386</v>
      </c>
    </row>
    <row r="163" spans="1:11" ht="20.25" customHeight="1">
      <c r="A163" s="58" t="s">
        <v>108</v>
      </c>
      <c r="C163" s="35"/>
      <c r="E163" s="44">
        <v>-16872</v>
      </c>
      <c r="F163" s="43"/>
      <c r="G163" s="139">
        <v>-7583</v>
      </c>
      <c r="H163" s="139"/>
      <c r="I163" s="139">
        <v>-19203</v>
      </c>
      <c r="J163" s="139"/>
      <c r="K163" s="139">
        <v>-7526</v>
      </c>
    </row>
    <row r="164" spans="1:11" ht="20.25" customHeight="1">
      <c r="A164" s="58" t="s">
        <v>109</v>
      </c>
      <c r="C164" s="35"/>
      <c r="E164" s="44">
        <v>7032</v>
      </c>
      <c r="F164" s="43"/>
      <c r="G164" s="139">
        <v>-1382</v>
      </c>
      <c r="H164" s="139"/>
      <c r="I164" s="139">
        <v>8748</v>
      </c>
      <c r="J164" s="139"/>
      <c r="K164" s="139">
        <v>-686</v>
      </c>
    </row>
    <row r="165" spans="1:11" ht="20.25" customHeight="1">
      <c r="A165" s="58" t="s">
        <v>34</v>
      </c>
      <c r="C165" s="35"/>
      <c r="E165" s="44">
        <v>26081</v>
      </c>
      <c r="F165" s="43"/>
      <c r="G165" s="139">
        <v>-11507</v>
      </c>
      <c r="H165" s="139"/>
      <c r="I165" s="139">
        <v>26044</v>
      </c>
      <c r="J165" s="139"/>
      <c r="K165" s="139">
        <v>-11490</v>
      </c>
    </row>
    <row r="166" spans="1:11" ht="20.25" customHeight="1">
      <c r="A166" s="58" t="s">
        <v>60</v>
      </c>
      <c r="C166" s="35"/>
      <c r="E166" s="44"/>
      <c r="F166" s="43"/>
      <c r="G166" s="141"/>
      <c r="H166" s="141"/>
      <c r="I166" s="141"/>
      <c r="J166" s="141"/>
      <c r="K166" s="141"/>
    </row>
    <row r="167" spans="1:11" ht="20.25" customHeight="1">
      <c r="A167" s="58" t="s">
        <v>100</v>
      </c>
      <c r="C167" s="35"/>
      <c r="E167" s="44">
        <v>-14207</v>
      </c>
      <c r="F167" s="43"/>
      <c r="G167" s="139">
        <v>-213145</v>
      </c>
      <c r="H167" s="139"/>
      <c r="I167" s="139">
        <v>-13795</v>
      </c>
      <c r="J167" s="139"/>
      <c r="K167" s="139">
        <v>-200216</v>
      </c>
    </row>
    <row r="168" spans="1:11" ht="20.25" customHeight="1">
      <c r="A168" s="58" t="s">
        <v>200</v>
      </c>
      <c r="C168" s="35"/>
      <c r="E168" s="44">
        <v>-272608</v>
      </c>
      <c r="F168" s="43"/>
      <c r="G168" s="139">
        <v>0</v>
      </c>
      <c r="H168" s="139"/>
      <c r="I168" s="139">
        <v>-272078</v>
      </c>
      <c r="J168" s="139"/>
      <c r="K168" s="139">
        <v>0</v>
      </c>
    </row>
    <row r="169" spans="1:11" ht="20.25" customHeight="1">
      <c r="A169" s="58" t="s">
        <v>223</v>
      </c>
      <c r="C169" s="35"/>
      <c r="E169" s="44">
        <v>0</v>
      </c>
      <c r="F169" s="43"/>
      <c r="G169" s="139">
        <v>3289</v>
      </c>
      <c r="H169" s="139"/>
      <c r="I169" s="139">
        <v>0</v>
      </c>
      <c r="J169" s="139"/>
      <c r="K169" s="139">
        <v>3289</v>
      </c>
    </row>
    <row r="170" spans="1:11" ht="20.25" customHeight="1">
      <c r="A170" s="58" t="s">
        <v>35</v>
      </c>
      <c r="C170" s="35"/>
      <c r="E170" s="44">
        <v>43508</v>
      </c>
      <c r="F170" s="43"/>
      <c r="G170" s="139">
        <v>-13213</v>
      </c>
      <c r="H170" s="139"/>
      <c r="I170" s="139">
        <v>43434</v>
      </c>
      <c r="J170" s="139"/>
      <c r="K170" s="139">
        <v>-13207</v>
      </c>
    </row>
    <row r="171" spans="1:11" s="2" customFormat="1" ht="20.25" customHeight="1">
      <c r="A171" s="58" t="s">
        <v>101</v>
      </c>
      <c r="C171" s="37"/>
      <c r="E171" s="145">
        <v>-7893</v>
      </c>
      <c r="F171" s="44"/>
      <c r="G171" s="140">
        <v>-3547</v>
      </c>
      <c r="H171" s="139"/>
      <c r="I171" s="140">
        <v>-7893</v>
      </c>
      <c r="J171" s="139"/>
      <c r="K171" s="140">
        <v>-3547</v>
      </c>
    </row>
    <row r="172" spans="1:11" ht="20.25" customHeight="1">
      <c r="A172" s="58" t="s">
        <v>213</v>
      </c>
      <c r="B172" s="25"/>
      <c r="C172" s="35"/>
      <c r="E172" s="43">
        <f>SUM(E158:E171)</f>
        <v>81637</v>
      </c>
      <c r="F172" s="43"/>
      <c r="G172" s="43">
        <f>SUM(G158:G171)</f>
        <v>-25335</v>
      </c>
      <c r="H172" s="43"/>
      <c r="I172" s="43">
        <f>SUM(I158:I171)</f>
        <v>89920</v>
      </c>
      <c r="J172" s="43"/>
      <c r="K172" s="43">
        <f>SUM(K158:K171)</f>
        <v>-10501</v>
      </c>
    </row>
    <row r="173" spans="1:11" ht="20.25" customHeight="1">
      <c r="A173" s="58" t="s">
        <v>158</v>
      </c>
      <c r="B173" s="25"/>
      <c r="C173" s="35"/>
      <c r="E173" s="44">
        <v>3765</v>
      </c>
      <c r="F173" s="95"/>
      <c r="G173" s="139">
        <v>4441</v>
      </c>
      <c r="H173" s="142"/>
      <c r="I173" s="139">
        <v>3561</v>
      </c>
      <c r="J173" s="142"/>
      <c r="K173" s="139">
        <v>4201</v>
      </c>
    </row>
    <row r="174" spans="1:11" ht="20.25" customHeight="1">
      <c r="A174" s="58" t="s">
        <v>36</v>
      </c>
      <c r="B174" s="25"/>
      <c r="C174" s="35"/>
      <c r="E174" s="44">
        <v>-8540</v>
      </c>
      <c r="F174" s="95"/>
      <c r="G174" s="139">
        <v>-3315</v>
      </c>
      <c r="H174" s="142"/>
      <c r="I174" s="139">
        <v>-8861</v>
      </c>
      <c r="J174" s="142"/>
      <c r="K174" s="139">
        <v>-3702</v>
      </c>
    </row>
    <row r="175" spans="1:11" ht="20.25" customHeight="1">
      <c r="A175" s="58" t="s">
        <v>222</v>
      </c>
      <c r="B175" s="25"/>
      <c r="C175" s="35"/>
      <c r="E175" s="44">
        <v>170</v>
      </c>
      <c r="F175" s="95"/>
      <c r="G175" s="139">
        <v>533</v>
      </c>
      <c r="H175" s="142"/>
      <c r="I175" s="139">
        <v>0</v>
      </c>
      <c r="J175" s="142"/>
      <c r="K175" s="139">
        <v>0</v>
      </c>
    </row>
    <row r="176" spans="1:11" ht="20.25" customHeight="1">
      <c r="A176" s="58" t="s">
        <v>110</v>
      </c>
      <c r="C176" s="35"/>
      <c r="E176" s="44">
        <v>-62125</v>
      </c>
      <c r="F176" s="95"/>
      <c r="G176" s="139">
        <v>-95447</v>
      </c>
      <c r="H176" s="142"/>
      <c r="I176" s="139">
        <v>-62352</v>
      </c>
      <c r="J176" s="142"/>
      <c r="K176" s="140">
        <v>-95767</v>
      </c>
    </row>
    <row r="177" spans="1:12" ht="20.25" customHeight="1">
      <c r="A177" s="59" t="s">
        <v>192</v>
      </c>
      <c r="B177" s="25"/>
      <c r="C177" s="35"/>
      <c r="E177" s="50">
        <f>SUM(E172:E176)</f>
        <v>14907</v>
      </c>
      <c r="G177" s="50">
        <f>SUM(G172:G176)</f>
        <v>-119123</v>
      </c>
      <c r="I177" s="50">
        <f>SUM(I172:I176)</f>
        <v>22268</v>
      </c>
      <c r="K177" s="50">
        <f>SUM(K172:K176)</f>
        <v>-105769</v>
      </c>
    </row>
    <row r="178" spans="1:12" ht="20.25" customHeight="1">
      <c r="A178" s="59"/>
      <c r="B178" s="25"/>
      <c r="C178" s="35"/>
      <c r="E178" s="96"/>
      <c r="G178" s="96"/>
      <c r="I178" s="96"/>
      <c r="K178" s="96"/>
    </row>
    <row r="179" spans="1:12" ht="20.25" customHeight="1">
      <c r="A179" s="36" t="s">
        <v>11</v>
      </c>
      <c r="B179" s="25"/>
      <c r="C179" s="35"/>
      <c r="F179" s="85"/>
    </row>
    <row r="180" spans="1:12" ht="20.25" customHeight="1">
      <c r="L180" s="4" t="s">
        <v>79</v>
      </c>
    </row>
    <row r="181" spans="1:12" s="25" customFormat="1" ht="20.25" customHeight="1">
      <c r="A181" s="19" t="s">
        <v>138</v>
      </c>
      <c r="B181" s="22"/>
      <c r="C181" s="23"/>
      <c r="D181" s="24"/>
      <c r="E181" s="103"/>
      <c r="F181" s="104"/>
      <c r="G181" s="103"/>
      <c r="H181" s="104"/>
      <c r="I181" s="103"/>
      <c r="J181" s="104"/>
      <c r="K181" s="103"/>
    </row>
    <row r="182" spans="1:12" s="25" customFormat="1" ht="20.25" customHeight="1">
      <c r="A182" s="19" t="s">
        <v>86</v>
      </c>
      <c r="B182" s="22"/>
      <c r="C182" s="23"/>
      <c r="D182" s="24"/>
      <c r="E182" s="103"/>
      <c r="F182" s="104"/>
      <c r="G182" s="103"/>
      <c r="H182" s="104"/>
      <c r="I182" s="103"/>
      <c r="J182" s="104"/>
      <c r="K182" s="103"/>
    </row>
    <row r="183" spans="1:12" s="25" customFormat="1" ht="20.25" customHeight="1">
      <c r="A183" s="19" t="s">
        <v>221</v>
      </c>
      <c r="B183" s="24"/>
      <c r="C183" s="23"/>
      <c r="D183" s="24"/>
      <c r="E183" s="103"/>
      <c r="F183" s="104"/>
      <c r="G183" s="103"/>
      <c r="H183" s="104"/>
      <c r="I183" s="103"/>
      <c r="J183" s="104"/>
      <c r="K183" s="103"/>
    </row>
    <row r="184" spans="1:12" s="25" customFormat="1" ht="20.25" customHeight="1">
      <c r="B184" s="24"/>
      <c r="C184" s="23"/>
      <c r="D184" s="24"/>
      <c r="E184" s="103"/>
      <c r="F184" s="104"/>
      <c r="G184" s="103"/>
      <c r="H184" s="104"/>
      <c r="I184" s="103"/>
      <c r="J184" s="104"/>
      <c r="K184" s="26" t="s">
        <v>65</v>
      </c>
    </row>
    <row r="185" spans="1:12" ht="20.25" customHeight="1">
      <c r="E185" s="105"/>
      <c r="F185" s="145" t="s">
        <v>0</v>
      </c>
      <c r="G185" s="105"/>
      <c r="I185" s="105"/>
      <c r="J185" s="145" t="s">
        <v>1</v>
      </c>
      <c r="K185" s="105"/>
    </row>
    <row r="186" spans="1:12" ht="20.25" customHeight="1">
      <c r="C186" s="47"/>
      <c r="E186" s="48">
        <v>2020</v>
      </c>
      <c r="F186" s="49"/>
      <c r="G186" s="48">
        <v>2019</v>
      </c>
      <c r="H186" s="49"/>
      <c r="I186" s="48">
        <v>2020</v>
      </c>
      <c r="J186" s="49"/>
      <c r="K186" s="48">
        <v>2019</v>
      </c>
    </row>
    <row r="187" spans="1:12" ht="20.25" customHeight="1">
      <c r="A187" s="60" t="s">
        <v>37</v>
      </c>
      <c r="B187" s="3"/>
      <c r="C187" s="35"/>
      <c r="E187" s="111"/>
      <c r="F187" s="85"/>
      <c r="G187" s="111"/>
      <c r="I187" s="110"/>
      <c r="J187" s="85"/>
      <c r="K187" s="111"/>
    </row>
    <row r="188" spans="1:12" s="2" customFormat="1" ht="20.25" customHeight="1">
      <c r="A188" s="34" t="s">
        <v>203</v>
      </c>
      <c r="C188" s="37"/>
      <c r="E188" s="44">
        <v>343</v>
      </c>
      <c r="F188" s="96"/>
      <c r="G188" s="139">
        <v>-1168</v>
      </c>
      <c r="H188" s="142"/>
      <c r="I188" s="139">
        <v>0</v>
      </c>
      <c r="J188" s="139"/>
      <c r="K188" s="139">
        <v>0</v>
      </c>
    </row>
    <row r="189" spans="1:12" ht="20.25" customHeight="1">
      <c r="A189" s="27" t="s">
        <v>230</v>
      </c>
      <c r="C189" s="35"/>
      <c r="E189" s="44">
        <v>13271</v>
      </c>
      <c r="F189" s="95"/>
      <c r="G189" s="139">
        <v>-26292</v>
      </c>
      <c r="H189" s="142"/>
      <c r="I189" s="139">
        <v>13271</v>
      </c>
      <c r="J189" s="142"/>
      <c r="K189" s="139">
        <v>-26292</v>
      </c>
    </row>
    <row r="190" spans="1:12" ht="20.25" customHeight="1">
      <c r="A190" s="27" t="s">
        <v>159</v>
      </c>
      <c r="C190" s="35"/>
      <c r="E190" s="44">
        <v>0</v>
      </c>
      <c r="F190" s="95"/>
      <c r="G190" s="44">
        <v>0</v>
      </c>
      <c r="H190" s="95"/>
      <c r="I190" s="44">
        <v>0</v>
      </c>
      <c r="J190" s="142"/>
      <c r="K190" s="139">
        <v>-8500</v>
      </c>
    </row>
    <row r="191" spans="1:12" ht="20.25" customHeight="1">
      <c r="A191" s="27" t="s">
        <v>147</v>
      </c>
      <c r="C191" s="35"/>
      <c r="E191" s="44">
        <v>-12965</v>
      </c>
      <c r="F191" s="95"/>
      <c r="G191" s="139">
        <v>-31004</v>
      </c>
      <c r="H191" s="142"/>
      <c r="I191" s="139">
        <v>-13594</v>
      </c>
      <c r="J191" s="142"/>
      <c r="K191" s="139">
        <v>-30826</v>
      </c>
    </row>
    <row r="192" spans="1:12" ht="20.25" customHeight="1">
      <c r="A192" s="34" t="s">
        <v>210</v>
      </c>
      <c r="C192" s="35"/>
      <c r="E192" s="44">
        <v>12990</v>
      </c>
      <c r="F192" s="96"/>
      <c r="G192" s="139">
        <v>1150</v>
      </c>
      <c r="H192" s="142"/>
      <c r="I192" s="139">
        <v>12824</v>
      </c>
      <c r="J192" s="142"/>
      <c r="K192" s="139">
        <v>1150</v>
      </c>
    </row>
    <row r="193" spans="1:11" s="2" customFormat="1" ht="20.25" customHeight="1">
      <c r="A193" s="34" t="s">
        <v>127</v>
      </c>
      <c r="C193" s="37"/>
      <c r="E193" s="44">
        <v>-886</v>
      </c>
      <c r="F193" s="96"/>
      <c r="G193" s="139">
        <v>-803</v>
      </c>
      <c r="H193" s="142"/>
      <c r="I193" s="139">
        <v>-886</v>
      </c>
      <c r="J193" s="142"/>
      <c r="K193" s="139">
        <v>-803</v>
      </c>
    </row>
    <row r="194" spans="1:11" ht="20.25" customHeight="1">
      <c r="A194" s="60" t="s">
        <v>228</v>
      </c>
      <c r="C194" s="35"/>
      <c r="E194" s="50">
        <f>SUM(E188:E193)</f>
        <v>12753</v>
      </c>
      <c r="F194" s="43"/>
      <c r="G194" s="50">
        <f>SUM(G188:G193)</f>
        <v>-58117</v>
      </c>
      <c r="H194" s="43"/>
      <c r="I194" s="50">
        <f>SUM(I188:I193)</f>
        <v>11615</v>
      </c>
      <c r="J194" s="43"/>
      <c r="K194" s="50">
        <f>SUM(K188:K193)</f>
        <v>-65271</v>
      </c>
    </row>
    <row r="195" spans="1:11" ht="20.25" customHeight="1">
      <c r="A195" s="60" t="s">
        <v>38</v>
      </c>
      <c r="B195" s="3"/>
      <c r="C195" s="35"/>
      <c r="E195" s="43"/>
      <c r="F195" s="43"/>
      <c r="G195" s="43"/>
      <c r="H195" s="43"/>
      <c r="I195" s="43"/>
      <c r="J195" s="43"/>
      <c r="K195" s="95"/>
    </row>
    <row r="196" spans="1:11" ht="20.25" customHeight="1">
      <c r="A196" s="27" t="s">
        <v>209</v>
      </c>
      <c r="B196" s="3"/>
      <c r="C196" s="35"/>
      <c r="E196" s="43"/>
      <c r="F196" s="43"/>
      <c r="G196" s="43"/>
      <c r="H196" s="43"/>
      <c r="I196" s="43"/>
      <c r="J196" s="43"/>
      <c r="K196" s="95"/>
    </row>
    <row r="197" spans="1:11" ht="20.25" customHeight="1">
      <c r="A197" s="27" t="s">
        <v>208</v>
      </c>
      <c r="C197" s="35"/>
      <c r="E197" s="44">
        <v>51052</v>
      </c>
      <c r="F197" s="95"/>
      <c r="G197" s="139">
        <v>245000</v>
      </c>
      <c r="H197" s="139"/>
      <c r="I197" s="139">
        <v>50000</v>
      </c>
      <c r="J197" s="142"/>
      <c r="K197" s="139">
        <v>245000</v>
      </c>
    </row>
    <row r="198" spans="1:11" ht="20.25" customHeight="1">
      <c r="A198" s="27" t="s">
        <v>224</v>
      </c>
      <c r="C198" s="35"/>
      <c r="E198" s="44">
        <v>3500</v>
      </c>
      <c r="F198" s="95"/>
      <c r="G198" s="139">
        <v>0</v>
      </c>
      <c r="H198" s="139"/>
      <c r="I198" s="139">
        <v>0</v>
      </c>
      <c r="J198" s="142"/>
      <c r="K198" s="139">
        <v>59000</v>
      </c>
    </row>
    <row r="199" spans="1:11" ht="20.25" customHeight="1">
      <c r="A199" s="27" t="s">
        <v>204</v>
      </c>
      <c r="C199" s="35"/>
      <c r="E199" s="44">
        <v>-76508</v>
      </c>
      <c r="F199" s="95"/>
      <c r="G199" s="139">
        <v>-69754</v>
      </c>
      <c r="H199" s="142"/>
      <c r="I199" s="139">
        <v>-75905</v>
      </c>
      <c r="J199" s="142"/>
      <c r="K199" s="139">
        <v>-69754</v>
      </c>
    </row>
    <row r="200" spans="1:11" ht="20.25" customHeight="1">
      <c r="A200" s="36" t="s">
        <v>155</v>
      </c>
      <c r="B200" s="3"/>
      <c r="C200" s="35"/>
      <c r="E200" s="44">
        <v>-11400</v>
      </c>
      <c r="F200" s="95"/>
      <c r="G200" s="139">
        <v>-18160</v>
      </c>
      <c r="H200" s="142"/>
      <c r="I200" s="139">
        <v>-11400</v>
      </c>
      <c r="J200" s="142"/>
      <c r="K200" s="139">
        <v>-18160</v>
      </c>
    </row>
    <row r="201" spans="1:11" ht="20.25" customHeight="1">
      <c r="A201" s="27" t="s">
        <v>226</v>
      </c>
      <c r="B201" s="3"/>
      <c r="C201" s="35"/>
      <c r="E201" s="44">
        <v>-41115</v>
      </c>
      <c r="F201" s="95"/>
      <c r="G201" s="44">
        <v>0</v>
      </c>
      <c r="H201" s="95"/>
      <c r="I201" s="44">
        <v>-41115</v>
      </c>
      <c r="J201" s="95"/>
      <c r="K201" s="43">
        <v>0</v>
      </c>
    </row>
    <row r="202" spans="1:11" ht="20.25" customHeight="1">
      <c r="A202" s="27" t="s">
        <v>160</v>
      </c>
      <c r="C202" s="35"/>
      <c r="E202" s="44">
        <v>0</v>
      </c>
      <c r="F202" s="95"/>
      <c r="G202" s="139">
        <v>1500</v>
      </c>
      <c r="H202" s="142"/>
      <c r="I202" s="139">
        <v>0</v>
      </c>
      <c r="J202" s="96"/>
      <c r="K202" s="43">
        <v>0</v>
      </c>
    </row>
    <row r="203" spans="1:11" ht="20.25" customHeight="1">
      <c r="A203" s="60" t="s">
        <v>193</v>
      </c>
      <c r="C203" s="35"/>
      <c r="E203" s="50">
        <f>SUM(E197:E202)</f>
        <v>-74471</v>
      </c>
      <c r="F203" s="43"/>
      <c r="G203" s="50">
        <f>SUM(G197:G202)</f>
        <v>158586</v>
      </c>
      <c r="H203" s="43"/>
      <c r="I203" s="50">
        <f>SUM(I197:I202)</f>
        <v>-78420</v>
      </c>
      <c r="J203" s="43"/>
      <c r="K203" s="50">
        <f>SUM(K197:K202)</f>
        <v>216086</v>
      </c>
    </row>
    <row r="204" spans="1:11" ht="20.25" customHeight="1">
      <c r="A204" s="19" t="s">
        <v>205</v>
      </c>
      <c r="C204" s="35"/>
      <c r="E204" s="50">
        <v>893</v>
      </c>
      <c r="F204" s="95"/>
      <c r="G204" s="50">
        <v>-814</v>
      </c>
      <c r="H204" s="95"/>
      <c r="I204" s="50">
        <v>0</v>
      </c>
      <c r="J204" s="95"/>
      <c r="K204" s="145">
        <v>0</v>
      </c>
    </row>
    <row r="205" spans="1:11" ht="20.25" customHeight="1">
      <c r="A205" s="60" t="s">
        <v>194</v>
      </c>
      <c r="C205" s="35"/>
      <c r="E205" s="44">
        <f>SUM(E177+E194+E203+E204)</f>
        <v>-45918</v>
      </c>
      <c r="F205" s="43"/>
      <c r="G205" s="44">
        <f>SUM(G177+G194+G203+G204)</f>
        <v>-19468</v>
      </c>
      <c r="H205" s="43"/>
      <c r="I205" s="44">
        <f>SUM(I177+I194+I203+I204)</f>
        <v>-44537</v>
      </c>
      <c r="J205" s="43"/>
      <c r="K205" s="44">
        <f>SUM(K177+K194+K203+K204)</f>
        <v>45046</v>
      </c>
    </row>
    <row r="206" spans="1:11" ht="20.25" customHeight="1">
      <c r="A206" s="36" t="s">
        <v>80</v>
      </c>
      <c r="B206" s="25"/>
      <c r="C206" s="35"/>
      <c r="E206" s="145">
        <v>181906</v>
      </c>
      <c r="F206" s="95"/>
      <c r="G206" s="145">
        <v>107550</v>
      </c>
      <c r="H206" s="95"/>
      <c r="I206" s="145">
        <v>101327</v>
      </c>
      <c r="J206" s="95"/>
      <c r="K206" s="145">
        <v>32612</v>
      </c>
    </row>
    <row r="207" spans="1:11" ht="20.25" customHeight="1" thickBot="1">
      <c r="A207" s="59" t="s">
        <v>111</v>
      </c>
      <c r="B207" s="25"/>
      <c r="C207" s="35"/>
      <c r="E207" s="83">
        <f>SUM(E205:E206)</f>
        <v>135988</v>
      </c>
      <c r="F207" s="43"/>
      <c r="G207" s="83">
        <f>SUM(G205:G206)</f>
        <v>88082</v>
      </c>
      <c r="H207" s="43"/>
      <c r="I207" s="83">
        <f>SUM(I205:I206)</f>
        <v>56790</v>
      </c>
      <c r="J207" s="43"/>
      <c r="K207" s="83">
        <f>SUM(K205:K206)</f>
        <v>77658</v>
      </c>
    </row>
    <row r="208" spans="1:11" ht="20.25" customHeight="1" thickTop="1">
      <c r="C208" s="35"/>
      <c r="E208" s="144">
        <f>E207-BS!E11</f>
        <v>0</v>
      </c>
      <c r="F208" s="136"/>
      <c r="G208" s="137"/>
      <c r="H208" s="136"/>
      <c r="I208" s="143">
        <f>I207-BS!I11</f>
        <v>0</v>
      </c>
      <c r="J208" s="43"/>
      <c r="K208" s="43"/>
    </row>
    <row r="209" spans="1:11" ht="20.25" customHeight="1">
      <c r="A209" s="60" t="s">
        <v>148</v>
      </c>
      <c r="C209" s="35"/>
      <c r="E209" s="95"/>
      <c r="F209" s="43"/>
      <c r="G209" s="95"/>
      <c r="H209" s="43"/>
      <c r="I209" s="95"/>
      <c r="J209" s="43"/>
      <c r="K209" s="95"/>
    </row>
    <row r="210" spans="1:11" ht="20.25" customHeight="1">
      <c r="A210" s="27" t="s">
        <v>123</v>
      </c>
      <c r="C210" s="35"/>
      <c r="E210" s="95"/>
      <c r="F210" s="43"/>
      <c r="G210" s="95"/>
      <c r="H210" s="43"/>
      <c r="I210" s="95"/>
      <c r="J210" s="43"/>
      <c r="K210" s="95"/>
    </row>
    <row r="211" spans="1:11" ht="20.25" customHeight="1">
      <c r="A211" s="27" t="s">
        <v>214</v>
      </c>
      <c r="C211" s="35"/>
      <c r="E211" s="1"/>
      <c r="F211" s="1"/>
      <c r="G211" s="1"/>
      <c r="H211" s="1"/>
      <c r="I211" s="1"/>
      <c r="J211" s="1"/>
      <c r="K211" s="1"/>
    </row>
    <row r="212" spans="1:11" ht="20.25" customHeight="1">
      <c r="A212" s="27" t="s">
        <v>215</v>
      </c>
      <c r="C212" s="35"/>
      <c r="E212" s="43">
        <v>12775</v>
      </c>
      <c r="F212" s="43">
        <v>1</v>
      </c>
      <c r="G212" s="139">
        <v>61439</v>
      </c>
      <c r="H212" s="139"/>
      <c r="I212" s="139">
        <v>12775</v>
      </c>
      <c r="J212" s="139"/>
      <c r="K212" s="139">
        <v>61439</v>
      </c>
    </row>
    <row r="213" spans="1:11" ht="20.25" customHeight="1">
      <c r="A213" s="27" t="s">
        <v>231</v>
      </c>
      <c r="C213" s="35"/>
      <c r="E213" s="43">
        <v>1251</v>
      </c>
      <c r="F213" s="43"/>
      <c r="G213" s="43">
        <v>0</v>
      </c>
      <c r="H213" s="43"/>
      <c r="I213" s="43">
        <v>1251</v>
      </c>
      <c r="J213" s="43"/>
      <c r="K213" s="43">
        <v>0</v>
      </c>
    </row>
    <row r="214" spans="1:11" ht="20.25" customHeight="1">
      <c r="C214" s="35"/>
      <c r="E214" s="95"/>
      <c r="F214" s="43"/>
      <c r="G214" s="95"/>
      <c r="H214" s="43"/>
      <c r="I214" s="43"/>
      <c r="J214" s="43"/>
      <c r="K214" s="95"/>
    </row>
    <row r="215" spans="1:11" ht="20.25" customHeight="1">
      <c r="A215" s="36" t="s">
        <v>39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5" manualBreakCount="5">
    <brk id="39" max="10" man="1"/>
    <brk id="68" max="10" man="1"/>
    <brk id="107" max="10" man="1"/>
    <brk id="136" max="16383" man="1"/>
    <brk id="1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7"/>
  <sheetViews>
    <sheetView showGridLines="0" zoomScale="80" zoomScaleNormal="80" zoomScaleSheetLayoutView="85" workbookViewId="0">
      <selection activeCell="A40" sqref="A40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6" width="5.7109375" style="1" customWidth="1"/>
    <col min="7" max="7" width="1.85546875" style="2" customWidth="1"/>
    <col min="8" max="8" width="12.85546875" style="1" customWidth="1"/>
    <col min="9" max="9" width="0.5703125" style="1" customWidth="1"/>
    <col min="10" max="10" width="12.85546875" style="1" customWidth="1"/>
    <col min="11" max="11" width="0.5703125" style="1" customWidth="1"/>
    <col min="12" max="12" width="12.85546875" style="1" customWidth="1"/>
    <col min="13" max="13" width="0.5703125" style="1" customWidth="1"/>
    <col min="14" max="14" width="12.85546875" style="1" customWidth="1"/>
    <col min="15" max="15" width="0.5703125" style="1" customWidth="1"/>
    <col min="16" max="16" width="15.7109375" style="1" customWidth="1"/>
    <col min="17" max="17" width="1.140625" style="1" customWidth="1"/>
    <col min="18" max="18" width="12.85546875" style="1" customWidth="1"/>
    <col min="19" max="19" width="0.5703125" style="1" customWidth="1"/>
    <col min="20" max="20" width="12.85546875" style="1" customWidth="1"/>
    <col min="21" max="21" width="0.5703125" style="1" customWidth="1"/>
    <col min="22" max="22" width="12.85546875" style="1" customWidth="1"/>
    <col min="23" max="23" width="0.5703125" style="1" customWidth="1"/>
    <col min="24" max="24" width="12.85546875" style="1" customWidth="1"/>
    <col min="25" max="25" width="0.5703125" style="1" customWidth="1"/>
    <col min="26" max="26" width="12.85546875" style="1" customWidth="1"/>
    <col min="27" max="27" width="0.5703125" style="1" customWidth="1"/>
    <col min="28" max="28" width="12.85546875" style="1" customWidth="1"/>
    <col min="29" max="29" width="0.5703125" style="1" customWidth="1"/>
    <col min="30" max="30" width="12.85546875" style="1" customWidth="1"/>
    <col min="31" max="31" width="0.5703125" style="1" customWidth="1"/>
    <col min="32" max="32" width="12.85546875" style="1" customWidth="1"/>
    <col min="33" max="33" width="0.140625" style="1" customWidth="1"/>
    <col min="34" max="34" width="15.5703125" style="1" bestFit="1" customWidth="1"/>
    <col min="35" max="35" width="9.140625" style="1"/>
    <col min="36" max="36" width="11.5703125" style="1" bestFit="1" customWidth="1"/>
    <col min="37" max="37" width="9.140625" style="1"/>
    <col min="38" max="38" width="15.5703125" style="1" bestFit="1" customWidth="1"/>
    <col min="39" max="16384" width="9.140625" style="1"/>
  </cols>
  <sheetData>
    <row r="1" spans="1:32" ht="20.100000000000001" customHeight="1"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4"/>
      <c r="X1" s="4"/>
      <c r="Y1" s="4"/>
      <c r="Z1" s="4"/>
      <c r="AA1" s="4"/>
      <c r="AB1" s="4"/>
      <c r="AF1" s="4" t="s">
        <v>79</v>
      </c>
    </row>
    <row r="2" spans="1:32" ht="20.100000000000001" customHeight="1">
      <c r="A2" s="154" t="s">
        <v>138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99"/>
      <c r="Q2" s="99"/>
      <c r="R2" s="99"/>
      <c r="S2" s="99"/>
      <c r="T2" s="3"/>
      <c r="U2" s="3"/>
      <c r="V2" s="4"/>
      <c r="W2" s="4"/>
      <c r="X2" s="4"/>
      <c r="Y2" s="4"/>
      <c r="Z2" s="4"/>
      <c r="AA2" s="4"/>
      <c r="AB2" s="4"/>
      <c r="AF2" s="4"/>
    </row>
    <row r="3" spans="1:32" ht="20.100000000000001" customHeight="1">
      <c r="A3" s="5" t="s">
        <v>120</v>
      </c>
      <c r="B3" s="6"/>
      <c r="C3" s="6"/>
      <c r="D3" s="6"/>
      <c r="E3" s="6"/>
      <c r="F3" s="6"/>
      <c r="G3" s="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ht="20.100000000000001" customHeight="1">
      <c r="A4" s="19" t="s">
        <v>221</v>
      </c>
      <c r="B4" s="6"/>
      <c r="C4" s="6"/>
      <c r="D4" s="6"/>
      <c r="E4" s="6"/>
      <c r="F4" s="6"/>
      <c r="G4" s="7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ht="20.100000000000001" customHeight="1">
      <c r="B5" s="6"/>
      <c r="C5" s="6"/>
      <c r="D5" s="6"/>
      <c r="E5" s="6"/>
      <c r="F5" s="6"/>
      <c r="G5" s="7"/>
      <c r="H5" s="13"/>
      <c r="I5" s="16"/>
      <c r="J5" s="16"/>
      <c r="K5" s="16"/>
      <c r="L5" s="16"/>
      <c r="M5" s="16"/>
      <c r="N5" s="129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ht="20.100000000000001" customHeight="1">
      <c r="B6" s="8"/>
      <c r="C6" s="8"/>
      <c r="D6" s="8"/>
      <c r="E6" s="8"/>
      <c r="F6" s="8"/>
      <c r="G6" s="9"/>
      <c r="H6" s="100"/>
      <c r="I6" s="24"/>
      <c r="J6" s="24"/>
      <c r="K6" s="24"/>
      <c r="L6" s="24"/>
      <c r="M6" s="24"/>
      <c r="N6" s="101"/>
      <c r="O6" s="24"/>
      <c r="P6" s="24"/>
      <c r="Q6" s="24"/>
      <c r="R6" s="24"/>
      <c r="S6" s="24"/>
      <c r="T6" s="24"/>
      <c r="U6" s="24"/>
      <c r="V6" s="4"/>
      <c r="W6" s="4"/>
      <c r="X6" s="4"/>
      <c r="Y6" s="4"/>
      <c r="Z6" s="4"/>
      <c r="AA6" s="4"/>
      <c r="AB6" s="4"/>
      <c r="AC6" s="16"/>
      <c r="AD6" s="16"/>
      <c r="AE6" s="16"/>
      <c r="AF6" s="4" t="s">
        <v>65</v>
      </c>
    </row>
    <row r="7" spans="1:32" s="3" customFormat="1" ht="20.100000000000001" customHeight="1">
      <c r="A7" s="13"/>
      <c r="B7" s="13"/>
      <c r="C7" s="13"/>
      <c r="D7" s="13"/>
      <c r="E7" s="13"/>
      <c r="F7" s="13"/>
      <c r="G7" s="14"/>
      <c r="H7" s="157" t="s">
        <v>0</v>
      </c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</row>
    <row r="8" spans="1:32" s="3" customFormat="1" ht="20.100000000000001" customHeight="1">
      <c r="A8" s="13"/>
      <c r="B8" s="13"/>
      <c r="C8" s="13"/>
      <c r="D8" s="13"/>
      <c r="E8" s="13"/>
      <c r="F8" s="13"/>
      <c r="G8" s="2"/>
      <c r="H8" s="158" t="s">
        <v>47</v>
      </c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"/>
      <c r="AD8" s="16"/>
      <c r="AE8" s="15"/>
      <c r="AF8" s="15"/>
    </row>
    <row r="9" spans="1:32" s="3" customFormat="1" ht="20.100000000000001" customHeight="1">
      <c r="A9" s="13"/>
      <c r="B9" s="13"/>
      <c r="C9" s="13"/>
      <c r="D9" s="13"/>
      <c r="E9" s="13"/>
      <c r="F9" s="13"/>
      <c r="G9" s="2"/>
      <c r="H9" s="2"/>
      <c r="I9" s="2"/>
      <c r="J9" s="2"/>
      <c r="K9" s="2"/>
      <c r="L9" s="2"/>
      <c r="M9" s="2"/>
      <c r="N9" s="2"/>
      <c r="O9" s="2"/>
      <c r="P9" s="157" t="s">
        <v>46</v>
      </c>
      <c r="Q9" s="157"/>
      <c r="R9" s="157"/>
      <c r="S9" s="157"/>
      <c r="T9" s="157"/>
      <c r="U9" s="157"/>
      <c r="V9" s="157"/>
      <c r="W9" s="2"/>
      <c r="X9" s="2"/>
      <c r="Y9" s="2"/>
      <c r="Z9" s="2"/>
      <c r="AA9" s="2"/>
      <c r="AB9" s="2"/>
      <c r="AC9" s="15"/>
      <c r="AE9" s="15"/>
      <c r="AF9" s="15"/>
    </row>
    <row r="10" spans="1:32" s="3" customFormat="1" ht="20.100000000000001" customHeight="1">
      <c r="A10" s="13"/>
      <c r="B10" s="13"/>
      <c r="C10" s="13"/>
      <c r="D10" s="13"/>
      <c r="E10" s="13"/>
      <c r="F10" s="13"/>
      <c r="G10" s="2"/>
      <c r="H10" s="129"/>
      <c r="I10" s="129"/>
      <c r="J10" s="129"/>
      <c r="K10" s="129"/>
      <c r="L10" s="129"/>
      <c r="M10" s="129"/>
      <c r="N10" s="129"/>
      <c r="O10" s="129"/>
      <c r="P10" s="158" t="s">
        <v>132</v>
      </c>
      <c r="Q10" s="158"/>
      <c r="R10" s="158"/>
      <c r="S10" s="158"/>
      <c r="T10" s="158"/>
      <c r="U10" s="129"/>
      <c r="AE10" s="15"/>
      <c r="AF10" s="15"/>
    </row>
    <row r="11" spans="1:32" s="16" customFormat="1" ht="20.100000000000001" customHeight="1">
      <c r="G11" s="129"/>
      <c r="H11" s="129"/>
      <c r="O11" s="129"/>
      <c r="P11" s="16" t="s">
        <v>137</v>
      </c>
      <c r="U11" s="129"/>
      <c r="V11" s="13"/>
      <c r="W11" s="129"/>
      <c r="X11" s="129"/>
      <c r="Y11" s="129"/>
      <c r="Z11" s="129"/>
      <c r="AA11" s="129"/>
      <c r="AB11" s="129"/>
      <c r="AC11" s="15"/>
      <c r="AD11" s="16" t="s">
        <v>96</v>
      </c>
    </row>
    <row r="12" spans="1:32" s="16" customFormat="1" ht="20.100000000000001" customHeight="1">
      <c r="G12" s="129"/>
      <c r="H12" s="129"/>
      <c r="O12" s="129"/>
      <c r="P12" s="16" t="s">
        <v>133</v>
      </c>
      <c r="R12" s="16" t="s">
        <v>196</v>
      </c>
      <c r="U12" s="129"/>
      <c r="V12" s="129" t="s">
        <v>42</v>
      </c>
      <c r="X12" s="16" t="s">
        <v>102</v>
      </c>
      <c r="Z12" s="16" t="s">
        <v>102</v>
      </c>
      <c r="AB12" s="16" t="s">
        <v>91</v>
      </c>
      <c r="AD12" s="16" t="s">
        <v>95</v>
      </c>
    </row>
    <row r="13" spans="1:32" s="16" customFormat="1" ht="20.100000000000001" customHeight="1">
      <c r="G13" s="129"/>
      <c r="H13" s="129" t="s">
        <v>41</v>
      </c>
      <c r="J13" s="129"/>
      <c r="L13" s="157" t="s">
        <v>21</v>
      </c>
      <c r="M13" s="157"/>
      <c r="N13" s="157"/>
      <c r="O13" s="129"/>
      <c r="P13" s="16" t="s">
        <v>134</v>
      </c>
      <c r="R13" s="130" t="s">
        <v>197</v>
      </c>
      <c r="S13" s="129"/>
      <c r="T13" s="16" t="s">
        <v>64</v>
      </c>
      <c r="V13" s="16" t="s">
        <v>49</v>
      </c>
      <c r="X13" s="16" t="s">
        <v>88</v>
      </c>
      <c r="Z13" s="16" t="s">
        <v>144</v>
      </c>
      <c r="AB13" s="16" t="s">
        <v>92</v>
      </c>
      <c r="AC13" s="129"/>
      <c r="AD13" s="16" t="s">
        <v>94</v>
      </c>
      <c r="AE13" s="129"/>
      <c r="AF13" s="16" t="s">
        <v>40</v>
      </c>
    </row>
    <row r="14" spans="1:32" s="16" customFormat="1" ht="20.100000000000001" customHeight="1">
      <c r="G14" s="129"/>
      <c r="H14" s="129" t="s">
        <v>87</v>
      </c>
      <c r="J14" s="129" t="s">
        <v>151</v>
      </c>
      <c r="L14" s="129" t="s">
        <v>106</v>
      </c>
      <c r="M14" s="129"/>
      <c r="N14" s="129"/>
      <c r="O14" s="129"/>
      <c r="P14" s="16" t="s">
        <v>135</v>
      </c>
      <c r="R14" s="130" t="s">
        <v>198</v>
      </c>
      <c r="S14" s="129"/>
      <c r="T14" s="16" t="s">
        <v>63</v>
      </c>
      <c r="V14" s="16" t="s">
        <v>52</v>
      </c>
      <c r="X14" s="16" t="s">
        <v>90</v>
      </c>
      <c r="Z14" s="16" t="s">
        <v>145</v>
      </c>
      <c r="AB14" s="16" t="s">
        <v>93</v>
      </c>
      <c r="AC14" s="129"/>
      <c r="AD14" s="16" t="s">
        <v>62</v>
      </c>
      <c r="AE14" s="129"/>
      <c r="AF14" s="16" t="s">
        <v>52</v>
      </c>
    </row>
    <row r="15" spans="1:32" s="16" customFormat="1" ht="20.100000000000001" customHeight="1">
      <c r="E15" s="17"/>
      <c r="F15" s="47" t="s">
        <v>2</v>
      </c>
      <c r="G15" s="129"/>
      <c r="H15" s="135" t="s">
        <v>43</v>
      </c>
      <c r="J15" s="135" t="s">
        <v>156</v>
      </c>
      <c r="L15" s="135" t="s">
        <v>61</v>
      </c>
      <c r="N15" s="135" t="s">
        <v>44</v>
      </c>
      <c r="O15" s="129"/>
      <c r="P15" s="135" t="s">
        <v>136</v>
      </c>
      <c r="Q15" s="129"/>
      <c r="R15" s="131" t="s">
        <v>195</v>
      </c>
      <c r="S15" s="129"/>
      <c r="T15" s="135" t="s">
        <v>50</v>
      </c>
      <c r="U15" s="129"/>
      <c r="V15" s="135" t="s">
        <v>53</v>
      </c>
      <c r="W15" s="129"/>
      <c r="X15" s="135" t="s">
        <v>89</v>
      </c>
      <c r="Y15" s="129"/>
      <c r="Z15" s="135" t="s">
        <v>112</v>
      </c>
      <c r="AA15" s="129"/>
      <c r="AB15" s="135" t="s">
        <v>54</v>
      </c>
      <c r="AC15" s="129"/>
      <c r="AD15" s="135" t="s">
        <v>143</v>
      </c>
      <c r="AE15" s="129"/>
      <c r="AF15" s="135" t="s">
        <v>53</v>
      </c>
    </row>
    <row r="16" spans="1:32" ht="20.100000000000001" customHeight="1">
      <c r="A16" s="19" t="s">
        <v>241</v>
      </c>
      <c r="G16" s="129"/>
      <c r="H16" s="43">
        <v>1027904</v>
      </c>
      <c r="I16" s="88"/>
      <c r="J16" s="43">
        <v>100000</v>
      </c>
      <c r="K16" s="43"/>
      <c r="L16" s="43">
        <v>90786</v>
      </c>
      <c r="M16" s="43"/>
      <c r="N16" s="43">
        <v>108825</v>
      </c>
      <c r="O16" s="43"/>
      <c r="P16" s="43">
        <v>-799</v>
      </c>
      <c r="Q16" s="43"/>
      <c r="R16" s="43">
        <v>0</v>
      </c>
      <c r="S16" s="43"/>
      <c r="T16" s="43">
        <v>20321</v>
      </c>
      <c r="U16" s="43"/>
      <c r="V16" s="32">
        <f>SUM(P16:U16)</f>
        <v>19522</v>
      </c>
      <c r="W16" s="43"/>
      <c r="X16" s="43">
        <v>21431</v>
      </c>
      <c r="Y16" s="43"/>
      <c r="Z16" s="43">
        <v>68924</v>
      </c>
      <c r="AA16" s="43"/>
      <c r="AB16" s="44">
        <f>SUM(H16:Z16)-V16</f>
        <v>1437392</v>
      </c>
      <c r="AC16" s="32"/>
      <c r="AD16" s="32">
        <v>22319</v>
      </c>
      <c r="AE16" s="43"/>
      <c r="AF16" s="43">
        <f t="shared" ref="AF16" si="0">SUM(AB16:AE16)</f>
        <v>1459711</v>
      </c>
    </row>
    <row r="17" spans="1:38" ht="20.100000000000001" customHeight="1">
      <c r="A17" s="19" t="s">
        <v>234</v>
      </c>
      <c r="G17" s="129"/>
      <c r="H17" s="43"/>
      <c r="I17" s="8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32"/>
      <c r="W17" s="43"/>
      <c r="X17" s="43"/>
      <c r="Y17" s="43"/>
      <c r="Z17" s="43"/>
      <c r="AA17" s="43"/>
      <c r="AB17" s="44"/>
      <c r="AC17" s="32"/>
      <c r="AD17" s="32"/>
      <c r="AE17" s="43"/>
      <c r="AF17" s="43"/>
    </row>
    <row r="18" spans="1:38" ht="20.100000000000001" customHeight="1">
      <c r="A18" s="27" t="s">
        <v>206</v>
      </c>
      <c r="G18" s="129"/>
      <c r="H18" s="43"/>
      <c r="I18" s="88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32"/>
      <c r="W18" s="43"/>
      <c r="X18" s="43"/>
      <c r="Y18" s="43"/>
      <c r="Z18" s="43"/>
      <c r="AA18" s="43"/>
      <c r="AB18" s="44"/>
      <c r="AC18" s="32"/>
      <c r="AD18" s="32"/>
      <c r="AE18" s="43"/>
      <c r="AF18" s="43"/>
    </row>
    <row r="19" spans="1:38" ht="20.100000000000001" customHeight="1">
      <c r="A19" s="27" t="s">
        <v>237</v>
      </c>
      <c r="F19" s="152">
        <v>2.1</v>
      </c>
      <c r="G19" s="129"/>
      <c r="H19" s="147">
        <v>0</v>
      </c>
      <c r="I19" s="43"/>
      <c r="J19" s="147">
        <v>0</v>
      </c>
      <c r="K19" s="43"/>
      <c r="L19" s="147">
        <v>0</v>
      </c>
      <c r="M19" s="43"/>
      <c r="N19" s="147">
        <v>103986</v>
      </c>
      <c r="O19" s="43"/>
      <c r="P19" s="147">
        <v>0</v>
      </c>
      <c r="Q19" s="44"/>
      <c r="R19" s="147">
        <v>0</v>
      </c>
      <c r="S19" s="43"/>
      <c r="T19" s="147">
        <v>0</v>
      </c>
      <c r="U19" s="43"/>
      <c r="V19" s="147">
        <f t="shared" ref="V19" si="1">SUM(P19:U19)</f>
        <v>0</v>
      </c>
      <c r="W19" s="43"/>
      <c r="X19" s="147">
        <v>0</v>
      </c>
      <c r="Y19" s="43"/>
      <c r="Z19" s="147">
        <v>0</v>
      </c>
      <c r="AA19" s="43"/>
      <c r="AB19" s="120">
        <f t="shared" ref="AB19" si="2">SUM(H19:Z19)-V19</f>
        <v>103986</v>
      </c>
      <c r="AC19" s="43"/>
      <c r="AD19" s="147">
        <v>0</v>
      </c>
      <c r="AE19" s="43"/>
      <c r="AF19" s="147">
        <f>SUM(AB19:AD19)</f>
        <v>103986</v>
      </c>
    </row>
    <row r="20" spans="1:38" ht="20.100000000000001" customHeight="1">
      <c r="A20" s="19" t="s">
        <v>242</v>
      </c>
      <c r="G20" s="129"/>
    </row>
    <row r="21" spans="1:38" ht="20.100000000000001" customHeight="1">
      <c r="A21" s="19" t="s">
        <v>235</v>
      </c>
      <c r="G21" s="129"/>
      <c r="H21" s="43">
        <f>SUM(H16:H19)</f>
        <v>1027904</v>
      </c>
      <c r="I21" s="88"/>
      <c r="J21" s="43">
        <f>SUM(J16:J19)</f>
        <v>100000</v>
      </c>
      <c r="K21" s="43"/>
      <c r="L21" s="43">
        <f>SUM(L16:L19)</f>
        <v>90786</v>
      </c>
      <c r="M21" s="43"/>
      <c r="N21" s="43">
        <f>SUM(N16:N19)</f>
        <v>212811</v>
      </c>
      <c r="O21" s="43"/>
      <c r="P21" s="43">
        <f>SUM(P16:P19)</f>
        <v>-799</v>
      </c>
      <c r="Q21" s="43"/>
      <c r="R21" s="43">
        <f>SUM(R16:R19)</f>
        <v>0</v>
      </c>
      <c r="S21" s="43"/>
      <c r="T21" s="43">
        <f>SUM(T16:T19)</f>
        <v>20321</v>
      </c>
      <c r="U21" s="43"/>
      <c r="V21" s="43">
        <f>SUM(V16:V19)</f>
        <v>19522</v>
      </c>
      <c r="W21" s="43"/>
      <c r="X21" s="43">
        <f>SUM(X16:X19)</f>
        <v>21431</v>
      </c>
      <c r="Y21" s="43"/>
      <c r="Z21" s="43">
        <f>SUM(Z16:Z19)</f>
        <v>68924</v>
      </c>
      <c r="AA21" s="43"/>
      <c r="AB21" s="43">
        <f>SUM(AB16:AB19)</f>
        <v>1541378</v>
      </c>
      <c r="AC21" s="32"/>
      <c r="AD21" s="43">
        <f>SUM(AD16:AD19)</f>
        <v>22319</v>
      </c>
      <c r="AE21" s="43"/>
      <c r="AF21" s="43">
        <f>SUM(AF16:AF19)</f>
        <v>1563697</v>
      </c>
    </row>
    <row r="22" spans="1:38" s="16" customFormat="1" ht="20.100000000000001" customHeight="1">
      <c r="A22" s="29" t="s">
        <v>124</v>
      </c>
      <c r="C22" s="47"/>
      <c r="D22" s="129"/>
      <c r="E22" s="129"/>
      <c r="F22" s="129"/>
      <c r="G22" s="129"/>
      <c r="H22" s="43">
        <v>0</v>
      </c>
      <c r="I22" s="88"/>
      <c r="J22" s="43">
        <v>0</v>
      </c>
      <c r="K22" s="43"/>
      <c r="L22" s="43">
        <v>0</v>
      </c>
      <c r="M22" s="43"/>
      <c r="N22" s="43">
        <f>PL!G96</f>
        <v>17810</v>
      </c>
      <c r="O22" s="43"/>
      <c r="P22" s="43">
        <v>0</v>
      </c>
      <c r="Q22" s="43"/>
      <c r="R22" s="43">
        <v>0</v>
      </c>
      <c r="S22" s="43"/>
      <c r="T22" s="43">
        <v>0</v>
      </c>
      <c r="U22" s="87"/>
      <c r="V22" s="32">
        <f>SUM(P22:U22)</f>
        <v>0</v>
      </c>
      <c r="W22" s="87"/>
      <c r="X22" s="87">
        <v>0</v>
      </c>
      <c r="Y22" s="87"/>
      <c r="Z22" s="87">
        <v>0</v>
      </c>
      <c r="AA22" s="87"/>
      <c r="AB22" s="44">
        <f>SUM(H22:Z22)-V22</f>
        <v>17810</v>
      </c>
      <c r="AC22" s="87"/>
      <c r="AD22" s="87">
        <v>-1156</v>
      </c>
      <c r="AE22" s="65"/>
      <c r="AF22" s="44">
        <f>SUM(AB22:AD22)</f>
        <v>16654</v>
      </c>
    </row>
    <row r="23" spans="1:38" s="16" customFormat="1" ht="20.100000000000001" customHeight="1">
      <c r="A23" s="29" t="s">
        <v>125</v>
      </c>
      <c r="C23" s="30"/>
      <c r="D23" s="129"/>
      <c r="E23" s="129"/>
      <c r="F23" s="129"/>
      <c r="G23" s="129"/>
      <c r="H23" s="132">
        <v>0</v>
      </c>
      <c r="I23" s="43"/>
      <c r="J23" s="132">
        <v>0</v>
      </c>
      <c r="K23" s="43"/>
      <c r="L23" s="132">
        <v>0</v>
      </c>
      <c r="M23" s="43"/>
      <c r="N23" s="132">
        <v>0</v>
      </c>
      <c r="O23" s="43"/>
      <c r="P23" s="132">
        <v>-948</v>
      </c>
      <c r="Q23" s="44"/>
      <c r="R23" s="132">
        <v>0</v>
      </c>
      <c r="S23" s="43"/>
      <c r="T23" s="132">
        <v>0</v>
      </c>
      <c r="U23" s="43"/>
      <c r="V23" s="132">
        <f t="shared" ref="V23" si="3">SUM(P23:U23)</f>
        <v>-948</v>
      </c>
      <c r="W23" s="43"/>
      <c r="X23" s="132">
        <v>0</v>
      </c>
      <c r="Y23" s="43"/>
      <c r="Z23" s="132">
        <v>0</v>
      </c>
      <c r="AA23" s="43"/>
      <c r="AB23" s="120">
        <f t="shared" ref="AB23:AB24" si="4">SUM(H23:Z23)-V23</f>
        <v>-948</v>
      </c>
      <c r="AC23" s="43"/>
      <c r="AD23" s="132">
        <v>0</v>
      </c>
      <c r="AE23" s="43"/>
      <c r="AF23" s="132">
        <f>SUM(AB23:AD23)</f>
        <v>-948</v>
      </c>
    </row>
    <row r="24" spans="1:38" ht="20.100000000000001" customHeight="1">
      <c r="A24" s="29" t="s">
        <v>126</v>
      </c>
      <c r="C24" s="88"/>
      <c r="D24" s="88"/>
      <c r="E24" s="88"/>
      <c r="F24" s="88"/>
      <c r="G24" s="88"/>
      <c r="H24" s="44">
        <f>SUM(H22:H23)</f>
        <v>0</v>
      </c>
      <c r="I24" s="43"/>
      <c r="J24" s="44">
        <f>SUM(J22:J23)</f>
        <v>0</v>
      </c>
      <c r="K24" s="43"/>
      <c r="L24" s="44">
        <f>SUM(L22:L23)</f>
        <v>0</v>
      </c>
      <c r="M24" s="43"/>
      <c r="N24" s="44">
        <f>SUM(N22:N23)</f>
        <v>17810</v>
      </c>
      <c r="O24" s="43"/>
      <c r="P24" s="44">
        <f>SUM(P22:P23)</f>
        <v>-948</v>
      </c>
      <c r="Q24" s="44"/>
      <c r="R24" s="44">
        <f>SUM(R22:R23)</f>
        <v>0</v>
      </c>
      <c r="S24" s="43"/>
      <c r="T24" s="44">
        <f>SUM(T22:T23)</f>
        <v>0</v>
      </c>
      <c r="U24" s="43"/>
      <c r="V24" s="44">
        <f>SUM(V22:V23)</f>
        <v>-948</v>
      </c>
      <c r="W24" s="43"/>
      <c r="X24" s="44">
        <f>SUM(X22:X23)</f>
        <v>0</v>
      </c>
      <c r="Y24" s="43"/>
      <c r="Z24" s="44">
        <f>SUM(Z22:Z23)</f>
        <v>0</v>
      </c>
      <c r="AA24" s="43"/>
      <c r="AB24" s="87">
        <f t="shared" si="4"/>
        <v>16862</v>
      </c>
      <c r="AC24" s="43"/>
      <c r="AD24" s="44">
        <f>SUM(AD22:AD23)</f>
        <v>-1156</v>
      </c>
      <c r="AE24" s="43"/>
      <c r="AF24" s="44">
        <f>SUM(AF22:AF23)</f>
        <v>15706</v>
      </c>
    </row>
    <row r="25" spans="1:38" ht="20.100000000000001" customHeight="1">
      <c r="A25" s="29" t="s">
        <v>45</v>
      </c>
      <c r="G25" s="129"/>
      <c r="H25" s="32">
        <v>0</v>
      </c>
      <c r="I25" s="32"/>
      <c r="J25" s="32">
        <v>0</v>
      </c>
      <c r="K25" s="32"/>
      <c r="L25" s="32">
        <v>0</v>
      </c>
      <c r="M25" s="32"/>
      <c r="N25" s="32">
        <v>679</v>
      </c>
      <c r="O25" s="32"/>
      <c r="P25" s="33">
        <v>0</v>
      </c>
      <c r="Q25" s="33"/>
      <c r="R25" s="33">
        <v>0</v>
      </c>
      <c r="S25" s="32"/>
      <c r="T25" s="32">
        <v>-679</v>
      </c>
      <c r="U25" s="33"/>
      <c r="V25" s="43">
        <f>SUM(P25:U25)</f>
        <v>-679</v>
      </c>
      <c r="W25" s="43"/>
      <c r="X25" s="43">
        <v>0</v>
      </c>
      <c r="Y25" s="43"/>
      <c r="Z25" s="43">
        <v>0</v>
      </c>
      <c r="AA25" s="43"/>
      <c r="AB25" s="43">
        <f>H25+L25+N25+V25+X25</f>
        <v>0</v>
      </c>
      <c r="AC25" s="43"/>
      <c r="AD25" s="43">
        <v>0</v>
      </c>
      <c r="AE25" s="43"/>
      <c r="AF25" s="43">
        <f>SUM(AD25,AB25)</f>
        <v>0</v>
      </c>
      <c r="AG25" s="33"/>
      <c r="AH25" s="33"/>
      <c r="AI25" s="32"/>
      <c r="AJ25" s="43"/>
      <c r="AK25" s="32"/>
      <c r="AL25" s="43"/>
    </row>
    <row r="26" spans="1:38" s="16" customFormat="1" ht="20.100000000000001" customHeight="1">
      <c r="A26" s="29" t="s">
        <v>157</v>
      </c>
      <c r="C26" s="47"/>
      <c r="D26" s="129"/>
      <c r="E26" s="129"/>
      <c r="F26" s="129"/>
      <c r="G26" s="129"/>
      <c r="H26" s="87">
        <v>0</v>
      </c>
      <c r="I26" s="87"/>
      <c r="J26" s="87">
        <v>0</v>
      </c>
      <c r="K26" s="87"/>
      <c r="L26" s="87">
        <v>0</v>
      </c>
      <c r="M26" s="87"/>
      <c r="N26" s="87">
        <v>0</v>
      </c>
      <c r="O26" s="87"/>
      <c r="P26" s="87">
        <v>0</v>
      </c>
      <c r="Q26" s="87"/>
      <c r="R26" s="87">
        <v>0</v>
      </c>
      <c r="S26" s="87"/>
      <c r="T26" s="87">
        <v>0</v>
      </c>
      <c r="U26" s="87"/>
      <c r="V26" s="87">
        <f t="shared" ref="V26" si="5">SUM(P26:U26)</f>
        <v>0</v>
      </c>
      <c r="W26" s="87"/>
      <c r="X26" s="87">
        <v>0</v>
      </c>
      <c r="Y26" s="87"/>
      <c r="Z26" s="87">
        <v>0</v>
      </c>
      <c r="AA26" s="87"/>
      <c r="AB26" s="44">
        <v>0</v>
      </c>
      <c r="AC26" s="87"/>
      <c r="AD26" s="87">
        <v>1500</v>
      </c>
      <c r="AE26" s="65"/>
      <c r="AF26" s="43">
        <f t="shared" ref="AF26" si="6">SUM(AB26:AE26)</f>
        <v>1500</v>
      </c>
      <c r="AH26" s="129"/>
    </row>
    <row r="27" spans="1:38" ht="20.100000000000001" customHeight="1" thickBot="1">
      <c r="A27" s="19" t="s">
        <v>217</v>
      </c>
      <c r="G27" s="129"/>
      <c r="H27" s="45">
        <f>SUM(H24:H26,H21)</f>
        <v>1027904</v>
      </c>
      <c r="I27" s="44"/>
      <c r="J27" s="45">
        <f>SUM(J24:J26,J21)</f>
        <v>100000</v>
      </c>
      <c r="K27" s="44"/>
      <c r="L27" s="45">
        <f>SUM(L24:L26,L21)</f>
        <v>90786</v>
      </c>
      <c r="M27" s="44"/>
      <c r="N27" s="45">
        <f>SUM(N24:N26,N21)</f>
        <v>231300</v>
      </c>
      <c r="O27" s="44"/>
      <c r="P27" s="45">
        <f>SUM(P24:P26,P21)</f>
        <v>-1747</v>
      </c>
      <c r="Q27" s="44"/>
      <c r="R27" s="45">
        <f>SUM(R24:R26,R21)</f>
        <v>0</v>
      </c>
      <c r="S27" s="44"/>
      <c r="T27" s="45">
        <f>SUM(T24:T26,T21)</f>
        <v>19642</v>
      </c>
      <c r="U27" s="44"/>
      <c r="V27" s="45">
        <f>SUM(V24:V26,V21)</f>
        <v>17895</v>
      </c>
      <c r="W27" s="44"/>
      <c r="X27" s="45">
        <f>SUM(X24:X26,X21)</f>
        <v>21431</v>
      </c>
      <c r="Y27" s="44"/>
      <c r="Z27" s="45">
        <f>SUM(Z24:Z26,Z21)</f>
        <v>68924</v>
      </c>
      <c r="AA27" s="44"/>
      <c r="AB27" s="45">
        <f>SUM(AB24:AB26,AB21)</f>
        <v>1558240</v>
      </c>
      <c r="AC27" s="43"/>
      <c r="AD27" s="45">
        <f>SUM(AD24:AD26,AD21)</f>
        <v>22663</v>
      </c>
      <c r="AE27" s="43"/>
      <c r="AF27" s="45">
        <f>SUM(AF24:AF26,AF21)</f>
        <v>1580903</v>
      </c>
    </row>
    <row r="28" spans="1:38" ht="20.100000000000001" customHeight="1" thickTop="1">
      <c r="A28" s="3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6"/>
      <c r="AD28" s="129"/>
      <c r="AE28" s="16"/>
      <c r="AF28" s="129"/>
    </row>
    <row r="29" spans="1:38" ht="20.100000000000001" customHeight="1">
      <c r="A29" s="128" t="s">
        <v>11</v>
      </c>
    </row>
    <row r="30" spans="1:38" ht="20.100000000000001" customHeight="1">
      <c r="A30" s="19"/>
      <c r="G30" s="129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3"/>
      <c r="AD30" s="44"/>
      <c r="AE30" s="43"/>
      <c r="AF30" s="44"/>
    </row>
    <row r="31" spans="1:38" ht="20.100000000000001" customHeight="1"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4"/>
      <c r="W31" s="4"/>
      <c r="X31" s="4"/>
      <c r="Y31" s="4"/>
      <c r="Z31" s="4"/>
      <c r="AA31" s="4"/>
      <c r="AB31" s="4"/>
      <c r="AF31" s="4" t="s">
        <v>79</v>
      </c>
    </row>
    <row r="32" spans="1:38" ht="20.100000000000001" customHeight="1">
      <c r="A32" s="154" t="s">
        <v>138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99"/>
      <c r="Q32" s="99"/>
      <c r="R32" s="99"/>
      <c r="S32" s="99"/>
      <c r="T32" s="3"/>
      <c r="U32" s="3"/>
      <c r="V32" s="4"/>
      <c r="W32" s="4"/>
      <c r="X32" s="4"/>
      <c r="Y32" s="4"/>
      <c r="Z32" s="4"/>
      <c r="AA32" s="4"/>
      <c r="AB32" s="4"/>
      <c r="AF32" s="4"/>
    </row>
    <row r="33" spans="1:32" ht="20.100000000000001" customHeight="1">
      <c r="A33" s="5" t="s">
        <v>238</v>
      </c>
      <c r="B33" s="6"/>
      <c r="C33" s="6"/>
      <c r="D33" s="6"/>
      <c r="E33" s="6"/>
      <c r="F33" s="6"/>
      <c r="G33" s="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</row>
    <row r="34" spans="1:32" ht="20.100000000000001" customHeight="1">
      <c r="A34" s="19" t="s">
        <v>221</v>
      </c>
      <c r="B34" s="6"/>
      <c r="C34" s="6"/>
      <c r="D34" s="6"/>
      <c r="E34" s="6"/>
      <c r="F34" s="6"/>
      <c r="G34" s="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</row>
    <row r="35" spans="1:32" ht="20.100000000000001" customHeight="1">
      <c r="B35" s="6"/>
      <c r="C35" s="6"/>
      <c r="D35" s="6"/>
      <c r="E35" s="6"/>
      <c r="F35" s="6"/>
      <c r="G35" s="7"/>
      <c r="H35" s="13"/>
      <c r="I35" s="16"/>
      <c r="J35" s="16"/>
      <c r="K35" s="16"/>
      <c r="L35" s="16"/>
      <c r="M35" s="16"/>
      <c r="N35" s="12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</row>
    <row r="36" spans="1:32" ht="20.100000000000001" customHeight="1">
      <c r="B36" s="8"/>
      <c r="C36" s="8"/>
      <c r="D36" s="8"/>
      <c r="E36" s="8"/>
      <c r="F36" s="8"/>
      <c r="G36" s="9"/>
      <c r="H36" s="100"/>
      <c r="I36" s="24"/>
      <c r="J36" s="24"/>
      <c r="K36" s="24"/>
      <c r="L36" s="24"/>
      <c r="M36" s="24"/>
      <c r="N36" s="101"/>
      <c r="O36" s="24"/>
      <c r="P36" s="24"/>
      <c r="Q36" s="24"/>
      <c r="R36" s="24"/>
      <c r="S36" s="24"/>
      <c r="T36" s="24"/>
      <c r="U36" s="24"/>
      <c r="V36" s="4"/>
      <c r="W36" s="4"/>
      <c r="X36" s="4"/>
      <c r="Y36" s="4"/>
      <c r="Z36" s="4"/>
      <c r="AA36" s="4"/>
      <c r="AB36" s="4"/>
      <c r="AC36" s="16"/>
      <c r="AD36" s="16"/>
      <c r="AE36" s="16"/>
      <c r="AF36" s="4" t="s">
        <v>65</v>
      </c>
    </row>
    <row r="37" spans="1:32" s="3" customFormat="1" ht="20.100000000000001" customHeight="1">
      <c r="A37" s="13"/>
      <c r="B37" s="13"/>
      <c r="C37" s="13"/>
      <c r="D37" s="13"/>
      <c r="E37" s="13"/>
      <c r="F37" s="13"/>
      <c r="G37" s="14"/>
      <c r="H37" s="157" t="s">
        <v>0</v>
      </c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</row>
    <row r="38" spans="1:32" s="3" customFormat="1" ht="20.100000000000001" customHeight="1">
      <c r="A38" s="13"/>
      <c r="B38" s="13"/>
      <c r="C38" s="13"/>
      <c r="D38" s="13"/>
      <c r="E38" s="13"/>
      <c r="F38" s="13"/>
      <c r="G38" s="2"/>
      <c r="H38" s="158" t="s">
        <v>47</v>
      </c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58"/>
      <c r="Y38" s="158"/>
      <c r="Z38" s="158"/>
      <c r="AA38" s="158"/>
      <c r="AB38" s="158"/>
      <c r="AC38" s="15"/>
      <c r="AD38" s="16"/>
      <c r="AE38" s="15"/>
      <c r="AF38" s="15"/>
    </row>
    <row r="39" spans="1:32" s="3" customFormat="1" ht="20.100000000000001" customHeight="1">
      <c r="A39" s="13"/>
      <c r="B39" s="13"/>
      <c r="C39" s="13"/>
      <c r="D39" s="13"/>
      <c r="E39" s="13"/>
      <c r="F39" s="13"/>
      <c r="G39" s="2"/>
      <c r="H39" s="2"/>
      <c r="I39" s="2"/>
      <c r="J39" s="2"/>
      <c r="K39" s="2"/>
      <c r="L39" s="2"/>
      <c r="M39" s="2"/>
      <c r="N39" s="2"/>
      <c r="O39" s="2"/>
      <c r="P39" s="157" t="s">
        <v>46</v>
      </c>
      <c r="Q39" s="157"/>
      <c r="R39" s="157"/>
      <c r="S39" s="157"/>
      <c r="T39" s="157"/>
      <c r="U39" s="157"/>
      <c r="V39" s="157"/>
      <c r="W39" s="2"/>
      <c r="X39" s="2"/>
      <c r="Y39" s="2"/>
      <c r="Z39" s="2"/>
      <c r="AA39" s="2"/>
      <c r="AB39" s="2"/>
      <c r="AC39" s="15"/>
      <c r="AE39" s="15"/>
      <c r="AF39" s="15"/>
    </row>
    <row r="40" spans="1:32" s="3" customFormat="1" ht="20.100000000000001" customHeight="1">
      <c r="A40" s="13"/>
      <c r="B40" s="13"/>
      <c r="C40" s="13"/>
      <c r="D40" s="13"/>
      <c r="E40" s="13"/>
      <c r="F40" s="13"/>
      <c r="G40" s="2"/>
      <c r="H40" s="129"/>
      <c r="I40" s="129"/>
      <c r="J40" s="129"/>
      <c r="K40" s="129"/>
      <c r="L40" s="129"/>
      <c r="M40" s="129"/>
      <c r="N40" s="129"/>
      <c r="O40" s="129"/>
      <c r="P40" s="158" t="s">
        <v>132</v>
      </c>
      <c r="Q40" s="158"/>
      <c r="R40" s="158"/>
      <c r="S40" s="158"/>
      <c r="T40" s="158"/>
      <c r="U40" s="129"/>
      <c r="AE40" s="15"/>
      <c r="AF40" s="15"/>
    </row>
    <row r="41" spans="1:32" s="16" customFormat="1" ht="20.100000000000001" customHeight="1">
      <c r="G41" s="129"/>
      <c r="H41" s="129"/>
      <c r="O41" s="129"/>
      <c r="P41" s="16" t="s">
        <v>137</v>
      </c>
      <c r="U41" s="129"/>
      <c r="V41" s="13"/>
      <c r="W41" s="129"/>
      <c r="X41" s="129"/>
      <c r="Y41" s="129"/>
      <c r="Z41" s="129"/>
      <c r="AA41" s="129"/>
      <c r="AB41" s="129"/>
      <c r="AC41" s="15"/>
      <c r="AD41" s="16" t="s">
        <v>96</v>
      </c>
    </row>
    <row r="42" spans="1:32" s="16" customFormat="1" ht="20.100000000000001" customHeight="1">
      <c r="G42" s="129"/>
      <c r="H42" s="129"/>
      <c r="O42" s="129"/>
      <c r="P42" s="16" t="s">
        <v>133</v>
      </c>
      <c r="R42" s="16" t="s">
        <v>196</v>
      </c>
      <c r="U42" s="129"/>
      <c r="V42" s="129" t="s">
        <v>42</v>
      </c>
      <c r="X42" s="16" t="s">
        <v>102</v>
      </c>
      <c r="Z42" s="16" t="s">
        <v>102</v>
      </c>
      <c r="AB42" s="16" t="s">
        <v>91</v>
      </c>
      <c r="AD42" s="16" t="s">
        <v>95</v>
      </c>
    </row>
    <row r="43" spans="1:32" s="16" customFormat="1" ht="20.100000000000001" customHeight="1">
      <c r="G43" s="129"/>
      <c r="H43" s="129" t="s">
        <v>41</v>
      </c>
      <c r="J43" s="129"/>
      <c r="L43" s="157" t="s">
        <v>21</v>
      </c>
      <c r="M43" s="157"/>
      <c r="N43" s="157"/>
      <c r="O43" s="129"/>
      <c r="P43" s="16" t="s">
        <v>134</v>
      </c>
      <c r="R43" s="130" t="s">
        <v>197</v>
      </c>
      <c r="S43" s="129"/>
      <c r="T43" s="16" t="s">
        <v>64</v>
      </c>
      <c r="V43" s="16" t="s">
        <v>49</v>
      </c>
      <c r="X43" s="16" t="s">
        <v>88</v>
      </c>
      <c r="Z43" s="16" t="s">
        <v>144</v>
      </c>
      <c r="AB43" s="16" t="s">
        <v>92</v>
      </c>
      <c r="AC43" s="129"/>
      <c r="AD43" s="16" t="s">
        <v>94</v>
      </c>
      <c r="AE43" s="129"/>
      <c r="AF43" s="16" t="s">
        <v>40</v>
      </c>
    </row>
    <row r="44" spans="1:32" s="16" customFormat="1" ht="20.100000000000001" customHeight="1">
      <c r="G44" s="129"/>
      <c r="H44" s="129" t="s">
        <v>87</v>
      </c>
      <c r="J44" s="129" t="s">
        <v>151</v>
      </c>
      <c r="L44" s="129" t="s">
        <v>106</v>
      </c>
      <c r="M44" s="129"/>
      <c r="N44" s="129"/>
      <c r="O44" s="129"/>
      <c r="P44" s="16" t="s">
        <v>135</v>
      </c>
      <c r="R44" s="130" t="s">
        <v>198</v>
      </c>
      <c r="S44" s="129"/>
      <c r="T44" s="16" t="s">
        <v>63</v>
      </c>
      <c r="V44" s="16" t="s">
        <v>52</v>
      </c>
      <c r="X44" s="16" t="s">
        <v>90</v>
      </c>
      <c r="Z44" s="16" t="s">
        <v>145</v>
      </c>
      <c r="AB44" s="16" t="s">
        <v>93</v>
      </c>
      <c r="AC44" s="129"/>
      <c r="AD44" s="16" t="s">
        <v>62</v>
      </c>
      <c r="AE44" s="129"/>
      <c r="AF44" s="16" t="s">
        <v>52</v>
      </c>
    </row>
    <row r="45" spans="1:32" s="16" customFormat="1" ht="20.100000000000001" customHeight="1">
      <c r="E45" s="17"/>
      <c r="F45" s="47" t="s">
        <v>2</v>
      </c>
      <c r="G45" s="129"/>
      <c r="H45" s="149" t="s">
        <v>43</v>
      </c>
      <c r="J45" s="149" t="s">
        <v>156</v>
      </c>
      <c r="L45" s="149" t="s">
        <v>61</v>
      </c>
      <c r="N45" s="149" t="s">
        <v>44</v>
      </c>
      <c r="O45" s="129"/>
      <c r="P45" s="149" t="s">
        <v>136</v>
      </c>
      <c r="Q45" s="129"/>
      <c r="R45" s="131" t="s">
        <v>195</v>
      </c>
      <c r="S45" s="129"/>
      <c r="T45" s="149" t="s">
        <v>50</v>
      </c>
      <c r="U45" s="129"/>
      <c r="V45" s="149" t="s">
        <v>53</v>
      </c>
      <c r="W45" s="129"/>
      <c r="X45" s="149" t="s">
        <v>89</v>
      </c>
      <c r="Y45" s="129"/>
      <c r="Z45" s="149" t="s">
        <v>112</v>
      </c>
      <c r="AA45" s="129"/>
      <c r="AB45" s="149" t="s">
        <v>54</v>
      </c>
      <c r="AC45" s="129"/>
      <c r="AD45" s="149" t="s">
        <v>143</v>
      </c>
      <c r="AE45" s="129"/>
      <c r="AF45" s="149" t="s">
        <v>53</v>
      </c>
    </row>
    <row r="46" spans="1:32" ht="20.100000000000001" customHeight="1">
      <c r="A46" s="60" t="s">
        <v>243</v>
      </c>
      <c r="G46" s="129"/>
      <c r="H46" s="43">
        <v>1027904</v>
      </c>
      <c r="I46" s="88"/>
      <c r="J46" s="43">
        <v>100000</v>
      </c>
      <c r="K46" s="43"/>
      <c r="L46" s="43">
        <v>95286</v>
      </c>
      <c r="M46" s="43"/>
      <c r="N46" s="43">
        <v>282466</v>
      </c>
      <c r="O46" s="43"/>
      <c r="P46" s="43">
        <v>-2230</v>
      </c>
      <c r="Q46" s="43"/>
      <c r="R46" s="43">
        <v>0</v>
      </c>
      <c r="S46" s="43"/>
      <c r="T46" s="43">
        <v>471826</v>
      </c>
      <c r="U46" s="43"/>
      <c r="V46" s="32">
        <f>SUM(P46:U46)</f>
        <v>469596</v>
      </c>
      <c r="W46" s="43"/>
      <c r="X46" s="43">
        <v>21431</v>
      </c>
      <c r="Y46" s="43"/>
      <c r="Z46" s="43">
        <v>68924</v>
      </c>
      <c r="AA46" s="43"/>
      <c r="AB46" s="44">
        <f>SUM(H46:Z46)-V46</f>
        <v>2065607</v>
      </c>
      <c r="AC46" s="32"/>
      <c r="AD46" s="32">
        <v>21170</v>
      </c>
      <c r="AE46" s="43"/>
      <c r="AF46" s="43">
        <f t="shared" ref="AF46" si="7">SUM(AB46:AE46)</f>
        <v>2086777</v>
      </c>
    </row>
    <row r="47" spans="1:32" ht="20.100000000000001" customHeight="1">
      <c r="A47" s="27" t="s">
        <v>206</v>
      </c>
      <c r="G47" s="129"/>
      <c r="H47" s="43"/>
      <c r="I47" s="88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32"/>
      <c r="W47" s="43"/>
      <c r="X47" s="43"/>
      <c r="Y47" s="43"/>
      <c r="Z47" s="43"/>
      <c r="AA47" s="43"/>
      <c r="AB47" s="44"/>
      <c r="AC47" s="32"/>
      <c r="AD47" s="32"/>
      <c r="AE47" s="43"/>
      <c r="AF47" s="43"/>
    </row>
    <row r="48" spans="1:32" ht="20.100000000000001" customHeight="1">
      <c r="A48" s="27" t="s">
        <v>237</v>
      </c>
      <c r="F48" s="152" t="s">
        <v>239</v>
      </c>
      <c r="G48" s="129"/>
      <c r="H48" s="132">
        <v>0</v>
      </c>
      <c r="I48" s="43"/>
      <c r="J48" s="132">
        <v>0</v>
      </c>
      <c r="K48" s="43"/>
      <c r="L48" s="132">
        <v>0</v>
      </c>
      <c r="M48" s="43"/>
      <c r="N48" s="132">
        <v>0</v>
      </c>
      <c r="O48" s="43"/>
      <c r="P48" s="132">
        <v>0</v>
      </c>
      <c r="Q48" s="44"/>
      <c r="R48" s="132">
        <v>11738</v>
      </c>
      <c r="S48" s="43"/>
      <c r="T48" s="132">
        <v>0</v>
      </c>
      <c r="U48" s="43"/>
      <c r="V48" s="132">
        <f t="shared" ref="V48" si="8">SUM(P48:U48)</f>
        <v>11738</v>
      </c>
      <c r="W48" s="43"/>
      <c r="X48" s="132">
        <v>0</v>
      </c>
      <c r="Y48" s="43"/>
      <c r="Z48" s="132">
        <v>0</v>
      </c>
      <c r="AA48" s="43"/>
      <c r="AB48" s="120">
        <f t="shared" ref="AB48" si="9">SUM(H48:Z48)-V48</f>
        <v>11738</v>
      </c>
      <c r="AC48" s="43"/>
      <c r="AD48" s="132">
        <v>0</v>
      </c>
      <c r="AE48" s="43"/>
      <c r="AF48" s="132">
        <f>SUM(AB48:AD48)</f>
        <v>11738</v>
      </c>
    </row>
    <row r="49" spans="1:34" ht="20.100000000000001" customHeight="1">
      <c r="A49" s="60" t="s">
        <v>173</v>
      </c>
      <c r="G49" s="129"/>
      <c r="H49" s="43">
        <f>SUM(H46:H48)</f>
        <v>1027904</v>
      </c>
      <c r="I49" s="88"/>
      <c r="J49" s="43">
        <f>SUM(J46:J48)</f>
        <v>100000</v>
      </c>
      <c r="K49" s="43"/>
      <c r="L49" s="43">
        <f>SUM(L46:L48)</f>
        <v>95286</v>
      </c>
      <c r="M49" s="43"/>
      <c r="N49" s="43">
        <f>SUM(N46:N48)</f>
        <v>282466</v>
      </c>
      <c r="O49" s="43"/>
      <c r="P49" s="43">
        <f>SUM(P46:P48)</f>
        <v>-2230</v>
      </c>
      <c r="Q49" s="43"/>
      <c r="R49" s="43">
        <f>SUM(R46:R48)</f>
        <v>11738</v>
      </c>
      <c r="S49" s="43"/>
      <c r="T49" s="43">
        <f>SUM(T46:T48)</f>
        <v>471826</v>
      </c>
      <c r="U49" s="43"/>
      <c r="V49" s="43">
        <f>SUM(V46:V48)</f>
        <v>481334</v>
      </c>
      <c r="W49" s="43"/>
      <c r="X49" s="43">
        <f>SUM(X46:X48)</f>
        <v>21431</v>
      </c>
      <c r="Y49" s="43"/>
      <c r="Z49" s="43">
        <f>SUM(Z46:Z48)</f>
        <v>68924</v>
      </c>
      <c r="AA49" s="43"/>
      <c r="AB49" s="43">
        <f>SUM(AB46:AB48)</f>
        <v>2077345</v>
      </c>
      <c r="AC49" s="32"/>
      <c r="AD49" s="43">
        <f>SUM(AD46:AD48)</f>
        <v>21170</v>
      </c>
      <c r="AE49" s="43"/>
      <c r="AF49" s="43">
        <f>SUM(AF46:AF48)</f>
        <v>2098515</v>
      </c>
    </row>
    <row r="50" spans="1:34" s="16" customFormat="1" ht="20.100000000000001" customHeight="1">
      <c r="A50" s="29" t="s">
        <v>124</v>
      </c>
      <c r="C50" s="47"/>
      <c r="D50" s="129"/>
      <c r="E50" s="129"/>
      <c r="F50" s="129"/>
      <c r="G50" s="129"/>
      <c r="H50" s="87">
        <v>0</v>
      </c>
      <c r="I50" s="87"/>
      <c r="J50" s="87">
        <v>0</v>
      </c>
      <c r="K50" s="87"/>
      <c r="L50" s="87">
        <v>0</v>
      </c>
      <c r="M50" s="87"/>
      <c r="N50" s="87">
        <f>PL!E96</f>
        <v>38949</v>
      </c>
      <c r="O50" s="87"/>
      <c r="P50" s="87">
        <v>0</v>
      </c>
      <c r="Q50" s="87"/>
      <c r="R50" s="87">
        <v>0</v>
      </c>
      <c r="S50" s="87"/>
      <c r="T50" s="87">
        <v>0</v>
      </c>
      <c r="U50" s="87"/>
      <c r="V50" s="87">
        <f t="shared" ref="V50" si="10">SUM(P50:U50)</f>
        <v>0</v>
      </c>
      <c r="W50" s="87"/>
      <c r="X50" s="87">
        <v>0</v>
      </c>
      <c r="Y50" s="87"/>
      <c r="Z50" s="87">
        <v>0</v>
      </c>
      <c r="AA50" s="87"/>
      <c r="AB50" s="44">
        <f t="shared" ref="AB50:AB53" si="11">SUM(H50:Z50)-V50</f>
        <v>38949</v>
      </c>
      <c r="AC50" s="87"/>
      <c r="AD50" s="87">
        <f>PL!E97</f>
        <v>-57</v>
      </c>
      <c r="AE50" s="65"/>
      <c r="AF50" s="43">
        <f t="shared" ref="AF50:AF53" si="12">SUM(AB50:AE50)</f>
        <v>38892</v>
      </c>
      <c r="AH50" s="129"/>
    </row>
    <row r="51" spans="1:34" s="16" customFormat="1" ht="20.100000000000001" customHeight="1">
      <c r="A51" s="29" t="s">
        <v>125</v>
      </c>
      <c r="C51" s="30"/>
      <c r="D51" s="129"/>
      <c r="E51" s="129"/>
      <c r="F51" s="129"/>
      <c r="G51" s="129"/>
      <c r="H51" s="132">
        <v>0</v>
      </c>
      <c r="I51" s="43"/>
      <c r="J51" s="132">
        <v>0</v>
      </c>
      <c r="K51" s="43"/>
      <c r="L51" s="132">
        <v>0</v>
      </c>
      <c r="M51" s="43"/>
      <c r="N51" s="132">
        <v>0</v>
      </c>
      <c r="O51" s="43"/>
      <c r="P51" s="120">
        <f>PL!E125</f>
        <v>968</v>
      </c>
      <c r="Q51" s="87"/>
      <c r="R51" s="120">
        <v>0</v>
      </c>
      <c r="S51" s="43"/>
      <c r="T51" s="132">
        <v>0</v>
      </c>
      <c r="U51" s="43"/>
      <c r="V51" s="132">
        <f>SUM(P51:T51)</f>
        <v>968</v>
      </c>
      <c r="W51" s="43"/>
      <c r="X51" s="132">
        <v>0</v>
      </c>
      <c r="Y51" s="43"/>
      <c r="Z51" s="132">
        <v>0</v>
      </c>
      <c r="AA51" s="43"/>
      <c r="AB51" s="132">
        <f t="shared" si="11"/>
        <v>968</v>
      </c>
      <c r="AC51" s="43"/>
      <c r="AD51" s="132">
        <v>0</v>
      </c>
      <c r="AE51" s="43"/>
      <c r="AF51" s="132">
        <f t="shared" si="12"/>
        <v>968</v>
      </c>
    </row>
    <row r="52" spans="1:34" ht="20.100000000000001" customHeight="1">
      <c r="A52" s="29" t="s">
        <v>126</v>
      </c>
      <c r="C52" s="88"/>
      <c r="D52" s="88"/>
      <c r="E52" s="88"/>
      <c r="F52" s="88"/>
      <c r="G52" s="88"/>
      <c r="H52" s="44">
        <f>SUM(H50:H51)</f>
        <v>0</v>
      </c>
      <c r="I52" s="43"/>
      <c r="J52" s="44">
        <f>SUM(J50:J51)</f>
        <v>0</v>
      </c>
      <c r="K52" s="43"/>
      <c r="L52" s="44">
        <f>SUM(L50:L51)</f>
        <v>0</v>
      </c>
      <c r="M52" s="43"/>
      <c r="N52" s="44">
        <f>SUM(N50:N51)</f>
        <v>38949</v>
      </c>
      <c r="O52" s="43"/>
      <c r="P52" s="43">
        <f>SUM(P50:P51)</f>
        <v>968</v>
      </c>
      <c r="Q52" s="43"/>
      <c r="R52" s="43">
        <f>SUM(R50:R51)</f>
        <v>0</v>
      </c>
      <c r="S52" s="43"/>
      <c r="T52" s="44">
        <f>SUM(T50:T51)</f>
        <v>0</v>
      </c>
      <c r="U52" s="43"/>
      <c r="V52" s="44">
        <f>SUM(V50:V51)</f>
        <v>968</v>
      </c>
      <c r="W52" s="43"/>
      <c r="X52" s="44">
        <f>SUM(X50:X51)</f>
        <v>0</v>
      </c>
      <c r="Y52" s="43"/>
      <c r="Z52" s="44">
        <f>SUM(Z50:Z51)</f>
        <v>0</v>
      </c>
      <c r="AA52" s="43"/>
      <c r="AB52" s="44">
        <f>SUM(AB50:AB51)</f>
        <v>39917</v>
      </c>
      <c r="AC52" s="43"/>
      <c r="AD52" s="44">
        <f>SUM(AD50:AD51)</f>
        <v>-57</v>
      </c>
      <c r="AE52" s="43"/>
      <c r="AF52" s="44">
        <f>SUM(AF50:AF51)</f>
        <v>39860</v>
      </c>
    </row>
    <row r="53" spans="1:34" ht="20.100000000000001" customHeight="1">
      <c r="A53" s="29" t="s">
        <v>225</v>
      </c>
      <c r="C53" s="88"/>
      <c r="D53" s="88"/>
      <c r="E53" s="88"/>
      <c r="F53" s="152">
        <v>21</v>
      </c>
      <c r="G53" s="88"/>
      <c r="H53" s="44"/>
      <c r="I53" s="43"/>
      <c r="J53" s="44"/>
      <c r="K53" s="43"/>
      <c r="L53" s="44"/>
      <c r="M53" s="43"/>
      <c r="N53" s="44">
        <v>-41115</v>
      </c>
      <c r="O53" s="43"/>
      <c r="P53" s="43"/>
      <c r="Q53" s="43"/>
      <c r="R53" s="43"/>
      <c r="S53" s="43"/>
      <c r="T53" s="44"/>
      <c r="U53" s="43"/>
      <c r="V53" s="44">
        <f>SUM(P53:U53)</f>
        <v>0</v>
      </c>
      <c r="W53" s="43"/>
      <c r="X53" s="44"/>
      <c r="Y53" s="43"/>
      <c r="Z53" s="44"/>
      <c r="AA53" s="43"/>
      <c r="AB53" s="44">
        <f t="shared" si="11"/>
        <v>-41115</v>
      </c>
      <c r="AC53" s="43"/>
      <c r="AD53" s="44"/>
      <c r="AE53" s="43"/>
      <c r="AF53" s="44">
        <f t="shared" si="12"/>
        <v>-41115</v>
      </c>
    </row>
    <row r="54" spans="1:34" s="16" customFormat="1" ht="20.100000000000001" customHeight="1">
      <c r="A54" s="128" t="s">
        <v>45</v>
      </c>
      <c r="C54" s="47"/>
      <c r="D54" s="129"/>
      <c r="E54" s="129"/>
      <c r="F54" s="15"/>
      <c r="G54" s="129"/>
      <c r="H54" s="87">
        <v>0</v>
      </c>
      <c r="I54" s="87"/>
      <c r="J54" s="87">
        <v>0</v>
      </c>
      <c r="K54" s="87"/>
      <c r="L54" s="87">
        <v>0</v>
      </c>
      <c r="M54" s="87"/>
      <c r="N54" s="87">
        <v>1049</v>
      </c>
      <c r="O54" s="87"/>
      <c r="P54" s="87">
        <v>0</v>
      </c>
      <c r="Q54" s="87"/>
      <c r="R54" s="87">
        <v>0</v>
      </c>
      <c r="S54" s="87"/>
      <c r="T54" s="87">
        <v>-1049</v>
      </c>
      <c r="U54" s="87"/>
      <c r="V54" s="87">
        <f t="shared" ref="V54" si="13">SUM(P54:U54)</f>
        <v>-1049</v>
      </c>
      <c r="W54" s="87"/>
      <c r="X54" s="87">
        <v>0</v>
      </c>
      <c r="Y54" s="87"/>
      <c r="Z54" s="87">
        <v>0</v>
      </c>
      <c r="AA54" s="87"/>
      <c r="AB54" s="44">
        <v>0</v>
      </c>
      <c r="AC54" s="87"/>
      <c r="AD54" s="87">
        <v>0</v>
      </c>
      <c r="AE54" s="65"/>
      <c r="AF54" s="43">
        <f t="shared" ref="AF54" si="14">SUM(AB54:AE54)</f>
        <v>0</v>
      </c>
      <c r="AH54" s="129"/>
    </row>
    <row r="55" spans="1:34" ht="20.100000000000001" customHeight="1" thickBot="1">
      <c r="A55" s="19" t="s">
        <v>218</v>
      </c>
      <c r="G55" s="129"/>
      <c r="H55" s="45">
        <f>SUM(H52:H54)+H49</f>
        <v>1027904</v>
      </c>
      <c r="I55" s="44"/>
      <c r="J55" s="45">
        <f>SUM(J52:J54)+J49</f>
        <v>100000</v>
      </c>
      <c r="K55" s="44"/>
      <c r="L55" s="45">
        <f>SUM(L52:L54)+L49</f>
        <v>95286</v>
      </c>
      <c r="M55" s="44"/>
      <c r="N55" s="45">
        <f>SUM(N52:N54)+N49</f>
        <v>281349</v>
      </c>
      <c r="O55" s="44"/>
      <c r="P55" s="45">
        <f>SUM(P52:P54)+P49</f>
        <v>-1262</v>
      </c>
      <c r="Q55" s="44"/>
      <c r="R55" s="45">
        <f>SUM(R52:R54)+R49</f>
        <v>11738</v>
      </c>
      <c r="S55" s="44"/>
      <c r="T55" s="45">
        <f>SUM(T52:T54)+T49</f>
        <v>470777</v>
      </c>
      <c r="U55" s="44"/>
      <c r="V55" s="45">
        <f>SUM(V52:V54)+V49</f>
        <v>481253</v>
      </c>
      <c r="W55" s="44"/>
      <c r="X55" s="45">
        <f>SUM(X52:X54)+X49</f>
        <v>21431</v>
      </c>
      <c r="Y55" s="44"/>
      <c r="Z55" s="45">
        <f>SUM(Z52:Z54)+Z49</f>
        <v>68924</v>
      </c>
      <c r="AA55" s="44"/>
      <c r="AB55" s="45">
        <f>SUM(AB52:AB54)+AB49</f>
        <v>2076147</v>
      </c>
      <c r="AC55" s="43"/>
      <c r="AD55" s="45">
        <f>SUM(AD52:AD54)+AD49</f>
        <v>21113</v>
      </c>
      <c r="AE55" s="43"/>
      <c r="AF55" s="45">
        <f>SUM(AF52:AF54)+AF49</f>
        <v>2097260</v>
      </c>
    </row>
    <row r="56" spans="1:34" ht="20.100000000000001" customHeight="1" thickTop="1">
      <c r="A56" s="3"/>
      <c r="G56" s="129"/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6"/>
      <c r="AD56" s="129"/>
      <c r="AE56" s="16"/>
      <c r="AF56" s="129"/>
    </row>
    <row r="57" spans="1:34" ht="20.100000000000001" customHeight="1">
      <c r="A57" s="128" t="s">
        <v>11</v>
      </c>
    </row>
  </sheetData>
  <mergeCells count="12">
    <mergeCell ref="L43:N43"/>
    <mergeCell ref="A32:O32"/>
    <mergeCell ref="H37:AF37"/>
    <mergeCell ref="H38:AB38"/>
    <mergeCell ref="P39:V39"/>
    <mergeCell ref="P40:T40"/>
    <mergeCell ref="L13:N13"/>
    <mergeCell ref="A2:O2"/>
    <mergeCell ref="H7:AF7"/>
    <mergeCell ref="H8:AB8"/>
    <mergeCell ref="P9:V9"/>
    <mergeCell ref="P10:T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rowBreaks count="1" manualBreakCount="1">
    <brk id="30" max="31" man="1"/>
  </rowBreaks>
  <colBreaks count="1" manualBreakCount="1">
    <brk id="32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8"/>
  <sheetViews>
    <sheetView showGridLines="0" zoomScaleNormal="100" zoomScaleSheetLayoutView="85" workbookViewId="0">
      <selection activeCell="A39" sqref="A39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25" ht="20.100000000000001" customHeight="1">
      <c r="U1" s="4" t="s">
        <v>79</v>
      </c>
    </row>
    <row r="2" spans="1:25" ht="20.100000000000001" customHeight="1">
      <c r="A2" s="154" t="s">
        <v>138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3"/>
      <c r="P2" s="3"/>
      <c r="Q2" s="3"/>
      <c r="R2" s="3"/>
      <c r="S2" s="3"/>
      <c r="T2" s="3"/>
      <c r="U2" s="3"/>
    </row>
    <row r="3" spans="1:25" ht="20.100000000000001" customHeight="1">
      <c r="A3" s="5" t="s">
        <v>238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5" ht="20.100000000000001" customHeight="1">
      <c r="A4" s="19" t="s">
        <v>221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5" ht="20.100000000000001" customHeight="1">
      <c r="B5" s="20"/>
      <c r="C5" s="20"/>
      <c r="D5" s="20"/>
      <c r="E5" s="20"/>
      <c r="F5" s="21"/>
      <c r="G5" s="123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4"/>
      <c r="T5" s="4"/>
      <c r="U5" s="4" t="s">
        <v>65</v>
      </c>
    </row>
    <row r="6" spans="1:25" s="3" customFormat="1" ht="20.100000000000001" customHeight="1">
      <c r="A6" s="13"/>
      <c r="B6" s="13"/>
      <c r="C6" s="13"/>
      <c r="D6" s="13"/>
      <c r="E6" s="13"/>
      <c r="F6" s="14"/>
      <c r="G6" s="157" t="s">
        <v>1</v>
      </c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</row>
    <row r="7" spans="1:25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57" t="s">
        <v>46</v>
      </c>
      <c r="P7" s="157"/>
      <c r="Q7" s="157"/>
      <c r="R7" s="157"/>
      <c r="S7" s="157"/>
      <c r="T7" s="2"/>
      <c r="U7" s="15"/>
    </row>
    <row r="8" spans="1:25" s="16" customFormat="1" ht="20.100000000000001" customHeight="1">
      <c r="F8" s="129"/>
      <c r="N8" s="129"/>
      <c r="O8" s="158" t="s">
        <v>132</v>
      </c>
      <c r="P8" s="158"/>
      <c r="Q8" s="158"/>
    </row>
    <row r="9" spans="1:25" s="16" customFormat="1" ht="20.100000000000001" customHeight="1">
      <c r="F9" s="129"/>
      <c r="N9" s="129"/>
      <c r="O9" s="129" t="s">
        <v>196</v>
      </c>
      <c r="Q9" s="129"/>
      <c r="S9" s="129" t="s">
        <v>42</v>
      </c>
    </row>
    <row r="10" spans="1:25" s="16" customFormat="1" ht="20.100000000000001" customHeight="1">
      <c r="F10" s="129"/>
      <c r="G10" s="129" t="s">
        <v>41</v>
      </c>
      <c r="I10" s="129"/>
      <c r="K10" s="157" t="s">
        <v>21</v>
      </c>
      <c r="L10" s="157"/>
      <c r="M10" s="157"/>
      <c r="N10" s="129"/>
      <c r="O10" s="16" t="s">
        <v>197</v>
      </c>
      <c r="Q10" s="16" t="s">
        <v>64</v>
      </c>
      <c r="S10" s="16" t="s">
        <v>97</v>
      </c>
      <c r="U10" s="16" t="s">
        <v>40</v>
      </c>
    </row>
    <row r="11" spans="1:25" s="16" customFormat="1" ht="20.100000000000001" customHeight="1">
      <c r="F11" s="129"/>
      <c r="G11" s="129" t="s">
        <v>87</v>
      </c>
      <c r="I11" s="129" t="s">
        <v>151</v>
      </c>
      <c r="K11" s="129" t="s">
        <v>106</v>
      </c>
      <c r="L11" s="129"/>
      <c r="M11" s="129"/>
      <c r="N11" s="129"/>
      <c r="O11" s="16" t="s">
        <v>198</v>
      </c>
      <c r="Q11" s="16" t="s">
        <v>63</v>
      </c>
      <c r="S11" s="16" t="s">
        <v>52</v>
      </c>
      <c r="U11" s="16" t="s">
        <v>52</v>
      </c>
    </row>
    <row r="12" spans="1:25" s="16" customFormat="1" ht="20.100000000000001" customHeight="1">
      <c r="E12" s="47" t="s">
        <v>2</v>
      </c>
      <c r="F12" s="129"/>
      <c r="G12" s="149" t="s">
        <v>43</v>
      </c>
      <c r="I12" s="149" t="s">
        <v>156</v>
      </c>
      <c r="K12" s="149" t="s">
        <v>61</v>
      </c>
      <c r="M12" s="149" t="s">
        <v>44</v>
      </c>
      <c r="N12" s="129"/>
      <c r="O12" s="149" t="s">
        <v>195</v>
      </c>
      <c r="Q12" s="149" t="s">
        <v>50</v>
      </c>
      <c r="S12" s="149" t="s">
        <v>53</v>
      </c>
      <c r="T12" s="129"/>
      <c r="U12" s="149" t="s">
        <v>53</v>
      </c>
    </row>
    <row r="13" spans="1:25" s="2" customFormat="1" ht="20.100000000000001" customHeight="1">
      <c r="A13" s="19" t="s">
        <v>241</v>
      </c>
      <c r="B13" s="1"/>
      <c r="C13" s="1"/>
      <c r="D13" s="1"/>
      <c r="E13" s="1"/>
      <c r="F13" s="129"/>
      <c r="V13" s="129"/>
      <c r="W13" s="129"/>
      <c r="X13" s="129"/>
      <c r="Y13" s="129"/>
    </row>
    <row r="14" spans="1:25" s="2" customFormat="1" ht="20.100000000000001" customHeight="1">
      <c r="A14" s="19" t="s">
        <v>234</v>
      </c>
      <c r="B14" s="1"/>
      <c r="C14" s="1"/>
      <c r="D14" s="1"/>
      <c r="E14" s="1"/>
      <c r="F14" s="129"/>
      <c r="G14" s="44">
        <v>1027904</v>
      </c>
      <c r="H14" s="129"/>
      <c r="I14" s="44">
        <v>100000</v>
      </c>
      <c r="J14" s="44"/>
      <c r="K14" s="44">
        <v>89226</v>
      </c>
      <c r="L14" s="44"/>
      <c r="M14" s="44">
        <v>194577</v>
      </c>
      <c r="N14" s="43"/>
      <c r="O14" s="44">
        <v>0</v>
      </c>
      <c r="P14" s="43"/>
      <c r="Q14" s="44">
        <v>20321</v>
      </c>
      <c r="R14" s="43"/>
      <c r="S14" s="44">
        <f>SUM(O14:Q14)</f>
        <v>20321</v>
      </c>
      <c r="T14" s="32"/>
      <c r="U14" s="44">
        <f>SUM(G14:T14)-S14</f>
        <v>1432028</v>
      </c>
      <c r="V14" s="129"/>
      <c r="W14" s="129"/>
      <c r="X14" s="129"/>
      <c r="Y14" s="129"/>
    </row>
    <row r="15" spans="1:25" s="2" customFormat="1" ht="20.100000000000001" customHeight="1">
      <c r="A15" s="29" t="s">
        <v>236</v>
      </c>
      <c r="B15" s="1"/>
      <c r="C15" s="1"/>
      <c r="D15" s="1"/>
      <c r="E15" s="152" t="s">
        <v>240</v>
      </c>
      <c r="F15" s="129"/>
      <c r="G15" s="148">
        <v>0</v>
      </c>
      <c r="H15" s="87"/>
      <c r="I15" s="148">
        <v>0</v>
      </c>
      <c r="J15" s="87"/>
      <c r="K15" s="148">
        <v>0</v>
      </c>
      <c r="L15" s="76"/>
      <c r="M15" s="148">
        <v>103986</v>
      </c>
      <c r="N15" s="87"/>
      <c r="O15" s="148">
        <v>0</v>
      </c>
      <c r="P15" s="87"/>
      <c r="Q15" s="148">
        <v>0</v>
      </c>
      <c r="R15" s="87"/>
      <c r="S15" s="148">
        <v>0</v>
      </c>
      <c r="T15" s="76"/>
      <c r="U15" s="148">
        <f>SUM(G15:M15,S15)</f>
        <v>103986</v>
      </c>
      <c r="V15" s="129"/>
      <c r="W15" s="129"/>
      <c r="X15" s="129"/>
      <c r="Y15" s="129"/>
    </row>
    <row r="16" spans="1:25" s="2" customFormat="1" ht="20.100000000000001" customHeight="1">
      <c r="A16" s="19" t="s">
        <v>241</v>
      </c>
      <c r="B16" s="1"/>
      <c r="C16" s="1"/>
      <c r="D16" s="1"/>
      <c r="E16" s="16"/>
      <c r="F16" s="129"/>
      <c r="V16" s="129"/>
      <c r="W16" s="129"/>
      <c r="X16" s="129"/>
      <c r="Y16" s="129"/>
    </row>
    <row r="17" spans="1:33" s="2" customFormat="1" ht="20.100000000000001" customHeight="1">
      <c r="A17" s="19" t="s">
        <v>235</v>
      </c>
      <c r="B17" s="1"/>
      <c r="C17" s="1"/>
      <c r="D17" s="1"/>
      <c r="E17" s="16"/>
      <c r="F17" s="129"/>
      <c r="G17" s="44">
        <f>SUM(G14:G15)</f>
        <v>1027904</v>
      </c>
      <c r="H17" s="129"/>
      <c r="I17" s="44">
        <f>SUM(I14:I15)</f>
        <v>100000</v>
      </c>
      <c r="J17" s="44"/>
      <c r="K17" s="44">
        <f>SUM(K14:K15)</f>
        <v>89226</v>
      </c>
      <c r="L17" s="44"/>
      <c r="M17" s="44">
        <f>SUM(M14:M15)</f>
        <v>298563</v>
      </c>
      <c r="N17" s="43"/>
      <c r="O17" s="44">
        <f>SUM(O14:O15)</f>
        <v>0</v>
      </c>
      <c r="P17" s="43"/>
      <c r="Q17" s="44">
        <f>SUM(Q14:Q15)</f>
        <v>20321</v>
      </c>
      <c r="R17" s="43"/>
      <c r="S17" s="44">
        <f>SUM(S14:S15)</f>
        <v>20321</v>
      </c>
      <c r="T17" s="32"/>
      <c r="U17" s="44">
        <f>SUM(U14:U15)</f>
        <v>1536014</v>
      </c>
      <c r="V17" s="129"/>
      <c r="W17" s="129"/>
      <c r="X17" s="129"/>
      <c r="Y17" s="129"/>
    </row>
    <row r="18" spans="1:33" s="78" customFormat="1" ht="20.100000000000001" customHeight="1">
      <c r="A18" s="29" t="s">
        <v>124</v>
      </c>
      <c r="B18" s="89"/>
      <c r="D18" s="76"/>
      <c r="E18" s="151"/>
      <c r="F18" s="90"/>
      <c r="G18" s="76">
        <v>0</v>
      </c>
      <c r="H18" s="87">
        <v>0</v>
      </c>
      <c r="I18" s="76">
        <v>0</v>
      </c>
      <c r="J18" s="87">
        <v>0</v>
      </c>
      <c r="K18" s="76">
        <v>0</v>
      </c>
      <c r="L18" s="87">
        <v>0</v>
      </c>
      <c r="M18" s="87">
        <f>PL!K127</f>
        <v>21864</v>
      </c>
      <c r="N18" s="87"/>
      <c r="O18" s="87">
        <v>0</v>
      </c>
      <c r="P18" s="87"/>
      <c r="Q18" s="87">
        <v>0</v>
      </c>
      <c r="R18" s="87"/>
      <c r="S18" s="44">
        <f>SUM(O18)</f>
        <v>0</v>
      </c>
      <c r="T18" s="87">
        <v>0</v>
      </c>
      <c r="U18" s="44">
        <f>SUM(G18:M18,S18)</f>
        <v>21864</v>
      </c>
      <c r="V18" s="87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</row>
    <row r="19" spans="1:33" s="78" customFormat="1" ht="20.100000000000001" customHeight="1">
      <c r="A19" s="29" t="s">
        <v>75</v>
      </c>
      <c r="B19" s="89"/>
      <c r="D19" s="76"/>
      <c r="E19" s="151"/>
      <c r="F19" s="76"/>
      <c r="G19" s="148">
        <v>0</v>
      </c>
      <c r="H19" s="87"/>
      <c r="I19" s="148">
        <v>0</v>
      </c>
      <c r="J19" s="87"/>
      <c r="K19" s="148">
        <v>0</v>
      </c>
      <c r="L19" s="76"/>
      <c r="M19" s="148">
        <v>0</v>
      </c>
      <c r="N19" s="87"/>
      <c r="O19" s="148">
        <v>0</v>
      </c>
      <c r="P19" s="87"/>
      <c r="Q19" s="148">
        <v>0</v>
      </c>
      <c r="R19" s="87"/>
      <c r="S19" s="148">
        <f>SUM(O19)</f>
        <v>0</v>
      </c>
      <c r="T19" s="76"/>
      <c r="U19" s="148">
        <f>SUM(G19:M19,S19)</f>
        <v>0</v>
      </c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</row>
    <row r="20" spans="1:33" s="78" customFormat="1" ht="20.100000000000001" customHeight="1">
      <c r="A20" s="29" t="s">
        <v>76</v>
      </c>
      <c r="B20" s="89"/>
      <c r="D20" s="76"/>
      <c r="E20" s="151"/>
      <c r="F20" s="76"/>
      <c r="G20" s="44">
        <f>SUM(G18:G19)</f>
        <v>0</v>
      </c>
      <c r="H20" s="87"/>
      <c r="I20" s="44">
        <f>SUM(I18:I19)</f>
        <v>0</v>
      </c>
      <c r="J20" s="87"/>
      <c r="K20" s="44">
        <f>SUM(K18:K19)</f>
        <v>0</v>
      </c>
      <c r="L20" s="76"/>
      <c r="M20" s="44">
        <f>SUM(M18:M19)</f>
        <v>21864</v>
      </c>
      <c r="N20" s="87"/>
      <c r="O20" s="44">
        <f>SUM(O18:O19)</f>
        <v>0</v>
      </c>
      <c r="P20" s="87"/>
      <c r="Q20" s="44">
        <f>SUM(Q18:Q19)</f>
        <v>0</v>
      </c>
      <c r="R20" s="87"/>
      <c r="S20" s="44">
        <f>SUM(S18:S19)</f>
        <v>0</v>
      </c>
      <c r="T20" s="76"/>
      <c r="U20" s="44">
        <f>SUM(U18:U19)</f>
        <v>21864</v>
      </c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</row>
    <row r="21" spans="1:33" s="2" customFormat="1" ht="20.100000000000001" customHeight="1">
      <c r="A21" s="29" t="s">
        <v>45</v>
      </c>
      <c r="B21" s="1"/>
      <c r="C21" s="1"/>
      <c r="D21" s="1"/>
      <c r="E21" s="16"/>
      <c r="F21" s="129"/>
      <c r="G21" s="43">
        <v>0</v>
      </c>
      <c r="H21" s="43"/>
      <c r="I21" s="43">
        <v>0</v>
      </c>
      <c r="J21" s="43"/>
      <c r="K21" s="43">
        <v>0</v>
      </c>
      <c r="L21" s="43"/>
      <c r="M21" s="43">
        <v>679</v>
      </c>
      <c r="N21" s="44"/>
      <c r="O21" s="43">
        <v>0</v>
      </c>
      <c r="P21" s="43"/>
      <c r="Q21" s="43">
        <v>-679</v>
      </c>
      <c r="R21" s="43"/>
      <c r="S21" s="43">
        <f>SUM(O21:Q21)</f>
        <v>-679</v>
      </c>
      <c r="T21" s="43"/>
      <c r="U21" s="44">
        <f>SUM(G21:M21,S21)</f>
        <v>0</v>
      </c>
      <c r="V21" s="129"/>
      <c r="W21" s="129"/>
      <c r="X21" s="129"/>
      <c r="Y21" s="129"/>
    </row>
    <row r="22" spans="1:33" ht="20.100000000000001" customHeight="1" thickBot="1">
      <c r="A22" s="19" t="s">
        <v>217</v>
      </c>
      <c r="E22" s="16"/>
      <c r="F22" s="129"/>
      <c r="G22" s="45">
        <f>SUM(G20:G21,G17)</f>
        <v>1027904</v>
      </c>
      <c r="H22" s="44"/>
      <c r="I22" s="45">
        <f>SUM(I20:I21,I17)</f>
        <v>100000</v>
      </c>
      <c r="J22" s="44"/>
      <c r="K22" s="45">
        <f>SUM(K20:K21,K17)</f>
        <v>89226</v>
      </c>
      <c r="L22" s="44"/>
      <c r="M22" s="45">
        <f>SUM(M20:M21,M17)</f>
        <v>321106</v>
      </c>
      <c r="N22" s="44"/>
      <c r="O22" s="45">
        <f>SUM(O20:O21,O17)</f>
        <v>0</v>
      </c>
      <c r="P22" s="44"/>
      <c r="Q22" s="45">
        <f>SUM(Q20:Q21,Q17)</f>
        <v>19642</v>
      </c>
      <c r="R22" s="44"/>
      <c r="S22" s="45">
        <f>SUM(S20:S21,S17)</f>
        <v>19642</v>
      </c>
      <c r="T22" s="44"/>
      <c r="U22" s="45">
        <f>SUM(U20:U21,U17)</f>
        <v>1557878</v>
      </c>
    </row>
    <row r="23" spans="1:33" ht="20.100000000000001" customHeight="1" thickTop="1">
      <c r="A23" s="3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</row>
    <row r="24" spans="1:33" ht="20.100000000000001" customHeight="1">
      <c r="A24" s="29" t="s">
        <v>11</v>
      </c>
    </row>
    <row r="25" spans="1:33" ht="20.100000000000001" customHeight="1">
      <c r="A25" s="29"/>
      <c r="E25" s="16"/>
      <c r="F25" s="129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1:33" ht="20.100000000000001" customHeight="1">
      <c r="U26" s="4" t="s">
        <v>79</v>
      </c>
    </row>
    <row r="27" spans="1:33" ht="20.100000000000001" customHeight="1">
      <c r="A27" s="154" t="s">
        <v>138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3"/>
      <c r="P27" s="3"/>
      <c r="Q27" s="3"/>
      <c r="R27" s="3"/>
      <c r="S27" s="3"/>
      <c r="T27" s="3"/>
      <c r="U27" s="3"/>
    </row>
    <row r="28" spans="1:33" ht="20.100000000000001" customHeight="1">
      <c r="A28" s="5" t="s">
        <v>238</v>
      </c>
      <c r="B28" s="10"/>
      <c r="C28" s="10"/>
      <c r="D28" s="10"/>
      <c r="E28" s="10"/>
      <c r="F28" s="11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33" ht="20.100000000000001" customHeight="1">
      <c r="A29" s="19" t="s">
        <v>221</v>
      </c>
      <c r="B29" s="10"/>
      <c r="C29" s="10"/>
      <c r="D29" s="10"/>
      <c r="E29" s="10"/>
      <c r="F29" s="11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  <row r="30" spans="1:33" ht="20.100000000000001" customHeight="1">
      <c r="B30" s="20"/>
      <c r="C30" s="20"/>
      <c r="D30" s="20"/>
      <c r="E30" s="20"/>
      <c r="F30" s="21"/>
      <c r="G30" s="123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4"/>
      <c r="T30" s="4"/>
      <c r="U30" s="4" t="s">
        <v>65</v>
      </c>
    </row>
    <row r="31" spans="1:33" s="3" customFormat="1" ht="20.100000000000001" customHeight="1">
      <c r="A31" s="13"/>
      <c r="B31" s="13"/>
      <c r="C31" s="13"/>
      <c r="D31" s="13"/>
      <c r="E31" s="13"/>
      <c r="F31" s="14"/>
      <c r="G31" s="157" t="s">
        <v>1</v>
      </c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</row>
    <row r="32" spans="1:33" s="3" customFormat="1" ht="20.100000000000001" customHeight="1">
      <c r="A32" s="13"/>
      <c r="B32" s="13"/>
      <c r="C32" s="13"/>
      <c r="D32" s="13"/>
      <c r="E32" s="13"/>
      <c r="F32" s="2"/>
      <c r="G32" s="2"/>
      <c r="H32" s="2"/>
      <c r="I32" s="2"/>
      <c r="J32" s="2"/>
      <c r="K32" s="2"/>
      <c r="L32" s="2"/>
      <c r="M32" s="2"/>
      <c r="N32" s="2"/>
      <c r="O32" s="157" t="s">
        <v>46</v>
      </c>
      <c r="P32" s="157"/>
      <c r="Q32" s="157"/>
      <c r="R32" s="157"/>
      <c r="S32" s="157"/>
      <c r="T32" s="2"/>
      <c r="U32" s="15"/>
    </row>
    <row r="33" spans="1:33" s="16" customFormat="1" ht="20.100000000000001" customHeight="1">
      <c r="F33" s="129"/>
      <c r="N33" s="129"/>
      <c r="O33" s="158" t="s">
        <v>132</v>
      </c>
      <c r="P33" s="158"/>
      <c r="Q33" s="158"/>
    </row>
    <row r="34" spans="1:33" s="16" customFormat="1" ht="20.100000000000001" customHeight="1">
      <c r="F34" s="129"/>
      <c r="N34" s="129"/>
      <c r="O34" s="129" t="s">
        <v>196</v>
      </c>
      <c r="Q34" s="129"/>
      <c r="S34" s="129" t="s">
        <v>42</v>
      </c>
    </row>
    <row r="35" spans="1:33" s="16" customFormat="1" ht="20.100000000000001" customHeight="1">
      <c r="F35" s="129"/>
      <c r="G35" s="129" t="s">
        <v>41</v>
      </c>
      <c r="I35" s="129"/>
      <c r="K35" s="157" t="s">
        <v>21</v>
      </c>
      <c r="L35" s="157"/>
      <c r="M35" s="157"/>
      <c r="N35" s="129"/>
      <c r="O35" s="16" t="s">
        <v>197</v>
      </c>
      <c r="Q35" s="16" t="s">
        <v>64</v>
      </c>
      <c r="S35" s="16" t="s">
        <v>97</v>
      </c>
      <c r="U35" s="16" t="s">
        <v>40</v>
      </c>
    </row>
    <row r="36" spans="1:33" s="16" customFormat="1" ht="20.100000000000001" customHeight="1">
      <c r="F36" s="129"/>
      <c r="G36" s="129" t="s">
        <v>87</v>
      </c>
      <c r="I36" s="129" t="s">
        <v>151</v>
      </c>
      <c r="K36" s="129" t="s">
        <v>106</v>
      </c>
      <c r="L36" s="129"/>
      <c r="M36" s="129"/>
      <c r="N36" s="129"/>
      <c r="O36" s="16" t="s">
        <v>198</v>
      </c>
      <c r="Q36" s="16" t="s">
        <v>63</v>
      </c>
      <c r="S36" s="16" t="s">
        <v>52</v>
      </c>
      <c r="U36" s="16" t="s">
        <v>52</v>
      </c>
    </row>
    <row r="37" spans="1:33" s="16" customFormat="1" ht="20.100000000000001" customHeight="1">
      <c r="E37" s="47" t="s">
        <v>2</v>
      </c>
      <c r="F37" s="129"/>
      <c r="G37" s="149" t="s">
        <v>43</v>
      </c>
      <c r="I37" s="149" t="s">
        <v>156</v>
      </c>
      <c r="K37" s="149" t="s">
        <v>61</v>
      </c>
      <c r="M37" s="149" t="s">
        <v>44</v>
      </c>
      <c r="N37" s="129"/>
      <c r="O37" s="149" t="s">
        <v>195</v>
      </c>
      <c r="Q37" s="149" t="s">
        <v>50</v>
      </c>
      <c r="S37" s="149" t="s">
        <v>53</v>
      </c>
      <c r="T37" s="129"/>
      <c r="U37" s="149" t="s">
        <v>53</v>
      </c>
    </row>
    <row r="38" spans="1:33" s="2" customFormat="1" ht="20.100000000000001" customHeight="1">
      <c r="A38" s="19" t="s">
        <v>244</v>
      </c>
      <c r="B38" s="1"/>
      <c r="C38" s="1"/>
      <c r="D38" s="1"/>
      <c r="E38" s="16"/>
      <c r="F38" s="129"/>
      <c r="G38" s="44">
        <v>1027904</v>
      </c>
      <c r="H38" s="129"/>
      <c r="I38" s="44">
        <v>100000</v>
      </c>
      <c r="J38" s="44"/>
      <c r="K38" s="44">
        <v>93726</v>
      </c>
      <c r="L38" s="44"/>
      <c r="M38" s="44">
        <v>384129</v>
      </c>
      <c r="N38" s="43"/>
      <c r="O38" s="44">
        <v>0</v>
      </c>
      <c r="P38" s="43"/>
      <c r="Q38" s="44">
        <v>471826</v>
      </c>
      <c r="R38" s="43"/>
      <c r="S38" s="44">
        <f>SUM(O38:Q38)</f>
        <v>471826</v>
      </c>
      <c r="T38" s="32"/>
      <c r="U38" s="44">
        <f>SUM(G38:T38)-S38</f>
        <v>2077585</v>
      </c>
      <c r="V38" s="129"/>
      <c r="W38" s="129"/>
      <c r="X38" s="129"/>
      <c r="Y38" s="129"/>
    </row>
    <row r="39" spans="1:33" s="2" customFormat="1" ht="20.100000000000001" customHeight="1">
      <c r="A39" s="29" t="s">
        <v>236</v>
      </c>
      <c r="B39" s="1"/>
      <c r="C39" s="1"/>
      <c r="D39" s="1"/>
      <c r="E39" s="152" t="s">
        <v>239</v>
      </c>
      <c r="F39" s="129"/>
      <c r="G39" s="148">
        <v>0</v>
      </c>
      <c r="H39" s="87"/>
      <c r="I39" s="148">
        <v>0</v>
      </c>
      <c r="J39" s="87"/>
      <c r="K39" s="148">
        <v>0</v>
      </c>
      <c r="L39" s="76"/>
      <c r="M39" s="148">
        <v>0</v>
      </c>
      <c r="N39" s="87"/>
      <c r="O39" s="148">
        <v>11738</v>
      </c>
      <c r="P39" s="87"/>
      <c r="Q39" s="148">
        <v>0</v>
      </c>
      <c r="R39" s="87"/>
      <c r="S39" s="148">
        <f>SUM(O39:Q39)</f>
        <v>11738</v>
      </c>
      <c r="T39" s="76"/>
      <c r="U39" s="148">
        <f>SUM(G39:M39,S39)</f>
        <v>11738</v>
      </c>
      <c r="V39" s="129"/>
      <c r="W39" s="129"/>
      <c r="X39" s="129"/>
      <c r="Y39" s="129"/>
    </row>
    <row r="40" spans="1:33" s="2" customFormat="1" ht="20.100000000000001" customHeight="1">
      <c r="A40" s="19" t="s">
        <v>173</v>
      </c>
      <c r="B40" s="1"/>
      <c r="C40" s="1"/>
      <c r="D40" s="1"/>
      <c r="E40" s="16"/>
      <c r="F40" s="129"/>
      <c r="G40" s="44">
        <f>SUM(G38:G39)</f>
        <v>1027904</v>
      </c>
      <c r="H40" s="129"/>
      <c r="I40" s="44">
        <f>SUM(I38:I39)</f>
        <v>100000</v>
      </c>
      <c r="J40" s="44"/>
      <c r="K40" s="44">
        <f>SUM(K38:K39)</f>
        <v>93726</v>
      </c>
      <c r="L40" s="44"/>
      <c r="M40" s="44">
        <f>SUM(M38:M39)</f>
        <v>384129</v>
      </c>
      <c r="N40" s="43"/>
      <c r="O40" s="44">
        <f>SUM(O38:O39)</f>
        <v>11738</v>
      </c>
      <c r="P40" s="43"/>
      <c r="Q40" s="44">
        <f>SUM(Q38:Q39)</f>
        <v>471826</v>
      </c>
      <c r="R40" s="43"/>
      <c r="S40" s="44">
        <f>SUM(S38:S39)</f>
        <v>483564</v>
      </c>
      <c r="T40" s="32"/>
      <c r="U40" s="44">
        <f>SUM(U38:U39)</f>
        <v>2089323</v>
      </c>
      <c r="V40" s="129"/>
      <c r="W40" s="129"/>
      <c r="X40" s="129"/>
      <c r="Y40" s="129"/>
    </row>
    <row r="41" spans="1:33" s="78" customFormat="1" ht="20.100000000000001" customHeight="1">
      <c r="A41" s="29" t="s">
        <v>124</v>
      </c>
      <c r="B41" s="89"/>
      <c r="D41" s="76"/>
      <c r="E41" s="151"/>
      <c r="F41" s="90"/>
      <c r="G41" s="76">
        <v>0</v>
      </c>
      <c r="H41" s="87"/>
      <c r="I41" s="87">
        <v>0</v>
      </c>
      <c r="J41" s="87"/>
      <c r="K41" s="87">
        <v>0</v>
      </c>
      <c r="L41" s="87"/>
      <c r="M41" s="87">
        <f>+PL!I127</f>
        <v>45442</v>
      </c>
      <c r="N41" s="87"/>
      <c r="O41" s="87">
        <v>0</v>
      </c>
      <c r="P41" s="87"/>
      <c r="Q41" s="87">
        <v>0</v>
      </c>
      <c r="R41" s="87"/>
      <c r="S41" s="87">
        <v>0</v>
      </c>
      <c r="T41" s="87">
        <v>0</v>
      </c>
      <c r="U41" s="44">
        <f>SUM(G41:M41,S41)</f>
        <v>45442</v>
      </c>
      <c r="V41" s="87"/>
      <c r="W41" s="91"/>
      <c r="X41" s="76"/>
      <c r="Y41" s="76"/>
      <c r="Z41" s="76"/>
      <c r="AA41" s="76"/>
      <c r="AB41" s="76"/>
      <c r="AC41" s="76"/>
      <c r="AD41" s="76"/>
      <c r="AE41" s="76"/>
      <c r="AF41" s="76"/>
      <c r="AG41" s="76"/>
    </row>
    <row r="42" spans="1:33" s="78" customFormat="1" ht="20.100000000000001" customHeight="1">
      <c r="A42" s="29" t="s">
        <v>75</v>
      </c>
      <c r="B42" s="89"/>
      <c r="D42" s="76"/>
      <c r="E42" s="151"/>
      <c r="F42" s="76"/>
      <c r="G42" s="148">
        <v>0</v>
      </c>
      <c r="H42" s="87"/>
      <c r="I42" s="148">
        <v>0</v>
      </c>
      <c r="J42" s="87"/>
      <c r="K42" s="148">
        <v>0</v>
      </c>
      <c r="L42" s="76"/>
      <c r="M42" s="148">
        <v>0</v>
      </c>
      <c r="N42" s="87"/>
      <c r="O42" s="148">
        <v>0</v>
      </c>
      <c r="P42" s="87"/>
      <c r="Q42" s="148">
        <v>0</v>
      </c>
      <c r="R42" s="87"/>
      <c r="S42" s="148">
        <v>0</v>
      </c>
      <c r="T42" s="76"/>
      <c r="U42" s="148">
        <f>SUM(G42:M42,S42)</f>
        <v>0</v>
      </c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</row>
    <row r="43" spans="1:33" s="78" customFormat="1" ht="20.100000000000001" customHeight="1">
      <c r="A43" s="29" t="s">
        <v>76</v>
      </c>
      <c r="B43" s="89"/>
      <c r="D43" s="76"/>
      <c r="E43" s="151"/>
      <c r="F43" s="76"/>
      <c r="G43" s="44">
        <f>SUM(G41:G42)</f>
        <v>0</v>
      </c>
      <c r="H43" s="87"/>
      <c r="I43" s="44">
        <f>SUM(I41:I42)</f>
        <v>0</v>
      </c>
      <c r="J43" s="87"/>
      <c r="K43" s="44">
        <f>SUM(K41:K42)</f>
        <v>0</v>
      </c>
      <c r="L43" s="76"/>
      <c r="M43" s="44">
        <f>SUM(M41:M42)</f>
        <v>45442</v>
      </c>
      <c r="N43" s="87"/>
      <c r="O43" s="44">
        <f>SUM(O41:O42)</f>
        <v>0</v>
      </c>
      <c r="P43" s="87"/>
      <c r="Q43" s="44">
        <f>SUM(Q41:Q42)</f>
        <v>0</v>
      </c>
      <c r="R43" s="87"/>
      <c r="S43" s="44">
        <f>SUM(S41:S42)</f>
        <v>0</v>
      </c>
      <c r="T43" s="76"/>
      <c r="U43" s="44">
        <f>SUM(U41:U42)</f>
        <v>45442</v>
      </c>
      <c r="V43" s="76"/>
      <c r="W43" s="76"/>
      <c r="X43" s="76"/>
      <c r="Y43" s="76"/>
      <c r="Z43" s="76"/>
      <c r="AA43" s="76"/>
      <c r="AB43" s="76"/>
      <c r="AC43" s="76"/>
      <c r="AD43" s="76"/>
      <c r="AE43" s="76"/>
      <c r="AF43" s="76"/>
    </row>
    <row r="44" spans="1:33" s="78" customFormat="1" ht="20.100000000000001" customHeight="1">
      <c r="A44" s="29" t="s">
        <v>225</v>
      </c>
      <c r="B44" s="89"/>
      <c r="D44" s="76"/>
      <c r="E44" s="150">
        <v>21</v>
      </c>
      <c r="F44" s="76"/>
      <c r="G44" s="44"/>
      <c r="H44" s="87"/>
      <c r="I44" s="44"/>
      <c r="J44" s="87"/>
      <c r="K44" s="44"/>
      <c r="L44" s="76"/>
      <c r="M44" s="44">
        <v>-41115</v>
      </c>
      <c r="N44" s="87"/>
      <c r="O44" s="44"/>
      <c r="P44" s="87"/>
      <c r="Q44" s="44"/>
      <c r="R44" s="87"/>
      <c r="S44" s="44">
        <f>SUM(O44:Q44)</f>
        <v>0</v>
      </c>
      <c r="T44" s="76"/>
      <c r="U44" s="44">
        <f>SUM(G44:M44,S44)</f>
        <v>-41115</v>
      </c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</row>
    <row r="45" spans="1:33" s="2" customFormat="1" ht="20.100000000000001" customHeight="1">
      <c r="A45" s="29" t="s">
        <v>45</v>
      </c>
      <c r="B45" s="1"/>
      <c r="C45" s="1"/>
      <c r="D45" s="1"/>
      <c r="E45" s="16"/>
      <c r="F45" s="129"/>
      <c r="G45" s="43">
        <v>0</v>
      </c>
      <c r="H45" s="43"/>
      <c r="I45" s="43">
        <v>0</v>
      </c>
      <c r="J45" s="43"/>
      <c r="K45" s="43">
        <v>0</v>
      </c>
      <c r="L45" s="43"/>
      <c r="M45" s="87">
        <v>1049</v>
      </c>
      <c r="N45" s="44"/>
      <c r="O45" s="43">
        <v>0</v>
      </c>
      <c r="P45" s="43"/>
      <c r="Q45" s="43">
        <v>-1049</v>
      </c>
      <c r="R45" s="43"/>
      <c r="S45" s="43">
        <f>SUM(O45:Q45)</f>
        <v>-1049</v>
      </c>
      <c r="T45" s="43"/>
      <c r="U45" s="44">
        <f>SUM(G45:M45,S45)</f>
        <v>0</v>
      </c>
      <c r="V45" s="129"/>
      <c r="W45" s="129"/>
      <c r="X45" s="129"/>
      <c r="Y45" s="129"/>
    </row>
    <row r="46" spans="1:33" ht="20.100000000000001" customHeight="1" thickBot="1">
      <c r="A46" s="19" t="s">
        <v>218</v>
      </c>
      <c r="F46" s="129"/>
      <c r="G46" s="45">
        <f>SUM(G43:G45)+G40</f>
        <v>1027904</v>
      </c>
      <c r="H46" s="44"/>
      <c r="I46" s="45">
        <f>SUM(I43:I45)+I40</f>
        <v>100000</v>
      </c>
      <c r="J46" s="44"/>
      <c r="K46" s="45">
        <f>SUM(K43:K45)+K40</f>
        <v>93726</v>
      </c>
      <c r="L46" s="44"/>
      <c r="M46" s="45">
        <f>SUM(M43:M45)+M40</f>
        <v>389505</v>
      </c>
      <c r="N46" s="44"/>
      <c r="O46" s="45">
        <f>SUM(O43:O45)+O40</f>
        <v>11738</v>
      </c>
      <c r="P46" s="44"/>
      <c r="Q46" s="45">
        <f>SUM(Q43:Q45)+Q40</f>
        <v>470777</v>
      </c>
      <c r="R46" s="44"/>
      <c r="S46" s="45">
        <f>SUM(S43:S45)+S40</f>
        <v>482515</v>
      </c>
      <c r="T46" s="44"/>
      <c r="U46" s="45">
        <f>SUM(U43:U45)+U40</f>
        <v>2093650</v>
      </c>
    </row>
    <row r="47" spans="1:33" ht="20.100000000000001" customHeight="1" thickTop="1">
      <c r="A47" s="3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</row>
    <row r="48" spans="1:33" ht="20.100000000000001" customHeight="1">
      <c r="A48" s="29" t="s">
        <v>11</v>
      </c>
    </row>
  </sheetData>
  <mergeCells count="10">
    <mergeCell ref="A27:N27"/>
    <mergeCell ref="G31:U31"/>
    <mergeCell ref="O32:S32"/>
    <mergeCell ref="O33:Q33"/>
    <mergeCell ref="K35:M35"/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  <rowBreaks count="1" manualBreakCount="1">
    <brk id="25" max="2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63988</vt:lpwstr>
  </property>
  <property fmtid="{D5CDD505-2E9C-101B-9397-08002B2CF9AE}" pid="4" name="OptimizationTime">
    <vt:lpwstr>20200813_1600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The Company Only</vt:lpstr>
      <vt:lpstr>BS!Print_Area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2020-08-13T08:40:07Z</cp:lastPrinted>
  <dcterms:created xsi:type="dcterms:W3CDTF">2011-03-15T03:50:46Z</dcterms:created>
  <dcterms:modified xsi:type="dcterms:W3CDTF">2020-08-13T08:40:09Z</dcterms:modified>
</cp:coreProperties>
</file>