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19440" windowHeight="11760" tabRatio="1000"/>
  </bookViews>
  <sheets>
    <sheet name="FINANCIAL POSITION" sheetId="5" r:id="rId1"/>
    <sheet name="COMPREHENSIVE INCOME 3 M" sheetId="13" r:id="rId2"/>
    <sheet name="COMPREHENSIVE INCOME 6 M" sheetId="15" r:id="rId3"/>
    <sheet name="SHAREHOLDERS' EQUITY_Conso" sheetId="11" r:id="rId4"/>
    <sheet name="SHAREHOLDERS' EQUITY_Separate" sheetId="14" r:id="rId5"/>
    <sheet name="CASH FLOWS" sheetId="6" r:id="rId6"/>
  </sheets>
  <definedNames>
    <definedName name="_xlnm.Print_Area" localSheetId="5">'CASH FLOWS'!$A$1:$O$90</definedName>
    <definedName name="_xlnm.Print_Area" localSheetId="1">'COMPREHENSIVE INCOME 3 M'!$A$1:$N$47</definedName>
    <definedName name="_xlnm.Print_Area" localSheetId="2">'COMPREHENSIVE INCOME 6 M'!$A$1:$N$47</definedName>
    <definedName name="_xlnm.Print_Area" localSheetId="0">'FINANCIAL POSITION'!$A$1:$P$165</definedName>
    <definedName name="_xlnm.Print_Area" localSheetId="3">'SHAREHOLDERS'' EQUITY_Conso'!$A$1:$O$51</definedName>
    <definedName name="_xlnm.Print_Area" localSheetId="4">'SHAREHOLDERS'' EQUITY_Separate'!$A$1:$O$51</definedName>
  </definedNames>
  <calcPr calcId="191029"/>
</workbook>
</file>

<file path=xl/calcChain.xml><?xml version="1.0" encoding="utf-8"?>
<calcChain xmlns="http://schemas.openxmlformats.org/spreadsheetml/2006/main">
  <c r="I70" i="6" l="1"/>
  <c r="K70" i="6" l="1"/>
  <c r="M70" i="6"/>
  <c r="O70" i="6"/>
  <c r="I60" i="6"/>
  <c r="N77" i="5"/>
  <c r="N17" i="5"/>
  <c r="H84" i="5"/>
  <c r="H17" i="5"/>
  <c r="M14" i="14" l="1"/>
  <c r="M22" i="11"/>
  <c r="M16" i="11"/>
  <c r="A47" i="6" l="1"/>
  <c r="M20" i="14"/>
  <c r="N17" i="15" l="1"/>
  <c r="L17" i="15"/>
  <c r="J17" i="15"/>
  <c r="H17" i="15"/>
  <c r="N11" i="15"/>
  <c r="L11" i="15"/>
  <c r="J11" i="15"/>
  <c r="H11" i="15"/>
  <c r="H21" i="15" l="1"/>
  <c r="H23" i="15" s="1"/>
  <c r="L21" i="15"/>
  <c r="L23" i="15" s="1"/>
  <c r="J21" i="15"/>
  <c r="J23" i="15" s="1"/>
  <c r="N21" i="15"/>
  <c r="N23" i="15" s="1"/>
  <c r="H11" i="13"/>
  <c r="H17" i="13"/>
  <c r="O22" i="11"/>
  <c r="O19" i="11"/>
  <c r="L28" i="5"/>
  <c r="L130" i="5"/>
  <c r="L132" i="5" s="1"/>
  <c r="M13" i="11"/>
  <c r="V136" i="5"/>
  <c r="L77" i="5"/>
  <c r="L84" i="5"/>
  <c r="L17" i="5"/>
  <c r="P17" i="5"/>
  <c r="P30" i="5" s="1"/>
  <c r="P28" i="5"/>
  <c r="P130" i="5"/>
  <c r="P132" i="5" s="1"/>
  <c r="P77" i="5"/>
  <c r="P84" i="5"/>
  <c r="N28" i="5"/>
  <c r="L11" i="13"/>
  <c r="L17" i="13"/>
  <c r="N84" i="5"/>
  <c r="J17" i="5"/>
  <c r="J28" i="5"/>
  <c r="J130" i="5"/>
  <c r="J132" i="5" s="1"/>
  <c r="J77" i="5"/>
  <c r="J84" i="5"/>
  <c r="H77" i="5"/>
  <c r="H28" i="5"/>
  <c r="H30" i="5" s="1"/>
  <c r="K23" i="11"/>
  <c r="I23" i="11"/>
  <c r="G23" i="11"/>
  <c r="G13" i="11"/>
  <c r="G17" i="11" s="1"/>
  <c r="I13" i="11"/>
  <c r="I17" i="11"/>
  <c r="K13" i="11"/>
  <c r="K17" i="11" s="1"/>
  <c r="O11" i="11"/>
  <c r="O13" i="11" s="1"/>
  <c r="O12" i="11"/>
  <c r="J11" i="13"/>
  <c r="J17" i="13"/>
  <c r="O16" i="11"/>
  <c r="J22" i="6"/>
  <c r="K22" i="6"/>
  <c r="K32" i="6" s="1"/>
  <c r="K35" i="6" s="1"/>
  <c r="L22" i="6"/>
  <c r="M22" i="6"/>
  <c r="M32" i="6" s="1"/>
  <c r="M35" i="6" s="1"/>
  <c r="N22" i="6"/>
  <c r="O22" i="6"/>
  <c r="O32" i="6" s="1"/>
  <c r="O35" i="6" s="1"/>
  <c r="I22" i="6"/>
  <c r="I32" i="6" s="1"/>
  <c r="O20" i="14"/>
  <c r="K21" i="14"/>
  <c r="I21" i="14"/>
  <c r="G21" i="14"/>
  <c r="K15" i="14"/>
  <c r="I15" i="14"/>
  <c r="G15" i="14"/>
  <c r="O14" i="14"/>
  <c r="N17" i="13"/>
  <c r="O17" i="14"/>
  <c r="O60" i="6"/>
  <c r="M60" i="6"/>
  <c r="K60" i="6"/>
  <c r="O11" i="14"/>
  <c r="N11" i="13"/>
  <c r="H19" i="13" l="1"/>
  <c r="H21" i="13" s="1"/>
  <c r="H23" i="13" s="1"/>
  <c r="P86" i="5"/>
  <c r="J86" i="5"/>
  <c r="J134" i="5" s="1"/>
  <c r="J30" i="5"/>
  <c r="L86" i="5"/>
  <c r="L134" i="5" s="1"/>
  <c r="T136" i="5" s="1"/>
  <c r="L30" i="5"/>
  <c r="O19" i="14"/>
  <c r="N26" i="15"/>
  <c r="M21" i="11"/>
  <c r="I35" i="6"/>
  <c r="I72" i="6" s="1"/>
  <c r="I74" i="6" s="1"/>
  <c r="O72" i="6"/>
  <c r="O74" i="6" s="1"/>
  <c r="M72" i="6"/>
  <c r="M74" i="6" s="1"/>
  <c r="K72" i="6"/>
  <c r="K74" i="6" s="1"/>
  <c r="J26" i="15"/>
  <c r="J36" i="15" s="1"/>
  <c r="J31" i="15"/>
  <c r="L26" i="15"/>
  <c r="H26" i="15"/>
  <c r="H36" i="15" s="1"/>
  <c r="H31" i="15"/>
  <c r="N19" i="13"/>
  <c r="N21" i="13" s="1"/>
  <c r="N23" i="13" s="1"/>
  <c r="J19" i="13"/>
  <c r="J21" i="13" s="1"/>
  <c r="J23" i="13" s="1"/>
  <c r="L19" i="13"/>
  <c r="L21" i="13" s="1"/>
  <c r="L23" i="13" s="1"/>
  <c r="L26" i="13" s="1"/>
  <c r="N86" i="5"/>
  <c r="H86" i="5"/>
  <c r="N30" i="5"/>
  <c r="H31" i="13"/>
  <c r="H26" i="13"/>
  <c r="H36" i="13" s="1"/>
  <c r="P134" i="5"/>
  <c r="Z134" i="5" s="1"/>
  <c r="V134" i="5" l="1"/>
  <c r="J31" i="13"/>
  <c r="N26" i="13"/>
  <c r="M15" i="14"/>
  <c r="O15" i="11"/>
  <c r="O17" i="11" s="1"/>
  <c r="J26" i="13"/>
  <c r="J36" i="13" s="1"/>
  <c r="M21" i="14"/>
  <c r="N130" i="5" s="1"/>
  <c r="N132" i="5" s="1"/>
  <c r="N134" i="5" s="1"/>
  <c r="X134" i="5" s="1"/>
  <c r="M23" i="11"/>
  <c r="H130" i="5" s="1"/>
  <c r="O21" i="11"/>
  <c r="O23" i="11" s="1"/>
  <c r="O13" i="14" l="1"/>
  <c r="O15" i="14" s="1"/>
  <c r="M17" i="11"/>
  <c r="O21" i="14"/>
  <c r="H132" i="5"/>
  <c r="H134" i="5" s="1"/>
  <c r="T134" i="5" s="1"/>
  <c r="R23" i="11"/>
</calcChain>
</file>

<file path=xl/sharedStrings.xml><?xml version="1.0" encoding="utf-8"?>
<sst xmlns="http://schemas.openxmlformats.org/spreadsheetml/2006/main" count="330" uniqueCount="188">
  <si>
    <t xml:space="preserve"> </t>
  </si>
  <si>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</si>
  <si>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</si>
  <si>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</si>
  <si>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</si>
  <si>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</si>
  <si>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</si>
  <si>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</si>
  <si>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(Reviewed)</t>
  </si>
  <si>
    <t>Note</t>
  </si>
  <si>
    <t>December 31, 2019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</si>
  <si>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</si>
  <si>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</si>
  <si>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</si>
  <si>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</si>
  <si>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</si>
  <si>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</si>
  <si>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</si>
  <si>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</si>
  <si>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</si>
  <si>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</si>
  <si>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</si>
  <si>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</si>
  <si>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</si>
  <si>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</si>
  <si>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</si>
  <si>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</si>
  <si>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</si>
  <si>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</si>
  <si>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</si>
  <si>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COMPREHENSIVE INCOME</t>
  </si>
  <si>
    <t>STATEMENT OF CHANGES IN SHAREHOLDERS' EQUITY</t>
  </si>
  <si>
    <t>S. PACK &amp; PRINT PUBLIC COMPANY LIMITED AND ITS SUBSIDIARY</t>
  </si>
  <si>
    <t>STATEMENT OF CHANGES IN SHAREHOLDERS' EQUITY (Con't)</t>
  </si>
  <si>
    <t>STATEMENT OF CASH FLOWS</t>
  </si>
  <si>
    <t>STATEMENT OF CASH FLOWS (Con't)</t>
  </si>
  <si>
    <t>LIABILITIES AND SHAREHOLDERS' EQUITY</t>
  </si>
  <si>
    <t>CURRENT LIABILITIES</t>
  </si>
  <si>
    <t xml:space="preserve">Trade accounts and other current payable </t>
  </si>
  <si>
    <t>Current portion of</t>
  </si>
  <si>
    <t xml:space="preserve">Long - term loan from financial institution 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</si>
  <si>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</si>
  <si>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</si>
  <si>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</si>
  <si>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</si>
  <si>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</si>
  <si>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 xml:space="preserve">Provision of non - current liabilities </t>
  </si>
  <si>
    <t>for employee benefit - net</t>
  </si>
  <si>
    <t>Provision of current liabilities for employee benefit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</si>
  <si>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</si>
  <si>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</si>
  <si>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</si>
  <si>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</si>
  <si>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</si>
  <si>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</si>
  <si>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</si>
  <si>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</si>
  <si>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</si>
  <si>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</si>
  <si>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</si>
  <si>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Total equity of the Company</t>
  </si>
  <si>
    <t>STATEMENT OF FINANCIAL POSITION (Con't)</t>
  </si>
  <si>
    <t>Non - controlling  interests</t>
  </si>
  <si>
    <t xml:space="preserve">Total shareholders' equity </t>
  </si>
  <si>
    <t>TOTAL LIABILITIES AND SHAREHOLDERS' EQUITY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</si>
  <si>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</si>
  <si>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</si>
  <si>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</si>
  <si>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</si>
  <si>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</si>
  <si>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</si>
  <si>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</si>
  <si>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</si>
  <si>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</si>
  <si>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</si>
  <si>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Income tax (expenses) income</t>
  </si>
  <si>
    <t>OTHER COMPREHENSIVE INCOME (LOSS)</t>
  </si>
  <si>
    <t>Owners of the Company</t>
  </si>
  <si>
    <t>Non - controlling interersts</t>
  </si>
  <si>
    <t>Equity holders of the parent company</t>
  </si>
  <si>
    <t>Issued and</t>
  </si>
  <si>
    <t>paid - up</t>
  </si>
  <si>
    <t>share capital</t>
  </si>
  <si>
    <t>Share premium</t>
  </si>
  <si>
    <t xml:space="preserve">Appropriated </t>
  </si>
  <si>
    <t>Legal reserve</t>
  </si>
  <si>
    <t>Total</t>
  </si>
  <si>
    <t>Beginning balance as at January 1, 2019</t>
  </si>
  <si>
    <t>Comprehensive income (loss) for the period</t>
  </si>
  <si>
    <t>Other comprehensive income (loss)</t>
  </si>
  <si>
    <t>Beginning balance as at January 1, 2020</t>
  </si>
  <si>
    <t>Net profit</t>
  </si>
  <si>
    <t>Separate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</si>
  <si>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</si>
  <si>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</si>
  <si>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</si>
  <si>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</si>
  <si>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</si>
  <si>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</si>
  <si>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 xml:space="preserve">Provision for employee benefit 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</si>
  <si>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</si>
  <si>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</si>
  <si>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</si>
  <si>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</si>
  <si>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</si>
  <si>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</si>
  <si>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</si>
  <si>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</si>
  <si>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</si>
  <si>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</si>
  <si>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</si>
  <si>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</si>
  <si>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Employee benefits paid during the period</t>
  </si>
  <si>
    <t>CASH FLOWS FROM INVESTING ACTIVITIES</t>
  </si>
  <si>
    <t>Payment of loans to employees</t>
  </si>
  <si>
    <t>Receipt of loans to employees</t>
  </si>
  <si>
    <t>Payments of asset payable</t>
  </si>
  <si>
    <t>Acquisition of fixed assets</t>
  </si>
  <si>
    <t>Cash received from disposal of fixed assets</t>
  </si>
  <si>
    <t>Net cash provided by (used in ) investing activities</t>
  </si>
  <si>
    <t>CASH FLOWS FROM FINANCING ACTIVITIES</t>
  </si>
  <si>
    <t xml:space="preserve">Repayments for long - term loans from </t>
  </si>
  <si>
    <t>Received from short - term loan from related company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</si>
  <si>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</si>
  <si>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</si>
  <si>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</si>
  <si>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</si>
  <si>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</si>
  <si>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 xml:space="preserve">The Company and its subsidiary purchased </t>
  </si>
  <si>
    <t>fixed assets on credit</t>
  </si>
  <si>
    <t>Transfer deposit to fixed assets</t>
  </si>
  <si>
    <t>2. Unutilized credit facilities for future working capital</t>
  </si>
  <si>
    <t>Right-of-use assets</t>
  </si>
  <si>
    <t>(Restated)</t>
  </si>
  <si>
    <t>PROFIT FROM OPERATING</t>
  </si>
  <si>
    <t>CASH FLOWS FROM OPERATING ACTIVITIES</t>
  </si>
  <si>
    <t>Unrealized loss from exchange rate</t>
  </si>
  <si>
    <t>January 1, 2019</t>
  </si>
  <si>
    <t>Beginning balance as at January 1, 2019 (Before restated)</t>
  </si>
  <si>
    <t>Beginning balance as at January 1, 2019 (After restated)</t>
  </si>
  <si>
    <t>Lease liabilities</t>
  </si>
  <si>
    <t>Lease liabilities - net</t>
  </si>
  <si>
    <t>Cash paid for lease liabilities</t>
  </si>
  <si>
    <t>Beginning balance as at January 1, 2020 (After restated)</t>
  </si>
  <si>
    <t>7.2, 8</t>
  </si>
  <si>
    <t>7.2, 16</t>
  </si>
  <si>
    <t>4, 11</t>
  </si>
  <si>
    <t>11, 12</t>
  </si>
  <si>
    <t>Short - term loans from financial institutions</t>
  </si>
  <si>
    <t>Short - term loan from related company</t>
  </si>
  <si>
    <t>AS AT JUNE 30, 2020</t>
  </si>
  <si>
    <t>June 30, 2020</t>
  </si>
  <si>
    <t>FOR THE THREE - MONTH PERIOD ENDED  JUNE 30, 2020</t>
  </si>
  <si>
    <t>FOR THE SIX - MONTH PERIOD ENDED  JUNE 30, 2020</t>
  </si>
  <si>
    <t>Ending balance as at June 30, 2019</t>
  </si>
  <si>
    <t>Ending balance as at June 30, 2020</t>
  </si>
  <si>
    <t>Income tax paid</t>
  </si>
  <si>
    <t>Acquisition of intangible assets</t>
  </si>
  <si>
    <t xml:space="preserve">Increase (Decrease) in bank overdraft and  </t>
  </si>
  <si>
    <t>loans from financial institutions</t>
  </si>
  <si>
    <t>Dividend paid</t>
  </si>
  <si>
    <t>PROFIT (LOSS) FROM OPERATING</t>
  </si>
  <si>
    <t xml:space="preserve">PROFIT (LOSS) BEFORE  INCOME TAX </t>
  </si>
  <si>
    <t>NET PROFIT (LOSS) FOR THE PERIOD</t>
  </si>
  <si>
    <t>COMPREHENSIVE INCOME (LOSS) FOR THE PERIOD</t>
  </si>
  <si>
    <t xml:space="preserve">NET PROFIT (LOSS) ATTRIBUTABLE TO : </t>
  </si>
  <si>
    <t xml:space="preserve">COMPREHENSIVE INCOME (LOSS) ATTRIBUTABLE TO : </t>
  </si>
  <si>
    <t>BASIC EARNINGS (LOSS) PER SHARE (BAHT : SHARES)</t>
  </si>
  <si>
    <t>Profit (loss) before income tax</t>
  </si>
  <si>
    <t>Long - term loan from financial institution - net</t>
  </si>
  <si>
    <t>financial institution</t>
  </si>
  <si>
    <t>Page 9 of 35</t>
  </si>
  <si>
    <t>Page 8 of 35</t>
  </si>
  <si>
    <t>Page 7 of 35</t>
  </si>
  <si>
    <t>Page 6 of 35</t>
  </si>
  <si>
    <t>Page 5 of 35</t>
  </si>
  <si>
    <t>Page 4 of 35</t>
  </si>
  <si>
    <t>Page 1 of 35</t>
  </si>
  <si>
    <t>Page 2 of 35</t>
  </si>
  <si>
    <t>Page 3 of 35</t>
  </si>
  <si>
    <t>6.2, 12</t>
  </si>
  <si>
    <t>6.2, 18</t>
  </si>
  <si>
    <t>Cumulative effect of correction of significant error for</t>
  </si>
  <si>
    <t>Net loss</t>
  </si>
  <si>
    <t>(Gain) loss from disposal of fixed assets</t>
  </si>
  <si>
    <t>1. Non - cash transactions (Unit : Baht)</t>
  </si>
  <si>
    <t>(Unit : Million Baht)</t>
  </si>
  <si>
    <t>STATEMENT OF COMPREHENSIVE INCOME (Con't)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</si>
</sst>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</numFmts>
  <fonts count="147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indexed="8"/>
      <name val="Browallia New"/>
      <family val="2"/>
    </font>
    <font>
      <b/>
      <sz val="14"/>
      <color theme="1"/>
      <name val="Browallia New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3" fillId="0" borderId="0"/>
    <xf numFmtId="176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76" fontId="4" fillId="0" borderId="0"/>
    <xf numFmtId="169" fontId="8" fillId="0" borderId="0" applyFont="0" applyFill="0" applyBorder="0" applyAlignment="0" applyProtection="0"/>
    <xf numFmtId="39" fontId="50" fillId="0" borderId="0"/>
    <xf numFmtId="39" fontId="50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50" fillId="0" borderId="0"/>
    <xf numFmtId="39" fontId="50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09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50" fillId="0" borderId="0"/>
    <xf numFmtId="0" fontId="31" fillId="35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122" fillId="12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1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1" fillId="37" borderId="0" applyNumberFormat="0" applyBorder="0" applyAlignment="0" applyProtection="0"/>
    <xf numFmtId="0" fontId="122" fillId="20" borderId="0" applyNumberFormat="0" applyBorder="0" applyAlignment="0" applyProtection="0"/>
    <xf numFmtId="0" fontId="122" fillId="20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122" fillId="20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31" fillId="38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122" fillId="24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9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122" fillId="28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1" fillId="40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122" fillId="32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31" fillId="41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122" fillId="13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2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122" fillId="17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3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122" fillId="21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38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122" fillId="25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41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122" fillId="29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4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122" fillId="33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70" fontId="89" fillId="0" borderId="18">
      <alignment horizontal="right" vertical="center"/>
    </xf>
    <xf numFmtId="43" fontId="89" fillId="0" borderId="18">
      <alignment horizontal="right" vertical="center"/>
    </xf>
    <xf numFmtId="43" fontId="89" fillId="0" borderId="18">
      <alignment horizontal="right" vertical="center"/>
    </xf>
    <xf numFmtId="0" fontId="32" fillId="4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123" fillId="14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2" fillId="42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123" fillId="18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2" fillId="43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123" fillId="22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4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123" fillId="2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7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123" fillId="30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8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123" fillId="34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9" fontId="10" fillId="0" borderId="0"/>
    <xf numFmtId="0" fontId="90" fillId="0" borderId="1">
      <alignment horizontal="center"/>
    </xf>
    <xf numFmtId="0" fontId="91" fillId="0" borderId="0"/>
    <xf numFmtId="0" fontId="91" fillId="0" borderId="19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9" borderId="0"/>
    <xf numFmtId="0" fontId="90" fillId="0" borderId="0">
      <protection locked="0"/>
    </xf>
    <xf numFmtId="0" fontId="90" fillId="0" borderId="0"/>
    <xf numFmtId="210" fontId="90" fillId="0" borderId="0"/>
    <xf numFmtId="211" fontId="90" fillId="0" borderId="0"/>
    <xf numFmtId="0" fontId="91" fillId="50" borderId="0">
      <alignment horizontal="right"/>
    </xf>
    <xf numFmtId="0" fontId="90" fillId="0" borderId="0"/>
    <xf numFmtId="0" fontId="32" fillId="51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123" fillId="1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2" borderId="0" applyNumberFormat="0" applyBorder="0" applyAlignment="0" applyProtection="0"/>
    <xf numFmtId="0" fontId="123" fillId="15" borderId="0" applyNumberFormat="0" applyBorder="0" applyAlignment="0" applyProtection="0"/>
    <xf numFmtId="0" fontId="123" fillId="15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123" fillId="15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32" fillId="53" borderId="0" applyNumberFormat="0" applyBorder="0" applyAlignment="0" applyProtection="0"/>
    <xf numFmtId="0" fontId="123" fillId="19" borderId="0" applyNumberFormat="0" applyBorder="0" applyAlignment="0" applyProtection="0"/>
    <xf numFmtId="0" fontId="123" fillId="19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123" fillId="19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2" fillId="46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123" fillId="23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123" fillId="2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54" borderId="0" applyNumberFormat="0" applyBorder="0" applyAlignment="0" applyProtection="0"/>
    <xf numFmtId="0" fontId="123" fillId="31" borderId="0" applyNumberFormat="0" applyBorder="0" applyAlignment="0" applyProtection="0"/>
    <xf numFmtId="0" fontId="123" fillId="31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123" fillId="31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3" fillId="36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124" fillId="5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11" fillId="0" borderId="0" applyNumberFormat="0" applyFill="0" applyBorder="0" applyAlignment="0" applyProtection="0"/>
    <xf numFmtId="227" fontId="112" fillId="0" borderId="8" applyAlignment="0" applyProtection="0"/>
    <xf numFmtId="190" fontId="29" fillId="0" borderId="0" applyFill="0" applyBorder="0" applyAlignment="0"/>
    <xf numFmtId="191" fontId="29" fillId="0" borderId="0" applyFill="0" applyBorder="0" applyAlignment="0"/>
    <xf numFmtId="192" fontId="29" fillId="0" borderId="0" applyFill="0" applyBorder="0" applyAlignment="0"/>
    <xf numFmtId="193" fontId="29" fillId="0" borderId="0" applyFill="0" applyBorder="0" applyAlignment="0"/>
    <xf numFmtId="194" fontId="29" fillId="0" borderId="0" applyFill="0" applyBorder="0" applyAlignment="0"/>
    <xf numFmtId="190" fontId="29" fillId="0" borderId="0" applyFill="0" applyBorder="0" applyAlignment="0"/>
    <xf numFmtId="195" fontId="29" fillId="0" borderId="0" applyFill="0" applyBorder="0" applyAlignment="0"/>
    <xf numFmtId="191" fontId="29" fillId="0" borderId="0" applyFill="0" applyBorder="0" applyAlignment="0"/>
    <xf numFmtId="0" fontId="34" fillId="55" borderId="20" applyNumberFormat="0" applyAlignment="0" applyProtection="0"/>
    <xf numFmtId="0" fontId="125" fillId="8" borderId="12" applyNumberFormat="0" applyAlignment="0" applyProtection="0"/>
    <xf numFmtId="0" fontId="125" fillId="8" borderId="12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125" fillId="8" borderId="12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51" fillId="0" borderId="0"/>
    <xf numFmtId="0" fontId="35" fillId="56" borderId="21" applyNumberFormat="0" applyAlignment="0" applyProtection="0"/>
    <xf numFmtId="0" fontId="126" fillId="9" borderId="15" applyNumberFormat="0" applyAlignment="0" applyProtection="0"/>
    <xf numFmtId="0" fontId="126" fillId="9" borderId="15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126" fillId="9" borderId="15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43" fontId="4" fillId="0" borderId="0" applyFont="0" applyFill="0" applyBorder="0" applyAlignment="0" applyProtection="0"/>
    <xf numFmtId="212" fontId="92" fillId="0" borderId="0"/>
    <xf numFmtId="212" fontId="92" fillId="0" borderId="0"/>
    <xf numFmtId="212" fontId="92" fillId="0" borderId="0"/>
    <xf numFmtId="212" fontId="92" fillId="0" borderId="0"/>
    <xf numFmtId="212" fontId="92" fillId="0" borderId="0"/>
    <xf numFmtId="39" fontId="50" fillId="0" borderId="0"/>
    <xf numFmtId="39" fontId="50" fillId="0" borderId="0"/>
    <xf numFmtId="190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10" fillId="0" borderId="0"/>
    <xf numFmtId="3" fontId="8" fillId="0" borderId="0" applyFont="0" applyFill="0" applyBorder="0" applyAlignment="0" applyProtection="0"/>
    <xf numFmtId="0" fontId="93" fillId="0" borderId="0" applyNumberFormat="0" applyAlignment="0">
      <alignment horizontal="left"/>
    </xf>
    <xf numFmtId="191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183" fontId="10" fillId="0" borderId="0"/>
    <xf numFmtId="232" fontId="10" fillId="0" borderId="0"/>
    <xf numFmtId="0" fontId="29" fillId="0" borderId="0" applyProtection="0"/>
    <xf numFmtId="14" fontId="52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10" fillId="0" borderId="0"/>
    <xf numFmtId="233" fontId="10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90" fontId="29" fillId="0" borderId="0" applyFill="0" applyBorder="0" applyAlignment="0"/>
    <xf numFmtId="191" fontId="29" fillId="0" borderId="0" applyFill="0" applyBorder="0" applyAlignment="0"/>
    <xf numFmtId="190" fontId="29" fillId="0" borderId="0" applyFill="0" applyBorder="0" applyAlignment="0"/>
    <xf numFmtId="195" fontId="29" fillId="0" borderId="0" applyFill="0" applyBorder="0" applyAlignment="0"/>
    <xf numFmtId="191" fontId="29" fillId="0" borderId="0" applyFill="0" applyBorder="0" applyAlignment="0"/>
    <xf numFmtId="0" fontId="94" fillId="0" borderId="0" applyNumberFormat="0" applyAlignment="0">
      <alignment horizontal="left"/>
    </xf>
    <xf numFmtId="234" fontId="4" fillId="49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29" fillId="0" borderId="0" applyProtection="0"/>
    <xf numFmtId="214" fontId="95" fillId="0" borderId="0">
      <alignment horizontal="right"/>
    </xf>
    <xf numFmtId="0" fontId="37" fillId="37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128" fillId="4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6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6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4" fillId="0" borderId="0">
      <alignment horizontal="left"/>
    </xf>
    <xf numFmtId="0" fontId="54" fillId="57" borderId="22"/>
    <xf numFmtId="0" fontId="55" fillId="0" borderId="23" applyNumberFormat="0" applyAlignment="0" applyProtection="0">
      <alignment horizontal="left" vertical="center"/>
    </xf>
    <xf numFmtId="0" fontId="55" fillId="0" borderId="4">
      <alignment horizontal="left" vertical="center"/>
    </xf>
    <xf numFmtId="14" fontId="56" fillId="58" borderId="19">
      <alignment horizontal="center" vertical="center" wrapText="1"/>
    </xf>
    <xf numFmtId="0" fontId="38" fillId="0" borderId="24" applyNumberFormat="0" applyFill="0" applyAlignment="0" applyProtection="0"/>
    <xf numFmtId="0" fontId="129" fillId="0" borderId="9" applyNumberFormat="0" applyFill="0" applyAlignment="0" applyProtection="0"/>
    <xf numFmtId="0" fontId="129" fillId="0" borderId="9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129" fillId="0" borderId="9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39" fillId="0" borderId="25" applyNumberFormat="0" applyFill="0" applyAlignment="0" applyProtection="0"/>
    <xf numFmtId="0" fontId="130" fillId="0" borderId="10" applyNumberFormat="0" applyFill="0" applyAlignment="0" applyProtection="0"/>
    <xf numFmtId="0" fontId="130" fillId="0" borderId="10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130" fillId="0" borderId="10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0" fillId="0" borderId="26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131" fillId="0" borderId="11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4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Protection="0"/>
    <xf numFmtId="0" fontId="58" fillId="0" borderId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" fontId="59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1" fillId="40" borderId="20" applyNumberFormat="0" applyAlignment="0" applyProtection="0"/>
    <xf numFmtId="0" fontId="41" fillId="40" borderId="20" applyNumberFormat="0" applyAlignment="0" applyProtection="0"/>
    <xf numFmtId="0" fontId="133" fillId="7" borderId="12" applyNumberFormat="0" applyAlignment="0" applyProtection="0"/>
    <xf numFmtId="0" fontId="133" fillId="7" borderId="12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133" fillId="7" borderId="12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41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95" fillId="0" borderId="0"/>
    <xf numFmtId="0" fontId="95" fillId="0" borderId="0"/>
    <xf numFmtId="1" fontId="117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190" fontId="29" fillId="0" borderId="0" applyFill="0" applyBorder="0" applyAlignment="0"/>
    <xf numFmtId="191" fontId="29" fillId="0" borderId="0" applyFill="0" applyBorder="0" applyAlignment="0"/>
    <xf numFmtId="190" fontId="29" fillId="0" borderId="0" applyFill="0" applyBorder="0" applyAlignment="0"/>
    <xf numFmtId="195" fontId="29" fillId="0" borderId="0" applyFill="0" applyBorder="0" applyAlignment="0"/>
    <xf numFmtId="191" fontId="29" fillId="0" borderId="0" applyFill="0" applyBorder="0" applyAlignment="0"/>
    <xf numFmtId="0" fontId="42" fillId="0" borderId="27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134" fillId="0" borderId="14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215" fontId="86" fillId="0" borderId="0" applyFont="0" applyFill="0" applyBorder="0" applyAlignment="0" applyProtection="0"/>
    <xf numFmtId="0" fontId="60" fillId="0" borderId="19"/>
    <xf numFmtId="216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165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0" fontId="43" fillId="59" borderId="0" applyNumberFormat="0" applyBorder="0" applyAlignment="0" applyProtection="0"/>
    <xf numFmtId="0" fontId="135" fillId="6" borderId="0" applyNumberFormat="0" applyBorder="0" applyAlignment="0" applyProtection="0"/>
    <xf numFmtId="0" fontId="135" fillId="6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135" fillId="6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37" fontId="27" fillId="0" borderId="0"/>
    <xf numFmtId="0" fontId="28" fillId="0" borderId="0"/>
    <xf numFmtId="0" fontId="7" fillId="0" borderId="0"/>
    <xf numFmtId="0" fontId="2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70" fontId="8" fillId="0" borderId="0"/>
    <xf numFmtId="40" fontId="8" fillId="0" borderId="0"/>
    <xf numFmtId="233" fontId="8" fillId="0" borderId="0"/>
    <xf numFmtId="40" fontId="8" fillId="0" borderId="0"/>
    <xf numFmtId="176" fontId="8" fillId="0" borderId="0"/>
    <xf numFmtId="40" fontId="8" fillId="0" borderId="0"/>
    <xf numFmtId="0" fontId="8" fillId="0" borderId="0"/>
    <xf numFmtId="0" fontId="1" fillId="0" borderId="0"/>
    <xf numFmtId="176" fontId="8" fillId="0" borderId="0"/>
    <xf numFmtId="0" fontId="1" fillId="0" borderId="0"/>
    <xf numFmtId="0" fontId="8" fillId="0" borderId="0"/>
    <xf numFmtId="189" fontId="8" fillId="0" borderId="0"/>
    <xf numFmtId="189" fontId="8" fillId="0" borderId="0"/>
    <xf numFmtId="176" fontId="8" fillId="0" borderId="0"/>
    <xf numFmtId="0" fontId="1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0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0" fontId="136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0" fontId="8" fillId="0" borderId="0"/>
    <xf numFmtId="176" fontId="8" fillId="0" borderId="0"/>
    <xf numFmtId="200" fontId="8" fillId="0" borderId="0"/>
    <xf numFmtId="0" fontId="8" fillId="0" borderId="0"/>
    <xf numFmtId="0" fontId="137" fillId="0" borderId="0"/>
    <xf numFmtId="173" fontId="67" fillId="0" borderId="0"/>
    <xf numFmtId="176" fontId="8" fillId="0" borderId="0"/>
    <xf numFmtId="200" fontId="8" fillId="0" borderId="0"/>
    <xf numFmtId="0" fontId="137" fillId="0" borderId="0"/>
    <xf numFmtId="0" fontId="29" fillId="0" borderId="0"/>
    <xf numFmtId="200" fontId="8" fillId="0" borderId="0"/>
    <xf numFmtId="176" fontId="8" fillId="0" borderId="0"/>
    <xf numFmtId="0" fontId="114" fillId="0" borderId="0"/>
    <xf numFmtId="0" fontId="137" fillId="0" borderId="0"/>
    <xf numFmtId="0" fontId="29" fillId="0" borderId="0"/>
    <xf numFmtId="197" fontId="4" fillId="0" borderId="0"/>
    <xf numFmtId="176" fontId="8" fillId="0" borderId="0"/>
    <xf numFmtId="200" fontId="8" fillId="0" borderId="0"/>
    <xf numFmtId="176" fontId="8" fillId="0" borderId="0"/>
    <xf numFmtId="173" fontId="67" fillId="0" borderId="0"/>
    <xf numFmtId="0" fontId="8" fillId="0" borderId="0"/>
    <xf numFmtId="176" fontId="4" fillId="0" borderId="0"/>
    <xf numFmtId="0" fontId="10" fillId="0" borderId="0"/>
    <xf numFmtId="200" fontId="8" fillId="0" borderId="0"/>
    <xf numFmtId="233" fontId="8" fillId="0" borderId="0"/>
    <xf numFmtId="176" fontId="8" fillId="0" borderId="0"/>
    <xf numFmtId="0" fontId="8" fillId="0" borderId="0"/>
    <xf numFmtId="0" fontId="1" fillId="0" borderId="0"/>
    <xf numFmtId="176" fontId="4" fillId="0" borderId="0"/>
    <xf numFmtId="176" fontId="8" fillId="0" borderId="0"/>
    <xf numFmtId="0" fontId="10" fillId="0" borderId="0"/>
    <xf numFmtId="200" fontId="8" fillId="0" borderId="0"/>
    <xf numFmtId="176" fontId="8" fillId="0" borderId="0"/>
    <xf numFmtId="0" fontId="8" fillId="0" borderId="0"/>
    <xf numFmtId="0" fontId="10" fillId="0" borderId="0"/>
    <xf numFmtId="0" fontId="8" fillId="0" borderId="0"/>
    <xf numFmtId="176" fontId="4" fillId="0" borderId="0"/>
    <xf numFmtId="0" fontId="138" fillId="0" borderId="0"/>
    <xf numFmtId="0" fontId="1" fillId="0" borderId="0"/>
    <xf numFmtId="176" fontId="4" fillId="0" borderId="0"/>
    <xf numFmtId="0" fontId="8" fillId="0" borderId="0"/>
    <xf numFmtId="0" fontId="10" fillId="0" borderId="0"/>
    <xf numFmtId="176" fontId="4" fillId="0" borderId="0"/>
    <xf numFmtId="176" fontId="4" fillId="0" borderId="0"/>
    <xf numFmtId="176" fontId="8" fillId="0" borderId="0"/>
    <xf numFmtId="0" fontId="8" fillId="0" borderId="0"/>
    <xf numFmtId="176" fontId="4" fillId="0" borderId="0"/>
    <xf numFmtId="0" fontId="10" fillId="0" borderId="0"/>
    <xf numFmtId="6" fontId="8" fillId="0" borderId="0"/>
    <xf numFmtId="176" fontId="8" fillId="0" borderId="0"/>
    <xf numFmtId="0" fontId="1" fillId="0" borderId="0"/>
    <xf numFmtId="176" fontId="8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0" fontId="4" fillId="0" borderId="0"/>
    <xf numFmtId="178" fontId="8" fillId="0" borderId="0"/>
    <xf numFmtId="178" fontId="8" fillId="0" borderId="0"/>
    <xf numFmtId="189" fontId="8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10" fillId="0" borderId="0"/>
    <xf numFmtId="0" fontId="8" fillId="0" borderId="0"/>
    <xf numFmtId="176" fontId="8" fillId="0" borderId="0"/>
    <xf numFmtId="178" fontId="8" fillId="0" borderId="0"/>
    <xf numFmtId="178" fontId="8" fillId="0" borderId="0"/>
    <xf numFmtId="178" fontId="8" fillId="0" borderId="0"/>
    <xf numFmtId="176" fontId="8" fillId="0" borderId="0"/>
    <xf numFmtId="178" fontId="8" fillId="0" borderId="0"/>
    <xf numFmtId="176" fontId="8" fillId="0" borderId="0"/>
    <xf numFmtId="176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64" fontId="8" fillId="0" borderId="0"/>
    <xf numFmtId="189" fontId="8" fillId="0" borderId="0"/>
    <xf numFmtId="189" fontId="8" fillId="0" borderId="0"/>
    <xf numFmtId="0" fontId="8" fillId="0" borderId="0"/>
    <xf numFmtId="164" fontId="8" fillId="0" borderId="0"/>
    <xf numFmtId="189" fontId="8" fillId="0" borderId="0"/>
    <xf numFmtId="189" fontId="8" fillId="0" borderId="0"/>
    <xf numFmtId="164" fontId="8" fillId="0" borderId="0"/>
    <xf numFmtId="189" fontId="8" fillId="0" borderId="0"/>
    <xf numFmtId="189" fontId="8" fillId="0" borderId="0"/>
    <xf numFmtId="164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88" fontId="8" fillId="0" borderId="0"/>
    <xf numFmtId="176" fontId="8" fillId="0" borderId="0"/>
    <xf numFmtId="0" fontId="1" fillId="0" borderId="0"/>
    <xf numFmtId="176" fontId="8" fillId="0" borderId="0"/>
    <xf numFmtId="176" fontId="4" fillId="0" borderId="0"/>
    <xf numFmtId="0" fontId="4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176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10" fillId="0" borderId="0"/>
    <xf numFmtId="176" fontId="4" fillId="0" borderId="0"/>
    <xf numFmtId="0" fontId="1" fillId="0" borderId="0"/>
    <xf numFmtId="0" fontId="136" fillId="0" borderId="0"/>
    <xf numFmtId="176" fontId="4" fillId="0" borderId="0"/>
    <xf numFmtId="176" fontId="8" fillId="0" borderId="0"/>
    <xf numFmtId="176" fontId="8" fillId="0" borderId="0"/>
    <xf numFmtId="0" fontId="10" fillId="0" borderId="0"/>
    <xf numFmtId="0" fontId="1" fillId="0" borderId="0"/>
    <xf numFmtId="0" fontId="114" fillId="0" borderId="0"/>
    <xf numFmtId="0" fontId="10" fillId="0" borderId="0"/>
    <xf numFmtId="0" fontId="1" fillId="0" borderId="0"/>
    <xf numFmtId="233" fontId="8" fillId="0" borderId="0"/>
    <xf numFmtId="0" fontId="10" fillId="0" borderId="0"/>
    <xf numFmtId="0" fontId="1" fillId="0" borderId="0"/>
    <xf numFmtId="233" fontId="8" fillId="0" borderId="0"/>
    <xf numFmtId="0" fontId="10" fillId="0" borderId="0"/>
    <xf numFmtId="0" fontId="137" fillId="0" borderId="0"/>
    <xf numFmtId="0" fontId="1" fillId="0" borderId="0"/>
    <xf numFmtId="235" fontId="119" fillId="0" borderId="0"/>
    <xf numFmtId="0" fontId="137" fillId="0" borderId="0"/>
    <xf numFmtId="0" fontId="10" fillId="0" borderId="0"/>
    <xf numFmtId="0" fontId="8" fillId="0" borderId="0"/>
    <xf numFmtId="0" fontId="1" fillId="0" borderId="0"/>
    <xf numFmtId="233" fontId="8" fillId="0" borderId="0"/>
    <xf numFmtId="0" fontId="8" fillId="0" borderId="0"/>
    <xf numFmtId="0" fontId="137" fillId="0" borderId="0"/>
    <xf numFmtId="0" fontId="137" fillId="0" borderId="0"/>
    <xf numFmtId="0" fontId="1" fillId="0" borderId="0"/>
    <xf numFmtId="233" fontId="8" fillId="0" borderId="0"/>
    <xf numFmtId="176" fontId="8" fillId="0" borderId="0"/>
    <xf numFmtId="0" fontId="1" fillId="0" borderId="0"/>
    <xf numFmtId="233" fontId="8" fillId="0" borderId="0"/>
    <xf numFmtId="0" fontId="1" fillId="0" borderId="0"/>
    <xf numFmtId="176" fontId="8" fillId="0" borderId="0"/>
    <xf numFmtId="176" fontId="8" fillId="0" borderId="0"/>
    <xf numFmtId="0" fontId="1" fillId="0" borderId="0"/>
    <xf numFmtId="176" fontId="4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9" fillId="0" borderId="0"/>
    <xf numFmtId="0" fontId="137" fillId="0" borderId="0"/>
    <xf numFmtId="17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173" fontId="8" fillId="0" borderId="0"/>
    <xf numFmtId="0" fontId="140" fillId="0" borderId="0"/>
    <xf numFmtId="176" fontId="8" fillId="0" borderId="0"/>
    <xf numFmtId="173" fontId="8" fillId="0" borderId="0"/>
    <xf numFmtId="0" fontId="10" fillId="0" borderId="0"/>
    <xf numFmtId="176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9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1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8" fillId="0" borderId="0"/>
    <xf numFmtId="0" fontId="1" fillId="0" borderId="0"/>
    <xf numFmtId="176" fontId="8" fillId="0" borderId="0"/>
    <xf numFmtId="176" fontId="8" fillId="0" borderId="0"/>
    <xf numFmtId="0" fontId="1" fillId="0" borderId="0"/>
    <xf numFmtId="0" fontId="122" fillId="0" borderId="0"/>
    <xf numFmtId="0" fontId="67" fillId="0" borderId="0"/>
    <xf numFmtId="0" fontId="1" fillId="0" borderId="0"/>
    <xf numFmtId="176" fontId="67" fillId="0" borderId="0"/>
    <xf numFmtId="176" fontId="4" fillId="0" borderId="0"/>
    <xf numFmtId="0" fontId="1" fillId="0" borderId="0"/>
    <xf numFmtId="176" fontId="4" fillId="0" borderId="0"/>
    <xf numFmtId="0" fontId="1" fillId="0" borderId="0"/>
    <xf numFmtId="0" fontId="8" fillId="0" borderId="0"/>
    <xf numFmtId="0" fontId="1" fillId="0" borderId="0"/>
    <xf numFmtId="176" fontId="4" fillId="0" borderId="0"/>
    <xf numFmtId="0" fontId="1" fillId="0" borderId="0"/>
    <xf numFmtId="176" fontId="4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189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176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89" fontId="8" fillId="0" borderId="0"/>
    <xf numFmtId="189" fontId="8" fillId="0" borderId="0"/>
    <xf numFmtId="0" fontId="10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1" fillId="0" borderId="0"/>
    <xf numFmtId="176" fontId="8" fillId="0" borderId="0"/>
    <xf numFmtId="176" fontId="8" fillId="0" borderId="0"/>
    <xf numFmtId="17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4" fillId="0" borderId="0"/>
    <xf numFmtId="0" fontId="1" fillId="0" borderId="0"/>
    <xf numFmtId="0" fontId="8" fillId="0" borderId="0"/>
    <xf numFmtId="176" fontId="4" fillId="0" borderId="0"/>
    <xf numFmtId="0" fontId="4" fillId="0" borderId="0"/>
    <xf numFmtId="0" fontId="8" fillId="0" borderId="0"/>
    <xf numFmtId="0" fontId="137" fillId="0" borderId="0"/>
    <xf numFmtId="176" fontId="4" fillId="0" borderId="0"/>
    <xf numFmtId="0" fontId="1" fillId="0" borderId="0"/>
    <xf numFmtId="176" fontId="8" fillId="0" borderId="0"/>
    <xf numFmtId="0" fontId="1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8" fillId="0" borderId="0"/>
    <xf numFmtId="176" fontId="8" fillId="0" borderId="0"/>
    <xf numFmtId="189" fontId="8" fillId="0" borderId="0"/>
    <xf numFmtId="176" fontId="31" fillId="0" borderId="0"/>
    <xf numFmtId="176" fontId="31" fillId="0" borderId="0"/>
    <xf numFmtId="176" fontId="4" fillId="0" borderId="0"/>
    <xf numFmtId="0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236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8" fillId="0" borderId="0"/>
    <xf numFmtId="176" fontId="4" fillId="0" borderId="0"/>
    <xf numFmtId="0" fontId="9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76" fontId="8" fillId="0" borderId="0"/>
    <xf numFmtId="189" fontId="8" fillId="0" borderId="0"/>
    <xf numFmtId="236" fontId="4" fillId="0" borderId="0"/>
    <xf numFmtId="0" fontId="8" fillId="0" borderId="0"/>
    <xf numFmtId="189" fontId="8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1" fillId="0" borderId="0"/>
    <xf numFmtId="18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9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6" fillId="0" borderId="0"/>
    <xf numFmtId="0" fontId="8" fillId="60" borderId="28" applyNumberFormat="0" applyFont="0" applyAlignment="0" applyProtection="0"/>
    <xf numFmtId="0" fontId="104" fillId="10" borderId="16" applyNumberFormat="0" applyFont="0" applyAlignment="0" applyProtection="0"/>
    <xf numFmtId="0" fontId="104" fillId="10" borderId="16" applyNumberFormat="0" applyFont="0" applyAlignment="0" applyProtection="0"/>
    <xf numFmtId="0" fontId="8" fillId="60" borderId="28" applyNumberFormat="0" applyFont="0" applyAlignment="0" applyProtection="0"/>
    <xf numFmtId="0" fontId="104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198" fontId="59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4" fillId="55" borderId="30" applyNumberFormat="0" applyAlignment="0" applyProtection="0"/>
    <xf numFmtId="0" fontId="141" fillId="8" borderId="13" applyNumberFormat="0" applyAlignment="0" applyProtection="0"/>
    <xf numFmtId="0" fontId="141" fillId="8" borderId="13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141" fillId="8" borderId="13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82" fillId="55" borderId="30" applyNumberFormat="0" applyAlignment="0" applyProtection="0"/>
    <xf numFmtId="0" fontId="82" fillId="55" borderId="30" applyNumberFormat="0" applyAlignment="0" applyProtection="0"/>
    <xf numFmtId="0" fontId="82" fillId="55" borderId="30" applyNumberFormat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4" fontId="29" fillId="0" borderId="0" applyFont="0" applyFill="0" applyBorder="0" applyAlignment="0" applyProtection="0"/>
    <xf numFmtId="199" fontId="6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2" fillId="0" borderId="0" applyNumberFormat="0" applyFill="0" applyBorder="0" applyAlignment="0" applyProtection="0"/>
    <xf numFmtId="190" fontId="29" fillId="0" borderId="0" applyFill="0" applyBorder="0" applyAlignment="0"/>
    <xf numFmtId="191" fontId="29" fillId="0" borderId="0" applyFill="0" applyBorder="0" applyAlignment="0"/>
    <xf numFmtId="190" fontId="29" fillId="0" borderId="0" applyFill="0" applyBorder="0" applyAlignment="0"/>
    <xf numFmtId="195" fontId="29" fillId="0" borderId="0" applyFill="0" applyBorder="0" applyAlignment="0"/>
    <xf numFmtId="191" fontId="29" fillId="0" borderId="0" applyFill="0" applyBorder="0" applyAlignment="0"/>
    <xf numFmtId="41" fontId="8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18" fontId="8" fillId="0" borderId="0" applyNumberFormat="0" applyFill="0" applyBorder="0" applyAlignment="0" applyProtection="0">
      <alignment horizontal="left"/>
    </xf>
    <xf numFmtId="201" fontId="8" fillId="0" borderId="0"/>
    <xf numFmtId="201" fontId="8" fillId="0" borderId="0"/>
    <xf numFmtId="0" fontId="100" fillId="0" borderId="32" applyAlignment="0">
      <alignment horizontal="centerContinuous"/>
    </xf>
    <xf numFmtId="0" fontId="6" fillId="0" borderId="0"/>
    <xf numFmtId="176" fontId="30" fillId="0" borderId="0"/>
    <xf numFmtId="180" fontId="30" fillId="0" borderId="0"/>
    <xf numFmtId="176" fontId="30" fillId="0" borderId="0"/>
    <xf numFmtId="0" fontId="30" fillId="0" borderId="0"/>
    <xf numFmtId="176" fontId="30" fillId="0" borderId="0"/>
    <xf numFmtId="176" fontId="30" fillId="0" borderId="0"/>
    <xf numFmtId="0" fontId="30" fillId="0" borderId="0"/>
    <xf numFmtId="180" fontId="30" fillId="0" borderId="0"/>
    <xf numFmtId="0" fontId="30" fillId="0" borderId="0"/>
    <xf numFmtId="180" fontId="30" fillId="0" borderId="0"/>
    <xf numFmtId="0" fontId="30" fillId="0" borderId="0"/>
    <xf numFmtId="0" fontId="30" fillId="0" borderId="0"/>
    <xf numFmtId="176" fontId="30" fillId="0" borderId="0"/>
    <xf numFmtId="0" fontId="60" fillId="0" borderId="0"/>
    <xf numFmtId="40" fontId="103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2" fillId="0" borderId="0" applyFill="0" applyBorder="0" applyAlignment="0"/>
    <xf numFmtId="202" fontId="29" fillId="0" borderId="0" applyFill="0" applyBorder="0" applyAlignment="0"/>
    <xf numFmtId="203" fontId="29" fillId="0" borderId="0" applyFill="0" applyBorder="0" applyAlignment="0"/>
    <xf numFmtId="0" fontId="62" fillId="0" borderId="0" applyFill="0" applyBorder="0" applyProtection="0">
      <alignment horizontal="left" vertical="top"/>
    </xf>
    <xf numFmtId="40" fontId="63" fillId="0" borderId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6" fillId="0" borderId="33" applyNumberFormat="0" applyFill="0" applyAlignment="0" applyProtection="0"/>
    <xf numFmtId="0" fontId="143" fillId="0" borderId="17" applyNumberFormat="0" applyFill="0" applyAlignment="0" applyProtection="0"/>
    <xf numFmtId="0" fontId="143" fillId="0" borderId="17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143" fillId="0" borderId="17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4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8" fillId="0" borderId="0">
      <alignment horizontal="centerContinuous" vertical="center"/>
    </xf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0" borderId="34"/>
    <xf numFmtId="0" fontId="10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206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175" fontId="8" fillId="0" borderId="0"/>
    <xf numFmtId="0" fontId="10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76" fontId="4" fillId="0" borderId="0"/>
    <xf numFmtId="185" fontId="4" fillId="0" borderId="0"/>
    <xf numFmtId="185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0" fontId="1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170" fontId="8" fillId="0" borderId="0"/>
    <xf numFmtId="5" fontId="8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104" fillId="0" borderId="0"/>
    <xf numFmtId="0" fontId="49" fillId="0" borderId="0"/>
    <xf numFmtId="164" fontId="8" fillId="0" borderId="0"/>
    <xf numFmtId="176" fontId="4" fillId="0" borderId="0"/>
    <xf numFmtId="164" fontId="8" fillId="0" borderId="0"/>
    <xf numFmtId="0" fontId="49" fillId="0" borderId="0"/>
    <xf numFmtId="5" fontId="8" fillId="0" borderId="0"/>
    <xf numFmtId="170" fontId="8" fillId="0" borderId="0"/>
    <xf numFmtId="5" fontId="8" fillId="0" borderId="0"/>
    <xf numFmtId="5" fontId="8" fillId="0" borderId="0"/>
    <xf numFmtId="0" fontId="8" fillId="0" borderId="0"/>
    <xf numFmtId="0" fontId="49" fillId="0" borderId="0"/>
    <xf numFmtId="0" fontId="49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165" fontId="8" fillId="0" borderId="0"/>
    <xf numFmtId="176" fontId="8" fillId="0" borderId="0"/>
    <xf numFmtId="0" fontId="4" fillId="0" borderId="0"/>
    <xf numFmtId="0" fontId="49" fillId="0" borderId="0"/>
    <xf numFmtId="0" fontId="49" fillId="0" borderId="0"/>
    <xf numFmtId="164" fontId="8" fillId="0" borderId="0"/>
    <xf numFmtId="0" fontId="49" fillId="0" borderId="0"/>
    <xf numFmtId="0" fontId="49" fillId="0" borderId="0"/>
    <xf numFmtId="0" fontId="4" fillId="0" borderId="0"/>
    <xf numFmtId="176" fontId="8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8" fillId="0" borderId="0"/>
    <xf numFmtId="0" fontId="49" fillId="0" borderId="0"/>
    <xf numFmtId="0" fontId="49" fillId="0" borderId="0"/>
    <xf numFmtId="176" fontId="8" fillId="0" borderId="0"/>
    <xf numFmtId="0" fontId="49" fillId="0" borderId="0"/>
    <xf numFmtId="178" fontId="8" fillId="0" borderId="0"/>
    <xf numFmtId="178" fontId="8" fillId="0" borderId="0"/>
    <xf numFmtId="176" fontId="8" fillId="0" borderId="0"/>
    <xf numFmtId="0" fontId="49" fillId="0" borderId="0"/>
    <xf numFmtId="0" fontId="4" fillId="0" borderId="0"/>
    <xf numFmtId="176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5" fontId="8" fillId="0" borderId="0"/>
    <xf numFmtId="0" fontId="8" fillId="0" borderId="0"/>
    <xf numFmtId="21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6" fontId="30" fillId="0" borderId="0"/>
    <xf numFmtId="237" fontId="30" fillId="0" borderId="0"/>
    <xf numFmtId="0" fontId="105" fillId="0" borderId="0"/>
    <xf numFmtId="0" fontId="8" fillId="0" borderId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18" fillId="0" borderId="0"/>
    <xf numFmtId="43" fontId="69" fillId="0" borderId="0" applyFont="0" applyFill="0" applyBorder="0" applyAlignment="0" applyProtection="0"/>
    <xf numFmtId="40" fontId="107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8" fillId="0" borderId="0"/>
    <xf numFmtId="0" fontId="69" fillId="0" borderId="0"/>
    <xf numFmtId="222" fontId="106" fillId="0" borderId="0" applyFont="0" applyFill="0" applyBorder="0" applyAlignment="0" applyProtection="0"/>
    <xf numFmtId="223" fontId="106" fillId="0" borderId="0" applyFont="0" applyFill="0" applyBorder="0" applyAlignment="0" applyProtection="0"/>
    <xf numFmtId="224" fontId="107" fillId="0" borderId="0" applyFont="0" applyFill="0" applyBorder="0" applyAlignment="0" applyProtection="0"/>
    <xf numFmtId="225" fontId="107" fillId="0" borderId="0" applyFont="0" applyFill="0" applyBorder="0" applyAlignment="0" applyProtection="0"/>
  </cellStyleXfs>
  <cellXfs count="194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7" fillId="0" borderId="0" xfId="28" applyFont="1" applyAlignment="1">
      <alignment horizontal="centerContinuous"/>
    </xf>
    <xf numFmtId="0" fontId="17" fillId="0" borderId="0" xfId="28" applyFont="1" applyAlignment="1">
      <alignment horizontal="center"/>
    </xf>
    <xf numFmtId="0" fontId="17" fillId="0" borderId="0" xfId="0" applyFont="1" applyAlignment="1">
      <alignment horizontal="center" readingOrder="1"/>
    </xf>
    <xf numFmtId="0" fontId="2" fillId="0" borderId="0" xfId="27" applyFont="1" applyAlignment="1">
      <alignment horizontal="center"/>
    </xf>
    <xf numFmtId="43" fontId="13" fillId="0" borderId="0" xfId="1" applyFont="1" applyAlignment="1">
      <alignment horizontal="right"/>
    </xf>
    <xf numFmtId="43" fontId="12" fillId="0" borderId="0" xfId="1" applyFont="1" applyAlignment="1">
      <alignment horizontal="centerContinuous"/>
    </xf>
    <xf numFmtId="0" fontId="13" fillId="0" borderId="0" xfId="26" applyFont="1" applyAlignment="1">
      <alignment horizontal="left"/>
    </xf>
    <xf numFmtId="0" fontId="13" fillId="0" borderId="0" xfId="27" applyFont="1" applyAlignment="1" applyProtection="1">
      <alignment horizontal="center" wrapText="1"/>
      <protection locked="0"/>
    </xf>
    <xf numFmtId="172" fontId="13" fillId="0" borderId="0" xfId="27" applyNumberFormat="1" applyFont="1" applyAlignment="1">
      <alignment horizontal="center" wrapText="1"/>
    </xf>
    <xf numFmtId="43" fontId="13" fillId="0" borderId="0" xfId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43" fontId="13" fillId="0" borderId="0" xfId="1" applyFont="1" applyAlignment="1" applyProtection="1">
      <alignment horizontal="center" wrapText="1"/>
      <protection locked="0"/>
    </xf>
    <xf numFmtId="0" fontId="13" fillId="0" borderId="0" xfId="27" quotePrefix="1" applyFont="1" applyAlignment="1">
      <alignment horizontal="left"/>
    </xf>
    <xf numFmtId="1" fontId="13" fillId="0" borderId="0" xfId="27" applyNumberFormat="1" applyFont="1" applyAlignment="1">
      <alignment horizontal="right"/>
    </xf>
    <xf numFmtId="175" fontId="13" fillId="0" borderId="0" xfId="1" applyNumberFormat="1" applyFont="1" applyAlignment="1">
      <alignment horizontal="right"/>
    </xf>
    <xf numFmtId="176" fontId="13" fillId="0" borderId="0" xfId="0" applyNumberFormat="1" applyFont="1" applyAlignment="1">
      <alignment horizontal="center"/>
    </xf>
    <xf numFmtId="172" fontId="2" fillId="0" borderId="0" xfId="27" applyNumberFormat="1" applyFont="1" applyAlignment="1">
      <alignment horizontal="centerContinuous" wrapText="1"/>
    </xf>
    <xf numFmtId="172" fontId="2" fillId="0" borderId="0" xfId="27" applyNumberFormat="1" applyFont="1" applyAlignment="1">
      <alignment horizontal="centerContinuous"/>
    </xf>
    <xf numFmtId="0" fontId="2" fillId="0" borderId="0" xfId="27" quotePrefix="1" applyFont="1" applyAlignment="1">
      <alignment horizontal="center"/>
    </xf>
    <xf numFmtId="0" fontId="2" fillId="0" borderId="0" xfId="27" quotePrefix="1" applyFont="1" applyAlignment="1">
      <alignment horizontal="centerContinuous"/>
    </xf>
    <xf numFmtId="0" fontId="2" fillId="0" borderId="0" xfId="27" applyFont="1" applyAlignment="1"/>
    <xf numFmtId="172" fontId="2" fillId="0" borderId="8" xfId="27" applyNumberFormat="1" applyFont="1" applyBorder="1" applyAlignment="1" applyProtection="1">
      <protection locked="0"/>
    </xf>
    <xf numFmtId="0" fontId="17" fillId="0" borderId="0" xfId="27" applyFont="1" applyAlignment="1"/>
    <xf numFmtId="43" fontId="2" fillId="0" borderId="0" xfId="1" applyFont="1" applyAlignment="1"/>
    <xf numFmtId="43" fontId="13" fillId="0" borderId="0" xfId="1" applyFont="1" applyAlignment="1"/>
    <xf numFmtId="43" fontId="2" fillId="0" borderId="0" xfId="27" applyNumberFormat="1" applyFont="1" applyAlignment="1"/>
    <xf numFmtId="0" fontId="2" fillId="0" borderId="0" xfId="0" applyFont="1" applyAlignment="1"/>
    <xf numFmtId="43" fontId="2" fillId="0" borderId="4" xfId="1" applyFont="1" applyBorder="1" applyAlignment="1"/>
    <xf numFmtId="43" fontId="2" fillId="0" borderId="3" xfId="1" applyFont="1" applyBorder="1" applyAlignment="1"/>
    <xf numFmtId="171" fontId="2" fillId="0" borderId="0" xfId="1" applyNumberFormat="1" applyFont="1" applyAlignment="1"/>
    <xf numFmtId="43" fontId="2" fillId="0" borderId="6" xfId="1" applyFont="1" applyBorder="1" applyAlignment="1"/>
    <xf numFmtId="0" fontId="13" fillId="0" borderId="0" xfId="27" applyFont="1" applyAlignment="1"/>
    <xf numFmtId="0" fontId="2" fillId="0" borderId="0" xfId="27" applyFont="1" applyAlignment="1">
      <alignment horizontal="centerContinuous"/>
    </xf>
    <xf numFmtId="0" fontId="2" fillId="0" borderId="0" xfId="27" applyFont="1" applyAlignment="1" applyProtection="1">
      <alignment horizontal="center"/>
      <protection locked="0"/>
    </xf>
    <xf numFmtId="0" fontId="18" fillId="0" borderId="0" xfId="27" applyFont="1" applyAlignment="1">
      <alignment horizontal="center"/>
    </xf>
    <xf numFmtId="0" fontId="17" fillId="0" borderId="0" xfId="27" applyFont="1" applyAlignment="1" applyProtection="1">
      <alignment horizontal="centerContinuous"/>
      <protection locked="0"/>
    </xf>
    <xf numFmtId="172" fontId="17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centerContinuous"/>
    </xf>
    <xf numFmtId="172" fontId="17" fillId="0" borderId="0" xfId="27" applyNumberFormat="1" applyFont="1" applyAlignment="1"/>
    <xf numFmtId="43" fontId="2" fillId="0" borderId="7" xfId="1" applyFont="1" applyBorder="1" applyAlignment="1"/>
    <xf numFmtId="40" fontId="13" fillId="0" borderId="0" xfId="1" applyNumberFormat="1" applyFont="1" applyAlignment="1"/>
    <xf numFmtId="171" fontId="13" fillId="0" borderId="0" xfId="1" applyNumberFormat="1" applyFont="1" applyAlignment="1"/>
    <xf numFmtId="171" fontId="2" fillId="0" borderId="3" xfId="1" applyNumberFormat="1" applyFont="1" applyBorder="1" applyAlignment="1"/>
    <xf numFmtId="40" fontId="2" fillId="0" borderId="0" xfId="1" applyNumberFormat="1" applyFont="1" applyAlignment="1"/>
    <xf numFmtId="171" fontId="2" fillId="0" borderId="4" xfId="1" applyNumberFormat="1" applyFont="1" applyBorder="1" applyAlignment="1"/>
    <xf numFmtId="171" fontId="2" fillId="0" borderId="6" xfId="1" applyNumberFormat="1" applyFont="1" applyBorder="1" applyAlignment="1"/>
    <xf numFmtId="0" fontId="19" fillId="0" borderId="0" xfId="27" applyFont="1" applyAlignment="1"/>
    <xf numFmtId="43" fontId="21" fillId="0" borderId="0" xfId="1" applyFont="1" applyAlignment="1"/>
    <xf numFmtId="40" fontId="21" fillId="0" borderId="0" xfId="1" applyNumberFormat="1" applyFont="1" applyAlignment="1"/>
    <xf numFmtId="0" fontId="21" fillId="0" borderId="0" xfId="27" applyFont="1" applyAlignment="1"/>
    <xf numFmtId="43" fontId="19" fillId="0" borderId="0" xfId="1" applyFont="1" applyAlignment="1"/>
    <xf numFmtId="0" fontId="2" fillId="0" borderId="0" xfId="28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23" fillId="0" borderId="0" xfId="0" applyFont="1" applyAlignment="1">
      <alignment horizontal="center" readingOrder="1"/>
    </xf>
    <xf numFmtId="0" fontId="12" fillId="0" borderId="0" xfId="27" applyFont="1" applyAlignment="1"/>
    <xf numFmtId="170" fontId="13" fillId="0" borderId="0" xfId="1" applyNumberFormat="1" applyFont="1" applyAlignment="1"/>
    <xf numFmtId="170" fontId="13" fillId="0" borderId="3" xfId="1" applyNumberFormat="1" applyFont="1" applyBorder="1" applyAlignment="1"/>
    <xf numFmtId="0" fontId="2" fillId="0" borderId="0" xfId="28" applyFont="1" applyAlignment="1"/>
    <xf numFmtId="170" fontId="2" fillId="0" borderId="0" xfId="1" applyNumberFormat="1" applyFont="1" applyAlignment="1"/>
    <xf numFmtId="170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8" applyNumberFormat="1" applyFont="1" applyAlignment="1">
      <alignment horizontal="center"/>
    </xf>
    <xf numFmtId="0" fontId="17" fillId="0" borderId="0" xfId="28" applyFont="1" applyAlignment="1"/>
    <xf numFmtId="43" fontId="17" fillId="0" borderId="0" xfId="1" applyFont="1" applyAlignment="1"/>
    <xf numFmtId="171" fontId="2" fillId="0" borderId="0" xfId="4" applyNumberFormat="1" applyFont="1" applyAlignment="1"/>
    <xf numFmtId="43" fontId="2" fillId="0" borderId="0" xfId="4" applyFont="1" applyAlignment="1"/>
    <xf numFmtId="171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4" fillId="0" borderId="0" xfId="27" applyFont="1" applyAlignment="1"/>
    <xf numFmtId="0" fontId="13" fillId="0" borderId="0" xfId="0" applyFont="1" applyAlignment="1"/>
    <xf numFmtId="43" fontId="13" fillId="0" borderId="0" xfId="27" applyNumberFormat="1" applyFont="1" applyAlignment="1"/>
    <xf numFmtId="39" fontId="13" fillId="0" borderId="0" xfId="1" applyNumberFormat="1" applyFont="1" applyAlignment="1"/>
    <xf numFmtId="0" fontId="13" fillId="0" borderId="0" xfId="26" applyFont="1" applyAlignment="1"/>
    <xf numFmtId="0" fontId="13" fillId="0" borderId="0" xfId="22" applyFont="1" applyAlignment="1"/>
    <xf numFmtId="174" fontId="13" fillId="0" borderId="0" xfId="1" applyNumberFormat="1" applyFont="1" applyAlignment="1"/>
    <xf numFmtId="174" fontId="13" fillId="0" borderId="0" xfId="27" applyNumberFormat="1" applyFont="1" applyAlignment="1"/>
    <xf numFmtId="0" fontId="12" fillId="0" borderId="0" xfId="26" applyFont="1" applyAlignment="1"/>
    <xf numFmtId="170" fontId="13" fillId="0" borderId="4" xfId="1" applyNumberFormat="1" applyFont="1" applyBorder="1" applyAlignment="1"/>
    <xf numFmtId="0" fontId="2" fillId="0" borderId="0" xfId="0" applyFont="1" applyAlignment="1">
      <alignment horizontal="center"/>
    </xf>
    <xf numFmtId="0" fontId="13" fillId="0" borderId="0" xfId="29" applyFont="1" applyAlignment="1"/>
    <xf numFmtId="175" fontId="13" fillId="0" borderId="0" xfId="1" applyNumberFormat="1" applyFont="1" applyAlignment="1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22" fillId="0" borderId="0" xfId="27" applyFont="1" applyFill="1" applyAlignment="1">
      <alignment horizontal="center"/>
    </xf>
    <xf numFmtId="0" fontId="2" fillId="0" borderId="0" xfId="27" applyFont="1" applyBorder="1" applyAlignment="1">
      <alignment horizontal="center"/>
    </xf>
    <xf numFmtId="43" fontId="13" fillId="0" borderId="0" xfId="27" applyNumberFormat="1" applyFont="1" applyBorder="1" applyAlignment="1">
      <alignment horizontal="center"/>
    </xf>
    <xf numFmtId="170" fontId="13" fillId="0" borderId="5" xfId="27" applyNumberFormat="1" applyFont="1" applyBorder="1" applyAlignment="1">
      <alignment horizontal="center"/>
    </xf>
    <xf numFmtId="171" fontId="2" fillId="0" borderId="0" xfId="4" applyNumberFormat="1" applyFont="1" applyBorder="1" applyAlignment="1"/>
    <xf numFmtId="170" fontId="13" fillId="0" borderId="0" xfId="27" applyNumberFormat="1" applyFont="1" applyAlignment="1"/>
    <xf numFmtId="171" fontId="2" fillId="0" borderId="3" xfId="1" applyNumberFormat="1" applyFont="1" applyFill="1" applyBorder="1" applyAlignment="1"/>
    <xf numFmtId="43" fontId="2" fillId="0" borderId="0" xfId="1" applyFont="1" applyFill="1" applyAlignment="1"/>
    <xf numFmtId="43" fontId="2" fillId="0" borderId="3" xfId="1" applyFont="1" applyFill="1" applyBorder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171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70" fontId="13" fillId="0" borderId="0" xfId="1" applyNumberFormat="1" applyFont="1" applyFill="1" applyAlignment="1"/>
    <xf numFmtId="0" fontId="17" fillId="0" borderId="0" xfId="27" applyFont="1" applyAlignment="1">
      <alignment horizontal="left"/>
    </xf>
    <xf numFmtId="0" fontId="20" fillId="0" borderId="0" xfId="27" applyFont="1" applyAlignment="1">
      <alignment horizontal="left"/>
    </xf>
    <xf numFmtId="0" fontId="12" fillId="0" borderId="0" xfId="27" applyFont="1" applyAlignment="1">
      <alignment horizontal="left"/>
    </xf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71" fontId="13" fillId="0" borderId="4" xfId="1" applyNumberFormat="1" applyFont="1" applyFill="1" applyBorder="1" applyAlignment="1"/>
    <xf numFmtId="171" fontId="13" fillId="0" borderId="0" xfId="1" applyNumberFormat="1" applyFont="1" applyFill="1" applyAlignment="1"/>
    <xf numFmtId="0" fontId="21" fillId="0" borderId="0" xfId="27" applyFont="1" applyFill="1" applyAlignment="1"/>
    <xf numFmtId="173" fontId="21" fillId="0" borderId="0" xfId="1" applyNumberFormat="1" applyFont="1" applyFill="1" applyAlignment="1"/>
    <xf numFmtId="170" fontId="13" fillId="0" borderId="0" xfId="27" applyNumberFormat="1" applyFont="1" applyFill="1" applyAlignment="1"/>
    <xf numFmtId="43" fontId="13" fillId="0" borderId="4" xfId="1" applyFont="1" applyFill="1" applyBorder="1" applyAlignment="1"/>
    <xf numFmtId="173" fontId="13" fillId="0" borderId="0" xfId="1" applyNumberFormat="1" applyFont="1" applyFill="1" applyAlignment="1"/>
    <xf numFmtId="173" fontId="13" fillId="0" borderId="3" xfId="1" applyNumberFormat="1" applyFont="1" applyFill="1" applyBorder="1" applyAlignment="1"/>
    <xf numFmtId="171" fontId="13" fillId="0" borderId="0" xfId="27" applyNumberFormat="1" applyFont="1" applyFill="1" applyAlignment="1"/>
    <xf numFmtId="173" fontId="13" fillId="0" borderId="5" xfId="1" applyNumberFormat="1" applyFont="1" applyFill="1" applyBorder="1" applyAlignment="1"/>
    <xf numFmtId="0" fontId="13" fillId="0" borderId="0" xfId="0" applyFont="1" applyFill="1" applyAlignment="1"/>
    <xf numFmtId="171" fontId="13" fillId="0" borderId="5" xfId="27" applyNumberFormat="1" applyFont="1" applyFill="1" applyBorder="1" applyAlignment="1"/>
    <xf numFmtId="0" fontId="12" fillId="0" borderId="0" xfId="0" applyFont="1" applyFill="1" applyAlignment="1"/>
    <xf numFmtId="170" fontId="15" fillId="0" borderId="0" xfId="0" applyNumberFormat="1" applyFont="1" applyFill="1" applyAlignment="1">
      <alignment horizontal="right" shrinkToFit="1"/>
    </xf>
    <xf numFmtId="177" fontId="13" fillId="0" borderId="0" xfId="0" applyNumberFormat="1" applyFont="1" applyFill="1" applyAlignment="1">
      <alignment horizontal="right" shrinkToFit="1"/>
    </xf>
    <xf numFmtId="0" fontId="17" fillId="0" borderId="0" xfId="27" applyFont="1" applyFill="1" applyAlignment="1"/>
    <xf numFmtId="0" fontId="2" fillId="0" borderId="0" xfId="27" applyFont="1" applyFill="1" applyAlignment="1"/>
    <xf numFmtId="0" fontId="13" fillId="0" borderId="0" xfId="31" applyNumberFormat="1" applyFont="1" applyAlignment="1"/>
    <xf numFmtId="175" fontId="13" fillId="0" borderId="0" xfId="429" quotePrefix="1" applyNumberFormat="1" applyFont="1" applyFill="1" applyAlignment="1">
      <alignment horizontal="right"/>
    </xf>
    <xf numFmtId="175" fontId="13" fillId="0" borderId="0" xfId="429" applyNumberFormat="1" applyFont="1" applyFill="1" applyAlignment="1">
      <alignment horizontal="right"/>
    </xf>
    <xf numFmtId="175" fontId="13" fillId="0" borderId="0" xfId="438" applyNumberFormat="1" applyFont="1" applyFill="1" applyAlignment="1">
      <alignment horizontal="right"/>
    </xf>
    <xf numFmtId="43" fontId="13" fillId="0" borderId="8" xfId="1" applyFont="1" applyFill="1" applyBorder="1" applyAlignment="1"/>
    <xf numFmtId="43" fontId="21" fillId="0" borderId="0" xfId="1" applyFont="1" applyFill="1" applyAlignment="1"/>
    <xf numFmtId="0" fontId="13" fillId="0" borderId="0" xfId="0" applyNumberFormat="1" applyFont="1" applyFill="1" applyBorder="1" applyAlignment="1">
      <alignment horizontal="center"/>
    </xf>
    <xf numFmtId="0" fontId="145" fillId="0" borderId="0" xfId="0" applyNumberFormat="1" applyFont="1" applyFill="1" applyBorder="1" applyAlignment="1">
      <alignment horizontal="centerContinuous"/>
    </xf>
    <xf numFmtId="0" fontId="145" fillId="0" borderId="0" xfId="0" applyNumberFormat="1" applyFont="1" applyFill="1" applyBorder="1" applyAlignment="1"/>
    <xf numFmtId="0" fontId="13" fillId="0" borderId="3" xfId="0" applyNumberFormat="1" applyFont="1" applyFill="1" applyBorder="1" applyAlignment="1">
      <alignment horizontal="center"/>
    </xf>
    <xf numFmtId="172" fontId="13" fillId="0" borderId="0" xfId="27" applyNumberFormat="1" applyFont="1" applyFill="1" applyBorder="1" applyAlignment="1">
      <alignment horizontal="centerContinuous" vertical="center"/>
    </xf>
    <xf numFmtId="0" fontId="13" fillId="0" borderId="3" xfId="27" applyFont="1" applyFill="1" applyBorder="1" applyAlignment="1" applyProtection="1">
      <alignment horizontal="centerContinuous"/>
    </xf>
    <xf numFmtId="0" fontId="13" fillId="0" borderId="0" xfId="27" applyFont="1" applyFill="1"/>
    <xf numFmtId="0" fontId="20" fillId="0" borderId="0" xfId="27" applyFont="1" applyAlignment="1"/>
    <xf numFmtId="0" fontId="145" fillId="0" borderId="0" xfId="0" applyNumberFormat="1" applyFont="1" applyFill="1" applyAlignment="1">
      <alignment horizontal="right"/>
    </xf>
    <xf numFmtId="0" fontId="16" fillId="0" borderId="0" xfId="0" applyNumberFormat="1" applyFont="1" applyFill="1" applyAlignment="1"/>
    <xf numFmtId="0" fontId="16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/>
    <xf numFmtId="37" fontId="13" fillId="0" borderId="0" xfId="0" applyNumberFormat="1" applyFont="1" applyFill="1"/>
    <xf numFmtId="0" fontId="13" fillId="0" borderId="4" xfId="0" applyNumberFormat="1" applyFont="1" applyFill="1" applyBorder="1" applyAlignment="1">
      <alignment horizontal="center"/>
    </xf>
    <xf numFmtId="0" fontId="13" fillId="0" borderId="0" xfId="0" quotePrefix="1" applyNumberFormat="1" applyFont="1" applyFill="1"/>
    <xf numFmtId="0" fontId="13" fillId="0" borderId="0" xfId="26" applyFont="1" applyFill="1" applyAlignment="1">
      <alignment vertical="center"/>
    </xf>
    <xf numFmtId="0" fontId="13" fillId="0" borderId="3" xfId="27" applyFont="1" applyFill="1" applyBorder="1" applyAlignment="1">
      <alignment horizontal="center"/>
    </xf>
    <xf numFmtId="43" fontId="13" fillId="0" borderId="0" xfId="1" applyFont="1" applyBorder="1" applyAlignment="1"/>
    <xf numFmtId="171" fontId="13" fillId="0" borderId="0" xfId="1" applyNumberFormat="1" applyFont="1" applyBorder="1" applyAlignment="1"/>
    <xf numFmtId="170" fontId="13" fillId="0" borderId="0" xfId="1" applyNumberFormat="1" applyFont="1" applyBorder="1" applyAlignment="1"/>
    <xf numFmtId="170" fontId="2" fillId="0" borderId="0" xfId="1" applyNumberFormat="1" applyFont="1" applyBorder="1" applyAlignment="1"/>
    <xf numFmtId="0" fontId="146" fillId="0" borderId="0" xfId="15" applyNumberFormat="1" applyFont="1" applyFill="1"/>
    <xf numFmtId="43" fontId="2" fillId="0" borderId="0" xfId="1" applyFont="1" applyBorder="1" applyAlignment="1"/>
    <xf numFmtId="171" fontId="2" fillId="0" borderId="0" xfId="1" applyNumberFormat="1" applyFont="1" applyBorder="1" applyAlignment="1"/>
    <xf numFmtId="0" fontId="13" fillId="0" borderId="0" xfId="27" applyFont="1" applyFill="1" applyBorder="1" applyAlignment="1" applyProtection="1">
      <alignment horizontal="centerContinuous"/>
    </xf>
    <xf numFmtId="171" fontId="13" fillId="0" borderId="0" xfId="27" applyNumberFormat="1" applyFont="1" applyFill="1" applyBorder="1" applyAlignment="1"/>
    <xf numFmtId="0" fontId="13" fillId="0" borderId="0" xfId="0" quotePrefix="1" applyNumberFormat="1" applyFont="1" applyFill="1" applyBorder="1" applyAlignment="1">
      <alignment horizontal="center"/>
    </xf>
    <xf numFmtId="0" fontId="13" fillId="0" borderId="0" xfId="27" quotePrefix="1" applyFont="1" applyFill="1" applyAlignment="1"/>
    <xf numFmtId="0" fontId="13" fillId="0" borderId="0" xfId="29" applyFont="1" applyAlignment="1">
      <alignment horizontal="center"/>
    </xf>
    <xf numFmtId="43" fontId="19" fillId="0" borderId="0" xfId="27" applyNumberFormat="1" applyFont="1" applyAlignment="1"/>
    <xf numFmtId="0" fontId="2" fillId="0" borderId="0" xfId="27" applyFont="1" applyFill="1" applyAlignment="1">
      <alignment horizontal="center"/>
    </xf>
    <xf numFmtId="171" fontId="2" fillId="0" borderId="0" xfId="1" applyNumberFormat="1" applyFont="1" applyFill="1" applyAlignment="1"/>
    <xf numFmtId="40" fontId="13" fillId="0" borderId="0" xfId="1" applyNumberFormat="1" applyFont="1" applyFill="1" applyAlignment="1"/>
    <xf numFmtId="171" fontId="13" fillId="0" borderId="3" xfId="1" applyNumberFormat="1" applyFont="1" applyFill="1" applyBorder="1" applyAlignment="1"/>
    <xf numFmtId="43" fontId="13" fillId="0" borderId="3" xfId="27" applyNumberFormat="1" applyFont="1" applyFill="1" applyBorder="1" applyAlignment="1">
      <alignment horizontal="center"/>
    </xf>
    <xf numFmtId="170" fontId="13" fillId="0" borderId="3" xfId="1" applyNumberFormat="1" applyFont="1" applyFill="1" applyBorder="1" applyAlignment="1"/>
    <xf numFmtId="170" fontId="2" fillId="0" borderId="3" xfId="1" applyNumberFormat="1" applyFont="1" applyFill="1" applyBorder="1" applyAlignment="1"/>
    <xf numFmtId="43" fontId="13" fillId="0" borderId="0" xfId="27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171" fontId="13" fillId="0" borderId="0" xfId="1" applyNumberFormat="1" applyFont="1" applyFill="1" applyBorder="1" applyAlignment="1"/>
    <xf numFmtId="170" fontId="13" fillId="0" borderId="0" xfId="1" applyNumberFormat="1" applyFont="1" applyFill="1" applyBorder="1" applyAlignment="1"/>
    <xf numFmtId="170" fontId="2" fillId="0" borderId="0" xfId="1" applyNumberFormat="1" applyFont="1" applyFill="1" applyBorder="1" applyAlignment="1"/>
    <xf numFmtId="0" fontId="13" fillId="0" borderId="3" xfId="27" applyFont="1" applyFill="1" applyBorder="1" applyAlignment="1">
      <alignment horizontal="center"/>
    </xf>
    <xf numFmtId="173" fontId="13" fillId="0" borderId="3" xfId="438" applyNumberFormat="1" applyFont="1" applyBorder="1"/>
    <xf numFmtId="170" fontId="13" fillId="0" borderId="3" xfId="441" applyNumberFormat="1" applyFont="1" applyFill="1" applyBorder="1"/>
    <xf numFmtId="170" fontId="13" fillId="0" borderId="0" xfId="546" applyNumberFormat="1" applyFont="1" applyFill="1"/>
    <xf numFmtId="170" fontId="13" fillId="0" borderId="8" xfId="1" applyNumberFormat="1" applyFont="1" applyFill="1" applyBorder="1" applyAlignment="1"/>
    <xf numFmtId="0" fontId="13" fillId="0" borderId="3" xfId="27" applyFont="1" applyBorder="1" applyAlignment="1">
      <alignment horizontal="center"/>
    </xf>
    <xf numFmtId="0" fontId="2" fillId="0" borderId="3" xfId="27" applyFont="1" applyBorder="1" applyAlignment="1">
      <alignment horizontal="center"/>
    </xf>
    <xf numFmtId="0" fontId="2" fillId="0" borderId="4" xfId="27" applyFont="1" applyBorder="1" applyAlignment="1">
      <alignment horizontal="center"/>
    </xf>
    <xf numFmtId="172" fontId="2" fillId="0" borderId="4" xfId="27" applyNumberFormat="1" applyFont="1" applyBorder="1" applyAlignment="1" applyProtection="1">
      <alignment horizontal="center"/>
      <protection locked="0"/>
    </xf>
    <xf numFmtId="0" fontId="13" fillId="0" borderId="3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37" fontId="13" fillId="0" borderId="3" xfId="0" applyNumberFormat="1" applyFont="1" applyFill="1" applyBorder="1" applyAlignment="1">
      <alignment horizontal="center"/>
    </xf>
    <xf numFmtId="37" fontId="13" fillId="0" borderId="4" xfId="0" applyNumberFormat="1" applyFont="1" applyFill="1" applyBorder="1" applyAlignment="1">
      <alignment horizontal="center"/>
    </xf>
  </cellXfs>
  <cellStyles count="3488">
    <cellStyle name="??" xfId="32"/>
    <cellStyle name="?? - Style1" xfId="33"/>
    <cellStyle name="?? [0] - Style2" xfId="34"/>
    <cellStyle name="?? [0]_PERSONAL" xfId="35"/>
    <cellStyle name="?? 2" xfId="36"/>
    <cellStyle name="?? 3" xfId="37"/>
    <cellStyle name="?? 4" xfId="38"/>
    <cellStyle name="?? 5" xfId="39"/>
    <cellStyle name="?? 6" xfId="40"/>
    <cellStyle name="?? 7" xfId="41"/>
    <cellStyle name="?????? - Style3" xfId="42"/>
    <cellStyle name="?????? - Style4" xfId="43"/>
    <cellStyle name="?????????????????" xfId="44"/>
    <cellStyle name="????????????????? [0]_MOGAS97" xfId="45"/>
    <cellStyle name="??????????????????? [0]_MOGAS97" xfId="46"/>
    <cellStyle name="???????????????????????" xfId="47"/>
    <cellStyle name="???????????????????_MOGAS97" xfId="48"/>
    <cellStyle name="?????????????????_K-NKT Q2'53-เก็บยอด" xfId="49"/>
    <cellStyle name="????_C2+C3+POLY" xfId="50"/>
    <cellStyle name="??_PER - Style6" xfId="51"/>
    <cellStyle name="20% - Accent1 2" xfId="52"/>
    <cellStyle name="20% - Accent1 2 2" xfId="53"/>
    <cellStyle name="20% - Accent1 2 3" xfId="54"/>
    <cellStyle name="20% - Accent1 2 4" xfId="55"/>
    <cellStyle name="20% - Accent1 3" xfId="56"/>
    <cellStyle name="20% - Accent1 3 2" xfId="57"/>
    <cellStyle name="20% - Accent1 3 3" xfId="58"/>
    <cellStyle name="20% - Accent1 4" xfId="59"/>
    <cellStyle name="20% - Accent1 4 2" xfId="60"/>
    <cellStyle name="20% - Accent1 5" xfId="61"/>
    <cellStyle name="20% - Accent1 5 2" xfId="62"/>
    <cellStyle name="20% - Accent1 6" xfId="63"/>
    <cellStyle name="20% - Accent1 7" xfId="64"/>
    <cellStyle name="20% - Accent2 2" xfId="65"/>
    <cellStyle name="20% - Accent2 2 2" xfId="66"/>
    <cellStyle name="20% - Accent2 2 3" xfId="67"/>
    <cellStyle name="20% - Accent2 2 4" xfId="68"/>
    <cellStyle name="20% - Accent2 3" xfId="69"/>
    <cellStyle name="20% - Accent2 3 2" xfId="70"/>
    <cellStyle name="20% - Accent2 3 3" xfId="71"/>
    <cellStyle name="20% - Accent2 4" xfId="72"/>
    <cellStyle name="20% - Accent2 4 2" xfId="73"/>
    <cellStyle name="20% - Accent2 5" xfId="74"/>
    <cellStyle name="20% - Accent2 5 2" xfId="75"/>
    <cellStyle name="20% - Accent2 6" xfId="76"/>
    <cellStyle name="20% - Accent2 7" xfId="77"/>
    <cellStyle name="20% - Accent3 2" xfId="78"/>
    <cellStyle name="20% - Accent3 2 2" xfId="79"/>
    <cellStyle name="20% - Accent3 2 3" xfId="80"/>
    <cellStyle name="20% - Accent3 2 4" xfId="81"/>
    <cellStyle name="20% - Accent3 3" xfId="82"/>
    <cellStyle name="20% - Accent3 3 2" xfId="83"/>
    <cellStyle name="20% - Accent3 3 3" xfId="84"/>
    <cellStyle name="20% - Accent3 4" xfId="85"/>
    <cellStyle name="20% - Accent3 4 2" xfId="86"/>
    <cellStyle name="20% - Accent3 5" xfId="87"/>
    <cellStyle name="20% - Accent3 5 2" xfId="88"/>
    <cellStyle name="20% - Accent3 6" xfId="89"/>
    <cellStyle name="20% - Accent3 7" xfId="90"/>
    <cellStyle name="20% - Accent4 2" xfId="91"/>
    <cellStyle name="20% - Accent4 2 2" xfId="92"/>
    <cellStyle name="20% - Accent4 2 3" xfId="93"/>
    <cellStyle name="20% - Accent4 2 4" xfId="94"/>
    <cellStyle name="20% - Accent4 3" xfId="95"/>
    <cellStyle name="20% - Accent4 3 2" xfId="96"/>
    <cellStyle name="20% - Accent4 3 3" xfId="97"/>
    <cellStyle name="20% - Accent4 4" xfId="98"/>
    <cellStyle name="20% - Accent4 4 2" xfId="99"/>
    <cellStyle name="20% - Accent4 5" xfId="100"/>
    <cellStyle name="20% - Accent4 5 2" xfId="101"/>
    <cellStyle name="20% - Accent4 6" xfId="102"/>
    <cellStyle name="20% - Accent4 7" xfId="103"/>
    <cellStyle name="20% - Accent5 2" xfId="104"/>
    <cellStyle name="20% - Accent5 2 2" xfId="105"/>
    <cellStyle name="20% - Accent5 2 3" xfId="106"/>
    <cellStyle name="20% - Accent5 2 4" xfId="107"/>
    <cellStyle name="20% - Accent5 3" xfId="108"/>
    <cellStyle name="20% - Accent5 3 2" xfId="109"/>
    <cellStyle name="20% - Accent5 3 3" xfId="110"/>
    <cellStyle name="20% - Accent5 4" xfId="111"/>
    <cellStyle name="20% - Accent5 4 2" xfId="112"/>
    <cellStyle name="20% - Accent5 5" xfId="113"/>
    <cellStyle name="20% - Accent5 5 2" xfId="114"/>
    <cellStyle name="20% - Accent5 6" xfId="115"/>
    <cellStyle name="20% - Accent5 7" xfId="116"/>
    <cellStyle name="20% - Accent6 2" xfId="117"/>
    <cellStyle name="20% - Accent6 2 2" xfId="118"/>
    <cellStyle name="20% - Accent6 2 3" xfId="119"/>
    <cellStyle name="20% - Accent6 2 4" xfId="120"/>
    <cellStyle name="20% - Accent6 3" xfId="121"/>
    <cellStyle name="20% - Accent6 3 2" xfId="122"/>
    <cellStyle name="20% - Accent6 3 3" xfId="123"/>
    <cellStyle name="20% - Accent6 4" xfId="124"/>
    <cellStyle name="20% - Accent6 4 2" xfId="125"/>
    <cellStyle name="20% - Accent6 5" xfId="126"/>
    <cellStyle name="20% - Accent6 5 2" xfId="127"/>
    <cellStyle name="20% - Accent6 6" xfId="128"/>
    <cellStyle name="20% - Accent6 7" xfId="129"/>
    <cellStyle name="40% - Accent1 2" xfId="130"/>
    <cellStyle name="40% - Accent1 2 2" xfId="131"/>
    <cellStyle name="40% - Accent1 2 3" xfId="132"/>
    <cellStyle name="40% - Accent1 2 4" xfId="133"/>
    <cellStyle name="40% - Accent1 3" xfId="134"/>
    <cellStyle name="40% - Accent1 3 2" xfId="135"/>
    <cellStyle name="40% - Accent1 3 3" xfId="136"/>
    <cellStyle name="40% - Accent1 4" xfId="137"/>
    <cellStyle name="40% - Accent1 4 2" xfId="138"/>
    <cellStyle name="40% - Accent1 5" xfId="139"/>
    <cellStyle name="40% - Accent1 5 2" xfId="140"/>
    <cellStyle name="40% - Accent1 6" xfId="141"/>
    <cellStyle name="40% - Accent1 7" xfId="142"/>
    <cellStyle name="40% - Accent2 2" xfId="143"/>
    <cellStyle name="40% - Accent2 2 2" xfId="144"/>
    <cellStyle name="40% - Accent2 2 3" xfId="145"/>
    <cellStyle name="40% - Accent2 2 4" xfId="146"/>
    <cellStyle name="40% - Accent2 3" xfId="147"/>
    <cellStyle name="40% - Accent2 3 2" xfId="148"/>
    <cellStyle name="40% - Accent2 3 3" xfId="149"/>
    <cellStyle name="40% - Accent2 4" xfId="150"/>
    <cellStyle name="40% - Accent2 4 2" xfId="151"/>
    <cellStyle name="40% - Accent2 5" xfId="152"/>
    <cellStyle name="40% - Accent2 5 2" xfId="153"/>
    <cellStyle name="40% - Accent2 6" xfId="154"/>
    <cellStyle name="40% - Accent2 7" xfId="155"/>
    <cellStyle name="40% - Accent3 2" xfId="156"/>
    <cellStyle name="40% - Accent3 2 2" xfId="157"/>
    <cellStyle name="40% - Accent3 2 3" xfId="158"/>
    <cellStyle name="40% - Accent3 2 4" xfId="159"/>
    <cellStyle name="40% - Accent3 3" xfId="160"/>
    <cellStyle name="40% - Accent3 3 2" xfId="161"/>
    <cellStyle name="40% - Accent3 3 3" xfId="162"/>
    <cellStyle name="40% - Accent3 4" xfId="163"/>
    <cellStyle name="40% - Accent3 4 2" xfId="164"/>
    <cellStyle name="40% - Accent3 5" xfId="165"/>
    <cellStyle name="40% - Accent3 5 2" xfId="166"/>
    <cellStyle name="40% - Accent3 6" xfId="167"/>
    <cellStyle name="40% - Accent3 7" xfId="168"/>
    <cellStyle name="40% - Accent4 2" xfId="169"/>
    <cellStyle name="40% - Accent4 2 2" xfId="170"/>
    <cellStyle name="40% - Accent4 2 3" xfId="171"/>
    <cellStyle name="40% - Accent4 2 4" xfId="172"/>
    <cellStyle name="40% - Accent4 3" xfId="173"/>
    <cellStyle name="40% - Accent4 3 2" xfId="174"/>
    <cellStyle name="40% - Accent4 3 3" xfId="175"/>
    <cellStyle name="40% - Accent4 4" xfId="176"/>
    <cellStyle name="40% - Accent4 4 2" xfId="177"/>
    <cellStyle name="40% - Accent4 5" xfId="178"/>
    <cellStyle name="40% - Accent4 5 2" xfId="179"/>
    <cellStyle name="40% - Accent4 6" xfId="180"/>
    <cellStyle name="40% - Accent4 7" xfId="181"/>
    <cellStyle name="40% - Accent5 2" xfId="182"/>
    <cellStyle name="40% - Accent5 2 2" xfId="183"/>
    <cellStyle name="40% - Accent5 2 3" xfId="184"/>
    <cellStyle name="40% - Accent5 2 4" xfId="185"/>
    <cellStyle name="40% - Accent5 3" xfId="186"/>
    <cellStyle name="40% - Accent5 3 2" xfId="187"/>
    <cellStyle name="40% - Accent5 3 3" xfId="188"/>
    <cellStyle name="40% - Accent5 4" xfId="189"/>
    <cellStyle name="40% - Accent5 4 2" xfId="190"/>
    <cellStyle name="40% - Accent5 5" xfId="191"/>
    <cellStyle name="40% - Accent5 5 2" xfId="192"/>
    <cellStyle name="40% - Accent5 6" xfId="193"/>
    <cellStyle name="40% - Accent5 7" xfId="194"/>
    <cellStyle name="40% - Accent6 2" xfId="195"/>
    <cellStyle name="40% - Accent6 2 2" xfId="196"/>
    <cellStyle name="40% - Accent6 2 3" xfId="197"/>
    <cellStyle name="40% - Accent6 2 4" xfId="198"/>
    <cellStyle name="40% - Accent6 3" xfId="199"/>
    <cellStyle name="40% - Accent6 3 2" xfId="200"/>
    <cellStyle name="40% - Accent6 3 3" xfId="201"/>
    <cellStyle name="40% - Accent6 4" xfId="202"/>
    <cellStyle name="40% - Accent6 4 2" xfId="203"/>
    <cellStyle name="40% - Accent6 5" xfId="204"/>
    <cellStyle name="40% - Accent6 5 2" xfId="205"/>
    <cellStyle name="40% - Accent6 6" xfId="206"/>
    <cellStyle name="40% - Accent6 7" xfId="207"/>
    <cellStyle name="594941.25" xfId="208"/>
    <cellStyle name="594941.25 2" xfId="209"/>
    <cellStyle name="594941.25 3" xfId="210"/>
    <cellStyle name="60% - Accent1 2" xfId="211"/>
    <cellStyle name="60% - Accent1 2 2" xfId="212"/>
    <cellStyle name="60% - Accent1 2 3" xfId="213"/>
    <cellStyle name="60% - Accent1 2 4" xfId="214"/>
    <cellStyle name="60% - Accent1 3" xfId="215"/>
    <cellStyle name="60% - Accent1 3 2" xfId="216"/>
    <cellStyle name="60% - Accent1 3 3" xfId="217"/>
    <cellStyle name="60% - Accent1 4" xfId="218"/>
    <cellStyle name="60% - Accent1 4 2" xfId="219"/>
    <cellStyle name="60% - Accent1 5" xfId="220"/>
    <cellStyle name="60% - Accent1 5 2" xfId="221"/>
    <cellStyle name="60% - Accent1 6" xfId="222"/>
    <cellStyle name="60% - Accent1 7" xfId="223"/>
    <cellStyle name="60% - Accent2 2" xfId="224"/>
    <cellStyle name="60% - Accent2 2 2" xfId="225"/>
    <cellStyle name="60% - Accent2 2 3" xfId="226"/>
    <cellStyle name="60% - Accent2 2 4" xfId="227"/>
    <cellStyle name="60% - Accent2 3" xfId="228"/>
    <cellStyle name="60% - Accent2 3 2" xfId="229"/>
    <cellStyle name="60% - Accent2 3 3" xfId="230"/>
    <cellStyle name="60% - Accent2 4" xfId="231"/>
    <cellStyle name="60% - Accent2 4 2" xfId="232"/>
    <cellStyle name="60% - Accent2 5" xfId="233"/>
    <cellStyle name="60% - Accent2 5 2" xfId="234"/>
    <cellStyle name="60% - Accent2 6" xfId="235"/>
    <cellStyle name="60% - Accent2 7" xfId="236"/>
    <cellStyle name="60% - Accent3 2" xfId="237"/>
    <cellStyle name="60% - Accent3 2 2" xfId="238"/>
    <cellStyle name="60% - Accent3 2 3" xfId="239"/>
    <cellStyle name="60% - Accent3 2 4" xfId="240"/>
    <cellStyle name="60% - Accent3 3" xfId="241"/>
    <cellStyle name="60% - Accent3 3 2" xfId="242"/>
    <cellStyle name="60% - Accent3 3 3" xfId="243"/>
    <cellStyle name="60% - Accent3 4" xfId="244"/>
    <cellStyle name="60% - Accent3 4 2" xfId="245"/>
    <cellStyle name="60% - Accent3 5" xfId="246"/>
    <cellStyle name="60% - Accent3 5 2" xfId="247"/>
    <cellStyle name="60% - Accent3 6" xfId="248"/>
    <cellStyle name="60% - Accent3 7" xfId="249"/>
    <cellStyle name="60% - Accent4 2" xfId="250"/>
    <cellStyle name="60% - Accent4 2 2" xfId="251"/>
    <cellStyle name="60% - Accent4 2 3" xfId="252"/>
    <cellStyle name="60% - Accent4 2 4" xfId="253"/>
    <cellStyle name="60% - Accent4 3" xfId="254"/>
    <cellStyle name="60% - Accent4 3 2" xfId="255"/>
    <cellStyle name="60% - Accent4 3 3" xfId="256"/>
    <cellStyle name="60% - Accent4 4" xfId="257"/>
    <cellStyle name="60% - Accent4 4 2" xfId="258"/>
    <cellStyle name="60% - Accent4 5" xfId="259"/>
    <cellStyle name="60% - Accent4 5 2" xfId="260"/>
    <cellStyle name="60% - Accent4 6" xfId="261"/>
    <cellStyle name="60% - Accent4 7" xfId="262"/>
    <cellStyle name="60% - Accent5 2" xfId="263"/>
    <cellStyle name="60% - Accent5 2 2" xfId="264"/>
    <cellStyle name="60% - Accent5 2 3" xfId="265"/>
    <cellStyle name="60% - Accent5 2 4" xfId="266"/>
    <cellStyle name="60% - Accent5 3" xfId="267"/>
    <cellStyle name="60% - Accent5 3 2" xfId="268"/>
    <cellStyle name="60% - Accent5 3 3" xfId="269"/>
    <cellStyle name="60% - Accent5 4" xfId="270"/>
    <cellStyle name="60% - Accent5 4 2" xfId="271"/>
    <cellStyle name="60% - Accent5 5" xfId="272"/>
    <cellStyle name="60% - Accent5 5 2" xfId="273"/>
    <cellStyle name="60% - Accent5 6" xfId="274"/>
    <cellStyle name="60% - Accent5 7" xfId="275"/>
    <cellStyle name="60% - Accent6 2" xfId="276"/>
    <cellStyle name="60% - Accent6 2 2" xfId="277"/>
    <cellStyle name="60% - Accent6 2 3" xfId="278"/>
    <cellStyle name="60% - Accent6 2 4" xfId="279"/>
    <cellStyle name="60% - Accent6 3" xfId="280"/>
    <cellStyle name="60% - Accent6 3 2" xfId="281"/>
    <cellStyle name="60% - Accent6 3 3" xfId="282"/>
    <cellStyle name="60% - Accent6 4" xfId="283"/>
    <cellStyle name="60% - Accent6 4 2" xfId="284"/>
    <cellStyle name="60% - Accent6 5" xfId="285"/>
    <cellStyle name="60% - Accent6 5 2" xfId="286"/>
    <cellStyle name="60% - Accent6 6" xfId="287"/>
    <cellStyle name="60% - Accent6 7" xfId="288"/>
    <cellStyle name="75" xfId="289"/>
    <cellStyle name="AA FRAME" xfId="290"/>
    <cellStyle name="AA HEADING" xfId="291"/>
    <cellStyle name="AA INITIALS" xfId="292"/>
    <cellStyle name="AA INPUT" xfId="293"/>
    <cellStyle name="AA LOCK" xfId="294"/>
    <cellStyle name="AA MGR NAME" xfId="295"/>
    <cellStyle name="AA NORMAL" xfId="296"/>
    <cellStyle name="AA NUMBER" xfId="297"/>
    <cellStyle name="AA NUMBER2" xfId="298"/>
    <cellStyle name="AA QUESTION" xfId="299"/>
    <cellStyle name="AA SHADE" xfId="300"/>
    <cellStyle name="Accent1 2" xfId="301"/>
    <cellStyle name="Accent1 2 2" xfId="302"/>
    <cellStyle name="Accent1 2 3" xfId="303"/>
    <cellStyle name="Accent1 2 4" xfId="304"/>
    <cellStyle name="Accent1 3" xfId="305"/>
    <cellStyle name="Accent1 3 2" xfId="306"/>
    <cellStyle name="Accent1 3 3" xfId="307"/>
    <cellStyle name="Accent1 4" xfId="308"/>
    <cellStyle name="Accent1 4 2" xfId="309"/>
    <cellStyle name="Accent1 5" xfId="310"/>
    <cellStyle name="Accent1 5 2" xfId="311"/>
    <cellStyle name="Accent1 6" xfId="312"/>
    <cellStyle name="Accent1 7" xfId="313"/>
    <cellStyle name="Accent2 2" xfId="314"/>
    <cellStyle name="Accent2 2 2" xfId="315"/>
    <cellStyle name="Accent2 2 3" xfId="316"/>
    <cellStyle name="Accent2 2 4" xfId="317"/>
    <cellStyle name="Accent2 3" xfId="318"/>
    <cellStyle name="Accent2 3 2" xfId="319"/>
    <cellStyle name="Accent2 3 3" xfId="320"/>
    <cellStyle name="Accent2 4" xfId="321"/>
    <cellStyle name="Accent2 4 2" xfId="322"/>
    <cellStyle name="Accent2 5" xfId="323"/>
    <cellStyle name="Accent2 5 2" xfId="324"/>
    <cellStyle name="Accent2 6" xfId="325"/>
    <cellStyle name="Accent2 7" xfId="326"/>
    <cellStyle name="Accent3 2" xfId="327"/>
    <cellStyle name="Accent3 2 2" xfId="328"/>
    <cellStyle name="Accent3 2 3" xfId="329"/>
    <cellStyle name="Accent3 2 4" xfId="330"/>
    <cellStyle name="Accent3 3" xfId="331"/>
    <cellStyle name="Accent3 3 2" xfId="332"/>
    <cellStyle name="Accent3 3 3" xfId="333"/>
    <cellStyle name="Accent3 4" xfId="334"/>
    <cellStyle name="Accent3 4 2" xfId="335"/>
    <cellStyle name="Accent3 5" xfId="336"/>
    <cellStyle name="Accent3 5 2" xfId="337"/>
    <cellStyle name="Accent3 6" xfId="338"/>
    <cellStyle name="Accent3 7" xfId="339"/>
    <cellStyle name="Accent4 2" xfId="340"/>
    <cellStyle name="Accent4 2 2" xfId="341"/>
    <cellStyle name="Accent4 2 3" xfId="342"/>
    <cellStyle name="Accent4 2 4" xfId="343"/>
    <cellStyle name="Accent4 3" xfId="344"/>
    <cellStyle name="Accent4 3 2" xfId="345"/>
    <cellStyle name="Accent4 3 3" xfId="346"/>
    <cellStyle name="Accent4 4" xfId="347"/>
    <cellStyle name="Accent4 4 2" xfId="348"/>
    <cellStyle name="Accent4 5" xfId="349"/>
    <cellStyle name="Accent4 5 2" xfId="350"/>
    <cellStyle name="Accent4 6" xfId="351"/>
    <cellStyle name="Accent4 7" xfId="352"/>
    <cellStyle name="Accent5 2" xfId="353"/>
    <cellStyle name="Accent5 2 2" xfId="354"/>
    <cellStyle name="Accent5 2 3" xfId="355"/>
    <cellStyle name="Accent5 2 4" xfId="356"/>
    <cellStyle name="Accent5 3" xfId="357"/>
    <cellStyle name="Accent5 3 2" xfId="358"/>
    <cellStyle name="Accent5 3 3" xfId="359"/>
    <cellStyle name="Accent5 4" xfId="360"/>
    <cellStyle name="Accent5 4 2" xfId="361"/>
    <cellStyle name="Accent5 5" xfId="362"/>
    <cellStyle name="Accent5 5 2" xfId="363"/>
    <cellStyle name="Accent5 6" xfId="364"/>
    <cellStyle name="Accent5 7" xfId="365"/>
    <cellStyle name="Accent6 2" xfId="366"/>
    <cellStyle name="Accent6 2 2" xfId="367"/>
    <cellStyle name="Accent6 2 3" xfId="368"/>
    <cellStyle name="Accent6 2 4" xfId="369"/>
    <cellStyle name="Accent6 3" xfId="370"/>
    <cellStyle name="Accent6 3 2" xfId="371"/>
    <cellStyle name="Accent6 3 3" xfId="372"/>
    <cellStyle name="Accent6 4" xfId="373"/>
    <cellStyle name="Accent6 4 2" xfId="374"/>
    <cellStyle name="Accent6 5" xfId="375"/>
    <cellStyle name="Accent6 5 2" xfId="376"/>
    <cellStyle name="Accent6 6" xfId="377"/>
    <cellStyle name="Accent6 7" xfId="378"/>
    <cellStyle name="Bad 2" xfId="379"/>
    <cellStyle name="Bad 2 2" xfId="380"/>
    <cellStyle name="Bad 2 3" xfId="381"/>
    <cellStyle name="Bad 2 4" xfId="382"/>
    <cellStyle name="Bad 3" xfId="383"/>
    <cellStyle name="Bad 3 2" xfId="384"/>
    <cellStyle name="Bad 3 3" xfId="385"/>
    <cellStyle name="Bad 4" xfId="386"/>
    <cellStyle name="Bad 4 2" xfId="387"/>
    <cellStyle name="Bad 5" xfId="388"/>
    <cellStyle name="Bad 5 2" xfId="389"/>
    <cellStyle name="Bad 6" xfId="390"/>
    <cellStyle name="Bad 7" xfId="391"/>
    <cellStyle name="Body" xfId="392"/>
    <cellStyle name="Border" xfId="393"/>
    <cellStyle name="Calc Currency (0)" xfId="394"/>
    <cellStyle name="Calc Currency (2)" xfId="395"/>
    <cellStyle name="Calc Percent (0)" xfId="396"/>
    <cellStyle name="Calc Percent (1)" xfId="397"/>
    <cellStyle name="Calc Percent (2)" xfId="398"/>
    <cellStyle name="Calc Units (0)" xfId="399"/>
    <cellStyle name="Calc Units (1)" xfId="400"/>
    <cellStyle name="Calc Units (2)" xfId="401"/>
    <cellStyle name="Calculation 2" xfId="402"/>
    <cellStyle name="Calculation 2 2" xfId="403"/>
    <cellStyle name="Calculation 2 3" xfId="404"/>
    <cellStyle name="Calculation 2 4" xfId="405"/>
    <cellStyle name="Calculation 3" xfId="406"/>
    <cellStyle name="Calculation 3 2" xfId="407"/>
    <cellStyle name="Calculation 3 3" xfId="408"/>
    <cellStyle name="Calculation 4" xfId="409"/>
    <cellStyle name="Calculation 4 2" xfId="410"/>
    <cellStyle name="Calculation 5" xfId="411"/>
    <cellStyle name="Calculation 5 2" xfId="412"/>
    <cellStyle name="Calculation 6" xfId="413"/>
    <cellStyle name="Calculation 7" xfId="414"/>
    <cellStyle name="category" xfId="415"/>
    <cellStyle name="Check Cell 2" xfId="416"/>
    <cellStyle name="Check Cell 2 2" xfId="417"/>
    <cellStyle name="Check Cell 2 3" xfId="418"/>
    <cellStyle name="Check Cell 2 4" xfId="419"/>
    <cellStyle name="Check Cell 3" xfId="420"/>
    <cellStyle name="Check Cell 3 2" xfId="421"/>
    <cellStyle name="Check Cell 3 3" xfId="422"/>
    <cellStyle name="Check Cell 4" xfId="423"/>
    <cellStyle name="Check Cell 4 2" xfId="424"/>
    <cellStyle name="Check Cell 5" xfId="425"/>
    <cellStyle name="Check Cell 5 2" xfId="426"/>
    <cellStyle name="Check Cell 6" xfId="427"/>
    <cellStyle name="Check Cell 7" xfId="428"/>
    <cellStyle name="Comma" xfId="1" builtinId="3"/>
    <cellStyle name="Comma  - Style1" xfId="2"/>
    <cellStyle name="Comma  - Style2" xfId="430"/>
    <cellStyle name="Comma  - Style3" xfId="431"/>
    <cellStyle name="Comma  - Style4" xfId="432"/>
    <cellStyle name="Comma  - Style5" xfId="433"/>
    <cellStyle name="Comma  - Style6" xfId="434"/>
    <cellStyle name="Comma  - Style7" xfId="435"/>
    <cellStyle name="Comma  - Style8" xfId="436"/>
    <cellStyle name="Comma [00]" xfId="437"/>
    <cellStyle name="Comma 10" xfId="438"/>
    <cellStyle name="Comma 10 10" xfId="439"/>
    <cellStyle name="Comma 10 2" xfId="440"/>
    <cellStyle name="Comma 10 2 2" xfId="441"/>
    <cellStyle name="Comma 10 2 2 2" xfId="442"/>
    <cellStyle name="Comma 10 2 3" xfId="443"/>
    <cellStyle name="Comma 10 2 4" xfId="444"/>
    <cellStyle name="Comma 10 2 5" xfId="445"/>
    <cellStyle name="Comma 10 3" xfId="446"/>
    <cellStyle name="Comma 10 3 2" xfId="447"/>
    <cellStyle name="Comma 10 3 2 2" xfId="448"/>
    <cellStyle name="Comma 10 3 2 3" xfId="449"/>
    <cellStyle name="Comma 10 3 3" xfId="450"/>
    <cellStyle name="Comma 10 3 4" xfId="451"/>
    <cellStyle name="Comma 10 4" xfId="452"/>
    <cellStyle name="Comma 10 4 2" xfId="453"/>
    <cellStyle name="Comma 10 5" xfId="454"/>
    <cellStyle name="Comma 10 5 2" xfId="455"/>
    <cellStyle name="Comma 10 6" xfId="456"/>
    <cellStyle name="Comma 10 7" xfId="457"/>
    <cellStyle name="Comma 10 8" xfId="458"/>
    <cellStyle name="Comma 10 9" xfId="459"/>
    <cellStyle name="Comma 100" xfId="429"/>
    <cellStyle name="Comma 11" xfId="460"/>
    <cellStyle name="Comma 11 10" xfId="461"/>
    <cellStyle name="Comma 11 10 2" xfId="462"/>
    <cellStyle name="Comma 11 11" xfId="463"/>
    <cellStyle name="Comma 11 11 2" xfId="464"/>
    <cellStyle name="Comma 11 12" xfId="465"/>
    <cellStyle name="Comma 11 12 2" xfId="466"/>
    <cellStyle name="Comma 11 13" xfId="467"/>
    <cellStyle name="Comma 11 13 2" xfId="468"/>
    <cellStyle name="Comma 11 14" xfId="469"/>
    <cellStyle name="Comma 11 14 2" xfId="470"/>
    <cellStyle name="Comma 11 15" xfId="471"/>
    <cellStyle name="Comma 11 15 2" xfId="472"/>
    <cellStyle name="Comma 11 16" xfId="473"/>
    <cellStyle name="Comma 11 16 2" xfId="474"/>
    <cellStyle name="Comma 11 17" xfId="475"/>
    <cellStyle name="Comma 11 17 2" xfId="476"/>
    <cellStyle name="Comma 11 18" xfId="477"/>
    <cellStyle name="Comma 11 2" xfId="478"/>
    <cellStyle name="Comma 11 2 2" xfId="479"/>
    <cellStyle name="Comma 11 2 2 2" xfId="480"/>
    <cellStyle name="Comma 11 2 2 3" xfId="481"/>
    <cellStyle name="Comma 11 2 2 4" xfId="482"/>
    <cellStyle name="Comma 11 2 3" xfId="483"/>
    <cellStyle name="Comma 11 2 4" xfId="484"/>
    <cellStyle name="Comma 11 2 5" xfId="485"/>
    <cellStyle name="Comma 11 2 6" xfId="486"/>
    <cellStyle name="Comma 11 3" xfId="487"/>
    <cellStyle name="Comma 11 3 2" xfId="488"/>
    <cellStyle name="Comma 11 3 2 2" xfId="489"/>
    <cellStyle name="Comma 11 3 3" xfId="490"/>
    <cellStyle name="Comma 11 4" xfId="491"/>
    <cellStyle name="Comma 11 4 2" xfId="492"/>
    <cellStyle name="Comma 11 4 3" xfId="493"/>
    <cellStyle name="Comma 11 5" xfId="494"/>
    <cellStyle name="Comma 11 5 2" xfId="495"/>
    <cellStyle name="Comma 11 5 3" xfId="496"/>
    <cellStyle name="Comma 11 6" xfId="497"/>
    <cellStyle name="Comma 11 6 2" xfId="498"/>
    <cellStyle name="Comma 11 7" xfId="499"/>
    <cellStyle name="Comma 11 7 2" xfId="500"/>
    <cellStyle name="Comma 11 8" xfId="501"/>
    <cellStyle name="Comma 11 8 2" xfId="502"/>
    <cellStyle name="Comma 11 9" xfId="503"/>
    <cellStyle name="Comma 11 9 2" xfId="504"/>
    <cellStyle name="Comma 12" xfId="505"/>
    <cellStyle name="Comma 12 2" xfId="506"/>
    <cellStyle name="Comma 12 2 2" xfId="507"/>
    <cellStyle name="Comma 12 2 3" xfId="508"/>
    <cellStyle name="Comma 12 2 4" xfId="509"/>
    <cellStyle name="Comma 12 3" xfId="510"/>
    <cellStyle name="Comma 12 3 2" xfId="511"/>
    <cellStyle name="Comma 12 4" xfId="512"/>
    <cellStyle name="Comma 12 4 2" xfId="513"/>
    <cellStyle name="Comma 12 5" xfId="30"/>
    <cellStyle name="Comma 12 5 2" xfId="514"/>
    <cellStyle name="Comma 12 6" xfId="515"/>
    <cellStyle name="Comma 12 7" xfId="516"/>
    <cellStyle name="Comma 12 8" xfId="517"/>
    <cellStyle name="Comma 12 9" xfId="518"/>
    <cellStyle name="Comma 12_FS" xfId="519"/>
    <cellStyle name="Comma 13" xfId="520"/>
    <cellStyle name="Comma 13 2" xfId="521"/>
    <cellStyle name="Comma 13 2 2" xfId="522"/>
    <cellStyle name="Comma 13 2 2 2" xfId="523"/>
    <cellStyle name="Comma 13 2 3" xfId="524"/>
    <cellStyle name="Comma 13 2 4" xfId="525"/>
    <cellStyle name="Comma 13 2 5" xfId="526"/>
    <cellStyle name="Comma 13 2 6" xfId="527"/>
    <cellStyle name="Comma 13 2 7" xfId="528"/>
    <cellStyle name="Comma 13 3" xfId="529"/>
    <cellStyle name="Comma 13 3 2" xfId="530"/>
    <cellStyle name="Comma 13 4" xfId="531"/>
    <cellStyle name="Comma 13 4 2" xfId="532"/>
    <cellStyle name="Comma 13 5" xfId="533"/>
    <cellStyle name="Comma 13 6" xfId="534"/>
    <cellStyle name="Comma 13 7" xfId="535"/>
    <cellStyle name="Comma 14" xfId="536"/>
    <cellStyle name="Comma 14 2" xfId="537"/>
    <cellStyle name="Comma 14 2 2" xfId="538"/>
    <cellStyle name="Comma 14 2 3" xfId="539"/>
    <cellStyle name="Comma 14 3" xfId="540"/>
    <cellStyle name="Comma 14 3 2" xfId="541"/>
    <cellStyle name="Comma 14 4" xfId="542"/>
    <cellStyle name="Comma 14 5" xfId="543"/>
    <cellStyle name="Comma 14 6" xfId="544"/>
    <cellStyle name="Comma 14 7" xfId="545"/>
    <cellStyle name="Comma 15" xfId="546"/>
    <cellStyle name="Comma 15 2" xfId="547"/>
    <cellStyle name="Comma 15 2 2" xfId="548"/>
    <cellStyle name="Comma 15 2 3" xfId="549"/>
    <cellStyle name="Comma 15 3" xfId="550"/>
    <cellStyle name="Comma 15 4" xfId="551"/>
    <cellStyle name="Comma 15 5" xfId="552"/>
    <cellStyle name="Comma 15 6" xfId="553"/>
    <cellStyle name="Comma 15 7" xfId="554"/>
    <cellStyle name="Comma 16" xfId="555"/>
    <cellStyle name="Comma 16 2" xfId="556"/>
    <cellStyle name="Comma 16 2 2" xfId="557"/>
    <cellStyle name="Comma 16 2 3" xfId="558"/>
    <cellStyle name="Comma 16 2 4" xfId="559"/>
    <cellStyle name="Comma 16 3" xfId="560"/>
    <cellStyle name="Comma 16 4" xfId="561"/>
    <cellStyle name="Comma 16 5" xfId="562"/>
    <cellStyle name="Comma 16 6" xfId="563"/>
    <cellStyle name="Comma 17" xfId="564"/>
    <cellStyle name="Comma 17 2" xfId="565"/>
    <cellStyle name="Comma 17 2 2" xfId="566"/>
    <cellStyle name="Comma 17 3" xfId="567"/>
    <cellStyle name="Comma 17 3 2" xfId="568"/>
    <cellStyle name="Comma 17 4" xfId="569"/>
    <cellStyle name="Comma 17 5" xfId="570"/>
    <cellStyle name="Comma 17 6" xfId="571"/>
    <cellStyle name="Comma 17 7" xfId="572"/>
    <cellStyle name="Comma 18" xfId="573"/>
    <cellStyle name="Comma 18 2" xfId="574"/>
    <cellStyle name="Comma 18 2 2" xfId="575"/>
    <cellStyle name="Comma 18 3" xfId="576"/>
    <cellStyle name="Comma 18 3 2" xfId="577"/>
    <cellStyle name="Comma 18 4" xfId="578"/>
    <cellStyle name="Comma 18 5" xfId="579"/>
    <cellStyle name="Comma 18 6" xfId="580"/>
    <cellStyle name="Comma 19" xfId="581"/>
    <cellStyle name="Comma 19 2" xfId="582"/>
    <cellStyle name="Comma 19 2 2" xfId="583"/>
    <cellStyle name="Comma 19 2 3" xfId="584"/>
    <cellStyle name="Comma 19 3" xfId="585"/>
    <cellStyle name="Comma 19 4" xfId="586"/>
    <cellStyle name="Comma 19 5" xfId="587"/>
    <cellStyle name="Comma 19 6" xfId="588"/>
    <cellStyle name="Comma 2" xfId="3"/>
    <cellStyle name="Comma 2 10" xfId="589"/>
    <cellStyle name="Comma 2 10 2" xfId="590"/>
    <cellStyle name="Comma 2 11" xfId="591"/>
    <cellStyle name="Comma 2 11 2" xfId="592"/>
    <cellStyle name="Comma 2 12" xfId="593"/>
    <cellStyle name="Comma 2 12 2" xfId="594"/>
    <cellStyle name="Comma 2 13" xfId="595"/>
    <cellStyle name="Comma 2 13 2" xfId="596"/>
    <cellStyle name="Comma 2 14" xfId="597"/>
    <cellStyle name="Comma 2 14 2" xfId="598"/>
    <cellStyle name="Comma 2 15" xfId="599"/>
    <cellStyle name="Comma 2 15 2" xfId="600"/>
    <cellStyle name="Comma 2 16" xfId="601"/>
    <cellStyle name="Comma 2 16 2" xfId="602"/>
    <cellStyle name="Comma 2 17" xfId="603"/>
    <cellStyle name="Comma 2 17 2" xfId="604"/>
    <cellStyle name="Comma 2 18" xfId="605"/>
    <cellStyle name="Comma 2 18 2" xfId="606"/>
    <cellStyle name="Comma 2 19" xfId="607"/>
    <cellStyle name="Comma 2 19 2" xfId="608"/>
    <cellStyle name="Comma 2 2" xfId="609"/>
    <cellStyle name="Comma 2 2 10" xfId="610"/>
    <cellStyle name="Comma 2 2 10 2" xfId="611"/>
    <cellStyle name="Comma 2 2 11" xfId="612"/>
    <cellStyle name="Comma 2 2 11 2" xfId="613"/>
    <cellStyle name="Comma 2 2 12" xfId="614"/>
    <cellStyle name="Comma 2 2 12 2" xfId="615"/>
    <cellStyle name="Comma 2 2 13" xfId="616"/>
    <cellStyle name="Comma 2 2 13 2" xfId="617"/>
    <cellStyle name="Comma 2 2 14" xfId="618"/>
    <cellStyle name="Comma 2 2 14 2" xfId="619"/>
    <cellStyle name="Comma 2 2 15" xfId="620"/>
    <cellStyle name="Comma 2 2 15 2" xfId="621"/>
    <cellStyle name="Comma 2 2 16" xfId="622"/>
    <cellStyle name="Comma 2 2 16 2" xfId="623"/>
    <cellStyle name="Comma 2 2 17" xfId="624"/>
    <cellStyle name="Comma 2 2 17 2" xfId="625"/>
    <cellStyle name="Comma 2 2 18" xfId="626"/>
    <cellStyle name="Comma 2 2 19" xfId="627"/>
    <cellStyle name="Comma 2 2 2" xfId="628"/>
    <cellStyle name="Comma 2 2 2 2" xfId="629"/>
    <cellStyle name="Comma 2 2 2 2 2" xfId="630"/>
    <cellStyle name="Comma 2 2 2 3" xfId="631"/>
    <cellStyle name="Comma 2 2 2 4" xfId="632"/>
    <cellStyle name="Comma 2 2 3" xfId="633"/>
    <cellStyle name="Comma 2 2 3 2" xfId="634"/>
    <cellStyle name="Comma 2 2 3 2 2" xfId="635"/>
    <cellStyle name="Comma 2 2 3 3" xfId="636"/>
    <cellStyle name="Comma 2 2 3 4" xfId="637"/>
    <cellStyle name="Comma 2 2 4" xfId="638"/>
    <cellStyle name="Comma 2 2 4 2" xfId="639"/>
    <cellStyle name="Comma 2 2 4 3" xfId="640"/>
    <cellStyle name="Comma 2 2 5" xfId="641"/>
    <cellStyle name="Comma 2 2 5 2" xfId="642"/>
    <cellStyle name="Comma 2 2 5 3" xfId="643"/>
    <cellStyle name="Comma 2 2 6" xfId="644"/>
    <cellStyle name="Comma 2 2 6 2" xfId="645"/>
    <cellStyle name="Comma 2 2 6 3" xfId="646"/>
    <cellStyle name="Comma 2 2 7" xfId="647"/>
    <cellStyle name="Comma 2 2 7 2" xfId="648"/>
    <cellStyle name="Comma 2 2 8" xfId="649"/>
    <cellStyle name="Comma 2 2 8 2" xfId="650"/>
    <cellStyle name="Comma 2 2 9" xfId="651"/>
    <cellStyle name="Comma 2 2 9 2" xfId="652"/>
    <cellStyle name="Comma 2 20" xfId="653"/>
    <cellStyle name="Comma 2 20 2" xfId="654"/>
    <cellStyle name="Comma 2 21" xfId="655"/>
    <cellStyle name="Comma 2 21 2" xfId="656"/>
    <cellStyle name="Comma 2 22" xfId="657"/>
    <cellStyle name="Comma 2 22 2" xfId="658"/>
    <cellStyle name="Comma 2 23" xfId="659"/>
    <cellStyle name="Comma 2 23 2" xfId="660"/>
    <cellStyle name="Comma 2 24" xfId="661"/>
    <cellStyle name="Comma 2 24 2" xfId="662"/>
    <cellStyle name="Comma 2 25" xfId="663"/>
    <cellStyle name="Comma 2 25 2" xfId="664"/>
    <cellStyle name="Comma 2 26" xfId="665"/>
    <cellStyle name="Comma 2 26 2" xfId="666"/>
    <cellStyle name="Comma 2 27" xfId="667"/>
    <cellStyle name="Comma 2 28" xfId="668"/>
    <cellStyle name="Comma 2 29" xfId="669"/>
    <cellStyle name="Comma 2 3" xfId="670"/>
    <cellStyle name="Comma 2 3 10" xfId="671"/>
    <cellStyle name="Comma 2 3 10 2" xfId="672"/>
    <cellStyle name="Comma 2 3 11" xfId="673"/>
    <cellStyle name="Comma 2 3 11 2" xfId="674"/>
    <cellStyle name="Comma 2 3 12" xfId="675"/>
    <cellStyle name="Comma 2 3 12 2" xfId="676"/>
    <cellStyle name="Comma 2 3 13" xfId="677"/>
    <cellStyle name="Comma 2 3 13 2" xfId="678"/>
    <cellStyle name="Comma 2 3 14" xfId="679"/>
    <cellStyle name="Comma 2 3 14 2" xfId="680"/>
    <cellStyle name="Comma 2 3 15" xfId="681"/>
    <cellStyle name="Comma 2 3 15 2" xfId="682"/>
    <cellStyle name="Comma 2 3 16" xfId="683"/>
    <cellStyle name="Comma 2 3 16 2" xfId="684"/>
    <cellStyle name="Comma 2 3 17" xfId="685"/>
    <cellStyle name="Comma 2 3 17 2" xfId="686"/>
    <cellStyle name="Comma 2 3 18" xfId="687"/>
    <cellStyle name="Comma 2 3 19" xfId="688"/>
    <cellStyle name="Comma 2 3 2" xfId="689"/>
    <cellStyle name="Comma 2 3 2 2" xfId="690"/>
    <cellStyle name="Comma 2 3 2 2 2" xfId="691"/>
    <cellStyle name="Comma 2 3 2 3" xfId="692"/>
    <cellStyle name="Comma 2 3 2 4" xfId="693"/>
    <cellStyle name="Comma 2 3 3" xfId="694"/>
    <cellStyle name="Comma 2 3 3 2" xfId="695"/>
    <cellStyle name="Comma 2 3 3 3" xfId="696"/>
    <cellStyle name="Comma 2 3 4" xfId="697"/>
    <cellStyle name="Comma 2 3 4 2" xfId="698"/>
    <cellStyle name="Comma 2 3 4 3" xfId="699"/>
    <cellStyle name="Comma 2 3 5" xfId="700"/>
    <cellStyle name="Comma 2 3 5 2" xfId="701"/>
    <cellStyle name="Comma 2 3 5 3" xfId="702"/>
    <cellStyle name="Comma 2 3 6" xfId="703"/>
    <cellStyle name="Comma 2 3 6 2" xfId="704"/>
    <cellStyle name="Comma 2 3 7" xfId="705"/>
    <cellStyle name="Comma 2 3 7 2" xfId="706"/>
    <cellStyle name="Comma 2 3 8" xfId="707"/>
    <cellStyle name="Comma 2 3 8 2" xfId="708"/>
    <cellStyle name="Comma 2 3 9" xfId="709"/>
    <cellStyle name="Comma 2 3 9 2" xfId="710"/>
    <cellStyle name="Comma 2 30" xfId="711"/>
    <cellStyle name="Comma 2 4" xfId="712"/>
    <cellStyle name="Comma 2 4 2" xfId="713"/>
    <cellStyle name="Comma 2 4 3" xfId="714"/>
    <cellStyle name="Comma 2 4 4" xfId="715"/>
    <cellStyle name="Comma 2 5" xfId="716"/>
    <cellStyle name="Comma 2 5 2" xfId="717"/>
    <cellStyle name="Comma 2 5 2 2" xfId="718"/>
    <cellStyle name="Comma 2 6" xfId="719"/>
    <cellStyle name="Comma 2 6 2" xfId="720"/>
    <cellStyle name="Comma 2 6 2 2" xfId="721"/>
    <cellStyle name="Comma 2 6 3" xfId="722"/>
    <cellStyle name="Comma 2 7" xfId="723"/>
    <cellStyle name="Comma 2 7 2" xfId="724"/>
    <cellStyle name="Comma 2 7 3" xfId="725"/>
    <cellStyle name="Comma 2 8" xfId="726"/>
    <cellStyle name="Comma 2 8 2" xfId="727"/>
    <cellStyle name="Comma 2 8 3" xfId="728"/>
    <cellStyle name="Comma 2 9" xfId="729"/>
    <cellStyle name="Comma 2 9 2" xfId="730"/>
    <cellStyle name="Comma 2_รายได้อื่นและค่าใช้จ่าย_Q2'52" xfId="731"/>
    <cellStyle name="Comma 20" xfId="732"/>
    <cellStyle name="Comma 20 10" xfId="733"/>
    <cellStyle name="Comma 20 10 2" xfId="734"/>
    <cellStyle name="Comma 20 11" xfId="735"/>
    <cellStyle name="Comma 20 11 2" xfId="736"/>
    <cellStyle name="Comma 20 12" xfId="737"/>
    <cellStyle name="Comma 20 12 2" xfId="738"/>
    <cellStyle name="Comma 20 13" xfId="739"/>
    <cellStyle name="Comma 20 13 2" xfId="740"/>
    <cellStyle name="Comma 20 14" xfId="741"/>
    <cellStyle name="Comma 20 14 2" xfId="742"/>
    <cellStyle name="Comma 20 15" xfId="743"/>
    <cellStyle name="Comma 20 15 2" xfId="744"/>
    <cellStyle name="Comma 20 16" xfId="745"/>
    <cellStyle name="Comma 20 16 2" xfId="746"/>
    <cellStyle name="Comma 20 17" xfId="747"/>
    <cellStyle name="Comma 20 17 2" xfId="748"/>
    <cellStyle name="Comma 20 18" xfId="749"/>
    <cellStyle name="Comma 20 18 2" xfId="750"/>
    <cellStyle name="Comma 20 19" xfId="751"/>
    <cellStyle name="Comma 20 2" xfId="752"/>
    <cellStyle name="Comma 20 2 2" xfId="753"/>
    <cellStyle name="Comma 20 2 3" xfId="754"/>
    <cellStyle name="Comma 20 20" xfId="755"/>
    <cellStyle name="Comma 20 3" xfId="756"/>
    <cellStyle name="Comma 20 3 2" xfId="757"/>
    <cellStyle name="Comma 20 3 3" xfId="758"/>
    <cellStyle name="Comma 20 4" xfId="759"/>
    <cellStyle name="Comma 20 4 2" xfId="760"/>
    <cellStyle name="Comma 20 4 3" xfId="761"/>
    <cellStyle name="Comma 20 5" xfId="762"/>
    <cellStyle name="Comma 20 5 2" xfId="763"/>
    <cellStyle name="Comma 20 5 3" xfId="764"/>
    <cellStyle name="Comma 20 6" xfId="765"/>
    <cellStyle name="Comma 20 6 2" xfId="766"/>
    <cellStyle name="Comma 20 7" xfId="767"/>
    <cellStyle name="Comma 20 7 2" xfId="768"/>
    <cellStyle name="Comma 20 8" xfId="769"/>
    <cellStyle name="Comma 20 8 2" xfId="770"/>
    <cellStyle name="Comma 20 9" xfId="771"/>
    <cellStyle name="Comma 20 9 2" xfId="772"/>
    <cellStyle name="Comma 21" xfId="773"/>
    <cellStyle name="Comma 21 2" xfId="774"/>
    <cellStyle name="Comma 21 2 2" xfId="775"/>
    <cellStyle name="Comma 21 3" xfId="776"/>
    <cellStyle name="Comma 21 4" xfId="777"/>
    <cellStyle name="Comma 21 5" xfId="778"/>
    <cellStyle name="Comma 21 6" xfId="779"/>
    <cellStyle name="Comma 22" xfId="780"/>
    <cellStyle name="Comma 22 2" xfId="781"/>
    <cellStyle name="Comma 23" xfId="782"/>
    <cellStyle name="Comma 23 2" xfId="783"/>
    <cellStyle name="Comma 23 2 2" xfId="784"/>
    <cellStyle name="Comma 23 3" xfId="785"/>
    <cellStyle name="Comma 23 4" xfId="786"/>
    <cellStyle name="Comma 23 5" xfId="787"/>
    <cellStyle name="Comma 23 6" xfId="788"/>
    <cellStyle name="Comma 24" xfId="789"/>
    <cellStyle name="Comma 24 2" xfId="790"/>
    <cellStyle name="Comma 24 2 2" xfId="791"/>
    <cellStyle name="Comma 24 3" xfId="792"/>
    <cellStyle name="Comma 25" xfId="793"/>
    <cellStyle name="Comma 25 2" xfId="794"/>
    <cellStyle name="Comma 25 2 2" xfId="795"/>
    <cellStyle name="Comma 25 3" xfId="796"/>
    <cellStyle name="Comma 26" xfId="797"/>
    <cellStyle name="Comma 26 2" xfId="798"/>
    <cellStyle name="Comma 26 3" xfId="799"/>
    <cellStyle name="Comma 27" xfId="800"/>
    <cellStyle name="Comma 27 2" xfId="801"/>
    <cellStyle name="Comma 27 2 2" xfId="802"/>
    <cellStyle name="Comma 27 3" xfId="803"/>
    <cellStyle name="Comma 28" xfId="804"/>
    <cellStyle name="Comma 28 2" xfId="805"/>
    <cellStyle name="Comma 28 2 2" xfId="806"/>
    <cellStyle name="Comma 28 3" xfId="807"/>
    <cellStyle name="Comma 29" xfId="808"/>
    <cellStyle name="Comma 29 2" xfId="809"/>
    <cellStyle name="Comma 29 3" xfId="810"/>
    <cellStyle name="Comma 3" xfId="4"/>
    <cellStyle name="Comma 3 10" xfId="811"/>
    <cellStyle name="Comma 3 10 2" xfId="812"/>
    <cellStyle name="Comma 3 11" xfId="813"/>
    <cellStyle name="Comma 3 11 2" xfId="814"/>
    <cellStyle name="Comma 3 12" xfId="815"/>
    <cellStyle name="Comma 3 12 2" xfId="816"/>
    <cellStyle name="Comma 3 13" xfId="817"/>
    <cellStyle name="Comma 3 13 2" xfId="818"/>
    <cellStyle name="Comma 3 14" xfId="819"/>
    <cellStyle name="Comma 3 14 2" xfId="820"/>
    <cellStyle name="Comma 3 15" xfId="821"/>
    <cellStyle name="Comma 3 15 2" xfId="822"/>
    <cellStyle name="Comma 3 16" xfId="823"/>
    <cellStyle name="Comma 3 16 2" xfId="824"/>
    <cellStyle name="Comma 3 17" xfId="825"/>
    <cellStyle name="Comma 3 17 2" xfId="826"/>
    <cellStyle name="Comma 3 18" xfId="827"/>
    <cellStyle name="Comma 3 19" xfId="828"/>
    <cellStyle name="Comma 3 2" xfId="829"/>
    <cellStyle name="Comma 3 2 2" xfId="830"/>
    <cellStyle name="Comma 3 2 2 2" xfId="831"/>
    <cellStyle name="Comma 3 2 2 3" xfId="832"/>
    <cellStyle name="Comma 3 2 2 4" xfId="833"/>
    <cellStyle name="Comma 3 2 3" xfId="834"/>
    <cellStyle name="Comma 3 2 3 2" xfId="835"/>
    <cellStyle name="Comma 3 2 4" xfId="836"/>
    <cellStyle name="Comma 3 2 4 2" xfId="837"/>
    <cellStyle name="Comma 3 2 5" xfId="838"/>
    <cellStyle name="Comma 3 2 5 2" xfId="839"/>
    <cellStyle name="Comma 3 2 6" xfId="840"/>
    <cellStyle name="Comma 3 2 7" xfId="841"/>
    <cellStyle name="Comma 3 20" xfId="842"/>
    <cellStyle name="Comma 3 21" xfId="843"/>
    <cellStyle name="Comma 3 22" xfId="844"/>
    <cellStyle name="Comma 3 23" xfId="845"/>
    <cellStyle name="Comma 3 24" xfId="846"/>
    <cellStyle name="Comma 3 25" xfId="847"/>
    <cellStyle name="Comma 3 26" xfId="848"/>
    <cellStyle name="Comma 3 3" xfId="849"/>
    <cellStyle name="Comma 3 3 2" xfId="850"/>
    <cellStyle name="Comma 3 3 2 2" xfId="851"/>
    <cellStyle name="Comma 3 3 3" xfId="852"/>
    <cellStyle name="Comma 3 3 3 2" xfId="853"/>
    <cellStyle name="Comma 3 3 4" xfId="854"/>
    <cellStyle name="Comma 3 3 4 2" xfId="855"/>
    <cellStyle name="Comma 3 3 5" xfId="856"/>
    <cellStyle name="Comma 3 3 6" xfId="857"/>
    <cellStyle name="Comma 3 3 7" xfId="858"/>
    <cellStyle name="Comma 3 4" xfId="859"/>
    <cellStyle name="Comma 3 4 2" xfId="860"/>
    <cellStyle name="Comma 3 4 2 2" xfId="861"/>
    <cellStyle name="Comma 3 4 3" xfId="862"/>
    <cellStyle name="Comma 3 4 4" xfId="863"/>
    <cellStyle name="Comma 3 4 5" xfId="864"/>
    <cellStyle name="Comma 3 4 6" xfId="865"/>
    <cellStyle name="Comma 3 4 7" xfId="866"/>
    <cellStyle name="Comma 3 5" xfId="867"/>
    <cellStyle name="Comma 3 5 2" xfId="868"/>
    <cellStyle name="Comma 3 5 3" xfId="869"/>
    <cellStyle name="Comma 3 5 4" xfId="870"/>
    <cellStyle name="Comma 3 5 5" xfId="871"/>
    <cellStyle name="Comma 3 5 6" xfId="872"/>
    <cellStyle name="Comma 3 5 7" xfId="873"/>
    <cellStyle name="Comma 3 6" xfId="874"/>
    <cellStyle name="Comma 3 6 2" xfId="875"/>
    <cellStyle name="Comma 3 6 3" xfId="876"/>
    <cellStyle name="Comma 3 6 4" xfId="877"/>
    <cellStyle name="Comma 3 6 5" xfId="878"/>
    <cellStyle name="Comma 3 6 6" xfId="879"/>
    <cellStyle name="Comma 3 7" xfId="880"/>
    <cellStyle name="Comma 3 7 2" xfId="881"/>
    <cellStyle name="Comma 3 7 3" xfId="882"/>
    <cellStyle name="Comma 3 8" xfId="883"/>
    <cellStyle name="Comma 3 8 2" xfId="884"/>
    <cellStyle name="Comma 3 8 3" xfId="885"/>
    <cellStyle name="Comma 3 9" xfId="886"/>
    <cellStyle name="Comma 3 9 2" xfId="887"/>
    <cellStyle name="Comma 3_เงินฝากธนาคาร_YE'52" xfId="888"/>
    <cellStyle name="Comma 30" xfId="889"/>
    <cellStyle name="Comma 30 2" xfId="890"/>
    <cellStyle name="Comma 30 3" xfId="891"/>
    <cellStyle name="Comma 31" xfId="892"/>
    <cellStyle name="Comma 31 2" xfId="893"/>
    <cellStyle name="Comma 31 3" xfId="894"/>
    <cellStyle name="Comma 32" xfId="895"/>
    <cellStyle name="Comma 32 2" xfId="896"/>
    <cellStyle name="Comma 32 2 2" xfId="897"/>
    <cellStyle name="Comma 32 3" xfId="898"/>
    <cellStyle name="Comma 32 4" xfId="899"/>
    <cellStyle name="Comma 33" xfId="900"/>
    <cellStyle name="Comma 33 2" xfId="901"/>
    <cellStyle name="Comma 33 3" xfId="902"/>
    <cellStyle name="Comma 34" xfId="903"/>
    <cellStyle name="Comma 34 2" xfId="904"/>
    <cellStyle name="Comma 34 3" xfId="905"/>
    <cellStyle name="Comma 35" xfId="906"/>
    <cellStyle name="Comma 35 2" xfId="907"/>
    <cellStyle name="Comma 35 3" xfId="908"/>
    <cellStyle name="Comma 36" xfId="909"/>
    <cellStyle name="Comma 36 2" xfId="910"/>
    <cellStyle name="Comma 36 3" xfId="911"/>
    <cellStyle name="Comma 37" xfId="912"/>
    <cellStyle name="Comma 37 2" xfId="913"/>
    <cellStyle name="Comma 37 3" xfId="914"/>
    <cellStyle name="Comma 38" xfId="915"/>
    <cellStyle name="Comma 38 2" xfId="916"/>
    <cellStyle name="Comma 38 3" xfId="917"/>
    <cellStyle name="Comma 39" xfId="918"/>
    <cellStyle name="Comma 39 2" xfId="919"/>
    <cellStyle name="Comma 39 3" xfId="920"/>
    <cellStyle name="Comma 4" xfId="921"/>
    <cellStyle name="Comma 4 10" xfId="922"/>
    <cellStyle name="Comma 4 10 2" xfId="923"/>
    <cellStyle name="Comma 4 11" xfId="924"/>
    <cellStyle name="Comma 4 11 2" xfId="925"/>
    <cellStyle name="Comma 4 12" xfId="926"/>
    <cellStyle name="Comma 4 12 2" xfId="927"/>
    <cellStyle name="Comma 4 13" xfId="928"/>
    <cellStyle name="Comma 4 13 2" xfId="929"/>
    <cellStyle name="Comma 4 14" xfId="930"/>
    <cellStyle name="Comma 4 14 2" xfId="931"/>
    <cellStyle name="Comma 4 15" xfId="932"/>
    <cellStyle name="Comma 4 15 2" xfId="933"/>
    <cellStyle name="Comma 4 16" xfId="934"/>
    <cellStyle name="Comma 4 16 2" xfId="935"/>
    <cellStyle name="Comma 4 17" xfId="936"/>
    <cellStyle name="Comma 4 17 2" xfId="937"/>
    <cellStyle name="Comma 4 18" xfId="938"/>
    <cellStyle name="Comma 4 19" xfId="939"/>
    <cellStyle name="Comma 4 2" xfId="940"/>
    <cellStyle name="Comma 4 2 2" xfId="941"/>
    <cellStyle name="Comma 4 2 2 2" xfId="942"/>
    <cellStyle name="Comma 4 2 2 3" xfId="943"/>
    <cellStyle name="Comma 4 2 2 4" xfId="944"/>
    <cellStyle name="Comma 4 2 3" xfId="945"/>
    <cellStyle name="Comma 4 2 3 2" xfId="946"/>
    <cellStyle name="Comma 4 2 4" xfId="947"/>
    <cellStyle name="Comma 4 2 5" xfId="948"/>
    <cellStyle name="Comma 4 20" xfId="949"/>
    <cellStyle name="Comma 4 3" xfId="950"/>
    <cellStyle name="Comma 4 3 2" xfId="951"/>
    <cellStyle name="Comma 4 3 2 2" xfId="952"/>
    <cellStyle name="Comma 4 3 3" xfId="953"/>
    <cellStyle name="Comma 4 4" xfId="954"/>
    <cellStyle name="Comma 4 4 2" xfId="955"/>
    <cellStyle name="Comma 4 4 3" xfId="956"/>
    <cellStyle name="Comma 4 5" xfId="957"/>
    <cellStyle name="Comma 4 5 2" xfId="958"/>
    <cellStyle name="Comma 4 5 3" xfId="959"/>
    <cellStyle name="Comma 4 6" xfId="960"/>
    <cellStyle name="Comma 4 6 2" xfId="961"/>
    <cellStyle name="Comma 4 6 3" xfId="962"/>
    <cellStyle name="Comma 4 7" xfId="963"/>
    <cellStyle name="Comma 4 7 2" xfId="964"/>
    <cellStyle name="Comma 4 7 3" xfId="965"/>
    <cellStyle name="Comma 4 8" xfId="966"/>
    <cellStyle name="Comma 4 8 2" xfId="967"/>
    <cellStyle name="Comma 4 9" xfId="968"/>
    <cellStyle name="Comma 4 9 2" xfId="969"/>
    <cellStyle name="Comma 40" xfId="970"/>
    <cellStyle name="Comma 40 2" xfId="971"/>
    <cellStyle name="Comma 40 2 2" xfId="972"/>
    <cellStyle name="Comma 40 3" xfId="973"/>
    <cellStyle name="Comma 41" xfId="974"/>
    <cellStyle name="Comma 41 2" xfId="975"/>
    <cellStyle name="Comma 41 3" xfId="976"/>
    <cellStyle name="Comma 41 4" xfId="977"/>
    <cellStyle name="Comma 42" xfId="978"/>
    <cellStyle name="Comma 42 2" xfId="979"/>
    <cellStyle name="Comma 42 2 2" xfId="980"/>
    <cellStyle name="Comma 42 2 3" xfId="981"/>
    <cellStyle name="Comma 42 3" xfId="982"/>
    <cellStyle name="Comma 42 4" xfId="983"/>
    <cellStyle name="Comma 42 5" xfId="984"/>
    <cellStyle name="Comma 43" xfId="985"/>
    <cellStyle name="Comma 43 2" xfId="986"/>
    <cellStyle name="Comma 43 3" xfId="987"/>
    <cellStyle name="Comma 44" xfId="988"/>
    <cellStyle name="Comma 44 2" xfId="989"/>
    <cellStyle name="Comma 44 3" xfId="990"/>
    <cellStyle name="Comma 45" xfId="991"/>
    <cellStyle name="Comma 45 2" xfId="992"/>
    <cellStyle name="Comma 46" xfId="993"/>
    <cellStyle name="Comma 46 2" xfId="994"/>
    <cellStyle name="Comma 47" xfId="995"/>
    <cellStyle name="Comma 47 2" xfId="996"/>
    <cellStyle name="Comma 48" xfId="997"/>
    <cellStyle name="Comma 48 2" xfId="998"/>
    <cellStyle name="Comma 49" xfId="999"/>
    <cellStyle name="Comma 49 2" xfId="1000"/>
    <cellStyle name="Comma 5" xfId="1001"/>
    <cellStyle name="Comma 5 10" xfId="1002"/>
    <cellStyle name="Comma 5 10 2" xfId="1003"/>
    <cellStyle name="Comma 5 11" xfId="1004"/>
    <cellStyle name="Comma 5 11 2" xfId="1005"/>
    <cellStyle name="Comma 5 12" xfId="1006"/>
    <cellStyle name="Comma 5 12 2" xfId="1007"/>
    <cellStyle name="Comma 5 13" xfId="1008"/>
    <cellStyle name="Comma 5 13 2" xfId="1009"/>
    <cellStyle name="Comma 5 14" xfId="1010"/>
    <cellStyle name="Comma 5 14 2" xfId="1011"/>
    <cellStyle name="Comma 5 15" xfId="1012"/>
    <cellStyle name="Comma 5 15 2" xfId="1013"/>
    <cellStyle name="Comma 5 16" xfId="1014"/>
    <cellStyle name="Comma 5 16 2" xfId="1015"/>
    <cellStyle name="Comma 5 17" xfId="1016"/>
    <cellStyle name="Comma 5 17 2" xfId="1017"/>
    <cellStyle name="Comma 5 18" xfId="1018"/>
    <cellStyle name="Comma 5 19" xfId="1019"/>
    <cellStyle name="Comma 5 2" xfId="1020"/>
    <cellStyle name="Comma 5 2 2" xfId="1021"/>
    <cellStyle name="Comma 5 2 2 2" xfId="1022"/>
    <cellStyle name="Comma 5 2 3" xfId="1023"/>
    <cellStyle name="Comma 5 2 3 2" xfId="1024"/>
    <cellStyle name="Comma 5 2 4" xfId="1025"/>
    <cellStyle name="Comma 5 2 4 2" xfId="1026"/>
    <cellStyle name="Comma 5 2 5" xfId="1027"/>
    <cellStyle name="Comma 5 2 6" xfId="1028"/>
    <cellStyle name="Comma 5 20" xfId="1029"/>
    <cellStyle name="Comma 5 21" xfId="1030"/>
    <cellStyle name="Comma 5 22" xfId="1031"/>
    <cellStyle name="Comma 5 3" xfId="1032"/>
    <cellStyle name="Comma 5 3 2" xfId="1033"/>
    <cellStyle name="Comma 5 3 3" xfId="1034"/>
    <cellStyle name="Comma 5 4" xfId="1035"/>
    <cellStyle name="Comma 5 4 2" xfId="1036"/>
    <cellStyle name="Comma 5 4 3" xfId="1037"/>
    <cellStyle name="Comma 5 5" xfId="1038"/>
    <cellStyle name="Comma 5 5 2" xfId="1039"/>
    <cellStyle name="Comma 5 5 3" xfId="1040"/>
    <cellStyle name="Comma 5 6" xfId="1041"/>
    <cellStyle name="Comma 5 6 2" xfId="1042"/>
    <cellStyle name="Comma 5 7" xfId="1043"/>
    <cellStyle name="Comma 5 7 2" xfId="1044"/>
    <cellStyle name="Comma 5 8" xfId="1045"/>
    <cellStyle name="Comma 5 8 2" xfId="1046"/>
    <cellStyle name="Comma 5 9" xfId="1047"/>
    <cellStyle name="Comma 5 9 2" xfId="1048"/>
    <cellStyle name="Comma 50" xfId="1049"/>
    <cellStyle name="Comma 51" xfId="1050"/>
    <cellStyle name="Comma 52" xfId="1051"/>
    <cellStyle name="Comma 53" xfId="1052"/>
    <cellStyle name="Comma 54" xfId="1053"/>
    <cellStyle name="Comma 55" xfId="1054"/>
    <cellStyle name="Comma 56" xfId="1055"/>
    <cellStyle name="Comma 57" xfId="1056"/>
    <cellStyle name="Comma 58" xfId="1057"/>
    <cellStyle name="Comma 59" xfId="1058"/>
    <cellStyle name="Comma 6" xfId="1059"/>
    <cellStyle name="Comma 6 10" xfId="1060"/>
    <cellStyle name="Comma 6 10 2" xfId="1061"/>
    <cellStyle name="Comma 6 11" xfId="1062"/>
    <cellStyle name="Comma 6 11 2" xfId="1063"/>
    <cellStyle name="Comma 6 12" xfId="1064"/>
    <cellStyle name="Comma 6 12 2" xfId="1065"/>
    <cellStyle name="Comma 6 13" xfId="1066"/>
    <cellStyle name="Comma 6 13 2" xfId="1067"/>
    <cellStyle name="Comma 6 14" xfId="1068"/>
    <cellStyle name="Comma 6 14 2" xfId="1069"/>
    <cellStyle name="Comma 6 15" xfId="1070"/>
    <cellStyle name="Comma 6 15 2" xfId="1071"/>
    <cellStyle name="Comma 6 16" xfId="1072"/>
    <cellStyle name="Comma 6 16 2" xfId="1073"/>
    <cellStyle name="Comma 6 17" xfId="1074"/>
    <cellStyle name="Comma 6 17 2" xfId="1075"/>
    <cellStyle name="Comma 6 18" xfId="1076"/>
    <cellStyle name="Comma 6 19" xfId="1077"/>
    <cellStyle name="Comma 6 2" xfId="1078"/>
    <cellStyle name="Comma 6 2 10" xfId="1079"/>
    <cellStyle name="Comma 6 2 10 2" xfId="1080"/>
    <cellStyle name="Comma 6 2 11" xfId="1081"/>
    <cellStyle name="Comma 6 2 11 2" xfId="1082"/>
    <cellStyle name="Comma 6 2 12" xfId="1083"/>
    <cellStyle name="Comma 6 2 12 2" xfId="1084"/>
    <cellStyle name="Comma 6 2 13" xfId="1085"/>
    <cellStyle name="Comma 6 2 13 2" xfId="1086"/>
    <cellStyle name="Comma 6 2 14" xfId="1087"/>
    <cellStyle name="Comma 6 2 14 2" xfId="1088"/>
    <cellStyle name="Comma 6 2 15" xfId="1089"/>
    <cellStyle name="Comma 6 2 15 2" xfId="1090"/>
    <cellStyle name="Comma 6 2 16" xfId="1091"/>
    <cellStyle name="Comma 6 2 16 2" xfId="1092"/>
    <cellStyle name="Comma 6 2 17" xfId="1093"/>
    <cellStyle name="Comma 6 2 17 2" xfId="1094"/>
    <cellStyle name="Comma 6 2 18" xfId="1095"/>
    <cellStyle name="Comma 6 2 2" xfId="1096"/>
    <cellStyle name="Comma 6 2 2 2" xfId="1097"/>
    <cellStyle name="Comma 6 2 3" xfId="1098"/>
    <cellStyle name="Comma 6 2 3 2" xfId="1099"/>
    <cellStyle name="Comma 6 2 4" xfId="1100"/>
    <cellStyle name="Comma 6 2 4 2" xfId="1101"/>
    <cellStyle name="Comma 6 2 5" xfId="1102"/>
    <cellStyle name="Comma 6 2 5 2" xfId="1103"/>
    <cellStyle name="Comma 6 2 6" xfId="1104"/>
    <cellStyle name="Comma 6 2 6 2" xfId="1105"/>
    <cellStyle name="Comma 6 2 7" xfId="1106"/>
    <cellStyle name="Comma 6 2 7 2" xfId="1107"/>
    <cellStyle name="Comma 6 2 8" xfId="1108"/>
    <cellStyle name="Comma 6 2 8 2" xfId="1109"/>
    <cellStyle name="Comma 6 2 9" xfId="1110"/>
    <cellStyle name="Comma 6 2 9 2" xfId="1111"/>
    <cellStyle name="Comma 6 3" xfId="1112"/>
    <cellStyle name="Comma 6 3 2" xfId="1113"/>
    <cellStyle name="Comma 6 3 3" xfId="1114"/>
    <cellStyle name="Comma 6 4" xfId="1115"/>
    <cellStyle name="Comma 6 4 2" xfId="1116"/>
    <cellStyle name="Comma 6 4 3" xfId="1117"/>
    <cellStyle name="Comma 6 5" xfId="1118"/>
    <cellStyle name="Comma 6 5 2" xfId="1119"/>
    <cellStyle name="Comma 6 5 3" xfId="1120"/>
    <cellStyle name="Comma 6 6" xfId="1121"/>
    <cellStyle name="Comma 6 6 2" xfId="1122"/>
    <cellStyle name="Comma 6 7" xfId="1123"/>
    <cellStyle name="Comma 6 7 2" xfId="1124"/>
    <cellStyle name="Comma 6 8" xfId="1125"/>
    <cellStyle name="Comma 6 8 2" xfId="1126"/>
    <cellStyle name="Comma 6 9" xfId="1127"/>
    <cellStyle name="Comma 6 9 2" xfId="1128"/>
    <cellStyle name="Comma 6_เงินฝากธนาคาร_YE'52" xfId="1129"/>
    <cellStyle name="Comma 60" xfId="1130"/>
    <cellStyle name="Comma 61" xfId="1131"/>
    <cellStyle name="Comma 62" xfId="1132"/>
    <cellStyle name="Comma 63" xfId="1133"/>
    <cellStyle name="Comma 64" xfId="1134"/>
    <cellStyle name="Comma 65" xfId="1135"/>
    <cellStyle name="Comma 66" xfId="1136"/>
    <cellStyle name="Comma 67" xfId="1137"/>
    <cellStyle name="Comma 68" xfId="1138"/>
    <cellStyle name="Comma 69" xfId="1139"/>
    <cellStyle name="Comma 7" xfId="1140"/>
    <cellStyle name="Comma 7 10" xfId="1141"/>
    <cellStyle name="Comma 7 10 2" xfId="1142"/>
    <cellStyle name="Comma 7 11" xfId="1143"/>
    <cellStyle name="Comma 7 11 2" xfId="1144"/>
    <cellStyle name="Comma 7 12" xfId="1145"/>
    <cellStyle name="Comma 7 12 2" xfId="1146"/>
    <cellStyle name="Comma 7 13" xfId="1147"/>
    <cellStyle name="Comma 7 13 2" xfId="1148"/>
    <cellStyle name="Comma 7 14" xfId="1149"/>
    <cellStyle name="Comma 7 14 2" xfId="1150"/>
    <cellStyle name="Comma 7 15" xfId="1151"/>
    <cellStyle name="Comma 7 15 2" xfId="1152"/>
    <cellStyle name="Comma 7 16" xfId="1153"/>
    <cellStyle name="Comma 7 16 2" xfId="1154"/>
    <cellStyle name="Comma 7 17" xfId="1155"/>
    <cellStyle name="Comma 7 17 2" xfId="1156"/>
    <cellStyle name="Comma 7 18" xfId="1157"/>
    <cellStyle name="Comma 7 19" xfId="1158"/>
    <cellStyle name="Comma 7 2" xfId="1159"/>
    <cellStyle name="Comma 7 2 10" xfId="1160"/>
    <cellStyle name="Comma 7 2 10 2" xfId="1161"/>
    <cellStyle name="Comma 7 2 11" xfId="1162"/>
    <cellStyle name="Comma 7 2 11 2" xfId="1163"/>
    <cellStyle name="Comma 7 2 12" xfId="1164"/>
    <cellStyle name="Comma 7 2 12 2" xfId="1165"/>
    <cellStyle name="Comma 7 2 13" xfId="1166"/>
    <cellStyle name="Comma 7 2 13 2" xfId="1167"/>
    <cellStyle name="Comma 7 2 14" xfId="1168"/>
    <cellStyle name="Comma 7 2 14 2" xfId="1169"/>
    <cellStyle name="Comma 7 2 15" xfId="1170"/>
    <cellStyle name="Comma 7 2 15 2" xfId="1171"/>
    <cellStyle name="Comma 7 2 16" xfId="1172"/>
    <cellStyle name="Comma 7 2 16 2" xfId="1173"/>
    <cellStyle name="Comma 7 2 17" xfId="1174"/>
    <cellStyle name="Comma 7 2 17 2" xfId="1175"/>
    <cellStyle name="Comma 7 2 18" xfId="1176"/>
    <cellStyle name="Comma 7 2 19" xfId="1177"/>
    <cellStyle name="Comma 7 2 2" xfId="1178"/>
    <cellStyle name="Comma 7 2 2 2" xfId="1179"/>
    <cellStyle name="Comma 7 2 2 2 2" xfId="1180"/>
    <cellStyle name="Comma 7 2 2 3" xfId="1181"/>
    <cellStyle name="Comma 7 2 3" xfId="1182"/>
    <cellStyle name="Comma 7 2 3 2" xfId="1183"/>
    <cellStyle name="Comma 7 2 4" xfId="1184"/>
    <cellStyle name="Comma 7 2 4 2" xfId="1185"/>
    <cellStyle name="Comma 7 2 4 3" xfId="1186"/>
    <cellStyle name="Comma 7 2 5" xfId="1187"/>
    <cellStyle name="Comma 7 2 5 2" xfId="1188"/>
    <cellStyle name="Comma 7 2 6" xfId="1189"/>
    <cellStyle name="Comma 7 2 6 2" xfId="1190"/>
    <cellStyle name="Comma 7 2 7" xfId="1191"/>
    <cellStyle name="Comma 7 2 7 2" xfId="1192"/>
    <cellStyle name="Comma 7 2 8" xfId="1193"/>
    <cellStyle name="Comma 7 2 8 2" xfId="1194"/>
    <cellStyle name="Comma 7 2 9" xfId="1195"/>
    <cellStyle name="Comma 7 2 9 2" xfId="1196"/>
    <cellStyle name="Comma 7 3" xfId="1197"/>
    <cellStyle name="Comma 7 3 2" xfId="1198"/>
    <cellStyle name="Comma 7 3 2 2" xfId="1199"/>
    <cellStyle name="Comma 7 3 3" xfId="1200"/>
    <cellStyle name="Comma 7 3 4" xfId="1201"/>
    <cellStyle name="Comma 7 3 5" xfId="1202"/>
    <cellStyle name="Comma 7 4" xfId="1203"/>
    <cellStyle name="Comma 7 4 2" xfId="1204"/>
    <cellStyle name="Comma 7 4 3" xfId="1205"/>
    <cellStyle name="Comma 7 5" xfId="1206"/>
    <cellStyle name="Comma 7 5 2" xfId="1207"/>
    <cellStyle name="Comma 7 5 3" xfId="1208"/>
    <cellStyle name="Comma 7 6" xfId="1209"/>
    <cellStyle name="Comma 7 6 2" xfId="1210"/>
    <cellStyle name="Comma 7 6 3" xfId="1211"/>
    <cellStyle name="Comma 7 7" xfId="1212"/>
    <cellStyle name="Comma 7 7 2" xfId="1213"/>
    <cellStyle name="Comma 7 8" xfId="1214"/>
    <cellStyle name="Comma 7 8 2" xfId="1215"/>
    <cellStyle name="Comma 7 9" xfId="1216"/>
    <cellStyle name="Comma 7 9 2" xfId="1217"/>
    <cellStyle name="Comma 70" xfId="1218"/>
    <cellStyle name="Comma 71" xfId="1219"/>
    <cellStyle name="Comma 72" xfId="1220"/>
    <cellStyle name="Comma 73" xfId="1221"/>
    <cellStyle name="Comma 74" xfId="1222"/>
    <cellStyle name="Comma 75" xfId="1223"/>
    <cellStyle name="Comma 76" xfId="1224"/>
    <cellStyle name="Comma 77" xfId="1225"/>
    <cellStyle name="Comma 78" xfId="1226"/>
    <cellStyle name="Comma 79" xfId="1227"/>
    <cellStyle name="Comma 8" xfId="1228"/>
    <cellStyle name="Comma 8 10" xfId="1229"/>
    <cellStyle name="Comma 8 10 2" xfId="1230"/>
    <cellStyle name="Comma 8 11" xfId="1231"/>
    <cellStyle name="Comma 8 11 2" xfId="1232"/>
    <cellStyle name="Comma 8 12" xfId="1233"/>
    <cellStyle name="Comma 8 12 2" xfId="1234"/>
    <cellStyle name="Comma 8 13" xfId="1235"/>
    <cellStyle name="Comma 8 13 2" xfId="1236"/>
    <cellStyle name="Comma 8 14" xfId="1237"/>
    <cellStyle name="Comma 8 14 2" xfId="1238"/>
    <cellStyle name="Comma 8 15" xfId="1239"/>
    <cellStyle name="Comma 8 15 2" xfId="1240"/>
    <cellStyle name="Comma 8 16" xfId="1241"/>
    <cellStyle name="Comma 8 16 2" xfId="1242"/>
    <cellStyle name="Comma 8 17" xfId="1243"/>
    <cellStyle name="Comma 8 17 2" xfId="1244"/>
    <cellStyle name="Comma 8 18" xfId="1245"/>
    <cellStyle name="Comma 8 19" xfId="1246"/>
    <cellStyle name="Comma 8 2" xfId="1247"/>
    <cellStyle name="Comma 8 2 10" xfId="1248"/>
    <cellStyle name="Comma 8 2 10 2" xfId="1249"/>
    <cellStyle name="Comma 8 2 11" xfId="1250"/>
    <cellStyle name="Comma 8 2 11 2" xfId="1251"/>
    <cellStyle name="Comma 8 2 12" xfId="1252"/>
    <cellStyle name="Comma 8 2 12 2" xfId="1253"/>
    <cellStyle name="Comma 8 2 13" xfId="1254"/>
    <cellStyle name="Comma 8 2 13 2" xfId="1255"/>
    <cellStyle name="Comma 8 2 14" xfId="1256"/>
    <cellStyle name="Comma 8 2 14 2" xfId="1257"/>
    <cellStyle name="Comma 8 2 15" xfId="1258"/>
    <cellStyle name="Comma 8 2 15 2" xfId="1259"/>
    <cellStyle name="Comma 8 2 16" xfId="1260"/>
    <cellStyle name="Comma 8 2 16 2" xfId="1261"/>
    <cellStyle name="Comma 8 2 17" xfId="1262"/>
    <cellStyle name="Comma 8 2 17 2" xfId="1263"/>
    <cellStyle name="Comma 8 2 18" xfId="1264"/>
    <cellStyle name="Comma 8 2 2" xfId="1265"/>
    <cellStyle name="Comma 8 2 2 2" xfId="1266"/>
    <cellStyle name="Comma 8 2 2 2 2" xfId="1267"/>
    <cellStyle name="Comma 8 2 2 3" xfId="1268"/>
    <cellStyle name="Comma 8 2 2 4" xfId="1269"/>
    <cellStyle name="Comma 8 2 3" xfId="1270"/>
    <cellStyle name="Comma 8 2 3 2" xfId="1271"/>
    <cellStyle name="Comma 8 2 4" xfId="1272"/>
    <cellStyle name="Comma 8 2 4 2" xfId="1273"/>
    <cellStyle name="Comma 8 2 5" xfId="1274"/>
    <cellStyle name="Comma 8 2 5 2" xfId="1275"/>
    <cellStyle name="Comma 8 2 6" xfId="1276"/>
    <cellStyle name="Comma 8 2 6 2" xfId="1277"/>
    <cellStyle name="Comma 8 2 7" xfId="1278"/>
    <cellStyle name="Comma 8 2 7 2" xfId="1279"/>
    <cellStyle name="Comma 8 2 8" xfId="1280"/>
    <cellStyle name="Comma 8 2 8 2" xfId="1281"/>
    <cellStyle name="Comma 8 2 9" xfId="1282"/>
    <cellStyle name="Comma 8 2 9 2" xfId="1283"/>
    <cellStyle name="Comma 8 20" xfId="1284"/>
    <cellStyle name="Comma 8 21" xfId="1285"/>
    <cellStyle name="Comma 8 3" xfId="1286"/>
    <cellStyle name="Comma 8 3 2" xfId="1287"/>
    <cellStyle name="Comma 8 3 2 2" xfId="1288"/>
    <cellStyle name="Comma 8 3 3" xfId="1289"/>
    <cellStyle name="Comma 8 3 4" xfId="1290"/>
    <cellStyle name="Comma 8 3 5" xfId="1291"/>
    <cellStyle name="Comma 8 4" xfId="1292"/>
    <cellStyle name="Comma 8 4 2" xfId="1293"/>
    <cellStyle name="Comma 8 4 3" xfId="1294"/>
    <cellStyle name="Comma 8 5" xfId="1295"/>
    <cellStyle name="Comma 8 5 2" xfId="1296"/>
    <cellStyle name="Comma 8 5 3" xfId="1297"/>
    <cellStyle name="Comma 8 6" xfId="1298"/>
    <cellStyle name="Comma 8 6 2" xfId="1299"/>
    <cellStyle name="Comma 8 7" xfId="1300"/>
    <cellStyle name="Comma 8 7 2" xfId="1301"/>
    <cellStyle name="Comma 8 8" xfId="1302"/>
    <cellStyle name="Comma 8 8 2" xfId="1303"/>
    <cellStyle name="Comma 8 9" xfId="1304"/>
    <cellStyle name="Comma 8 9 2" xfId="1305"/>
    <cellStyle name="Comma 80" xfId="1306"/>
    <cellStyle name="Comma 81" xfId="1307"/>
    <cellStyle name="Comma 82" xfId="1308"/>
    <cellStyle name="Comma 83" xfId="1309"/>
    <cellStyle name="Comma 84" xfId="1310"/>
    <cellStyle name="Comma 85" xfId="1311"/>
    <cellStyle name="Comma 86" xfId="1312"/>
    <cellStyle name="Comma 87" xfId="1313"/>
    <cellStyle name="Comma 88" xfId="1314"/>
    <cellStyle name="Comma 89" xfId="1315"/>
    <cellStyle name="Comma 9" xfId="1316"/>
    <cellStyle name="Comma 9 2" xfId="1317"/>
    <cellStyle name="Comma 9 2 2" xfId="1318"/>
    <cellStyle name="Comma 9 2 2 2" xfId="1319"/>
    <cellStyle name="Comma 9 2 3" xfId="1320"/>
    <cellStyle name="Comma 9 2 3 2" xfId="1321"/>
    <cellStyle name="Comma 9 2 4" xfId="1322"/>
    <cellStyle name="Comma 9 2 4 2" xfId="1323"/>
    <cellStyle name="Comma 9 2 5" xfId="1324"/>
    <cellStyle name="Comma 9 2 6" xfId="1325"/>
    <cellStyle name="Comma 9 2 7" xfId="1326"/>
    <cellStyle name="Comma 9 3" xfId="1327"/>
    <cellStyle name="Comma 9 3 2" xfId="1328"/>
    <cellStyle name="Comma 9 3 3" xfId="1329"/>
    <cellStyle name="Comma 9 3 4" xfId="1330"/>
    <cellStyle name="Comma 9 3 5" xfId="1331"/>
    <cellStyle name="Comma 9 3 6" xfId="1332"/>
    <cellStyle name="Comma 9 4" xfId="1333"/>
    <cellStyle name="Comma 9 4 2" xfId="1334"/>
    <cellStyle name="Comma 9 5" xfId="1335"/>
    <cellStyle name="Comma 9 5 2" xfId="1336"/>
    <cellStyle name="Comma 9 6" xfId="1337"/>
    <cellStyle name="Comma 9 7" xfId="1338"/>
    <cellStyle name="Comma 9 8" xfId="1339"/>
    <cellStyle name="Comma 90" xfId="1340"/>
    <cellStyle name="Comma 91" xfId="1341"/>
    <cellStyle name="Comma 92" xfId="1342"/>
    <cellStyle name="Comma 93" xfId="1343"/>
    <cellStyle name="Comma 94" xfId="1344"/>
    <cellStyle name="Comma 95" xfId="1345"/>
    <cellStyle name="Comma 96" xfId="1346"/>
    <cellStyle name="Comma 97" xfId="1347"/>
    <cellStyle name="Comma 98" xfId="1348"/>
    <cellStyle name="Comma 99" xfId="1349"/>
    <cellStyle name="comma zerodec" xfId="1350"/>
    <cellStyle name="Comma0" xfId="1351"/>
    <cellStyle name="Copied" xfId="1352"/>
    <cellStyle name="Curren - Style3" xfId="5"/>
    <cellStyle name="Curren - Style4" xfId="6"/>
    <cellStyle name="Currency [00]" xfId="1353"/>
    <cellStyle name="Currency 2" xfId="1354"/>
    <cellStyle name="Currency0" xfId="1355"/>
    <cellStyle name="Currency1" xfId="1356"/>
    <cellStyle name="Currency1 2" xfId="1357"/>
    <cellStyle name="Date" xfId="1358"/>
    <cellStyle name="Date Short" xfId="1359"/>
    <cellStyle name="Dezimal [0]_35ERI8T2gbIEMixb4v26icuOo" xfId="1360"/>
    <cellStyle name="Dezimal_35ERI8T2gbIEMixb4v26icuOo" xfId="1361"/>
    <cellStyle name="Dollar (zero dec)" xfId="1362"/>
    <cellStyle name="Dollar (zero dec) 2" xfId="1363"/>
    <cellStyle name="Dollars" xfId="1364"/>
    <cellStyle name="Dollars 2" xfId="1365"/>
    <cellStyle name="E&amp;Y House" xfId="1366"/>
    <cellStyle name="Enter Currency (0)" xfId="1367"/>
    <cellStyle name="Enter Currency (2)" xfId="1368"/>
    <cellStyle name="Enter Units (0)" xfId="1369"/>
    <cellStyle name="Enter Units (1)" xfId="1370"/>
    <cellStyle name="Enter Units (2)" xfId="1371"/>
    <cellStyle name="Entered" xfId="1372"/>
    <cellStyle name="Euro" xfId="1373"/>
    <cellStyle name="Explanatory Text 2" xfId="1374"/>
    <cellStyle name="Explanatory Text 2 2" xfId="1375"/>
    <cellStyle name="Explanatory Text 2 3" xfId="1376"/>
    <cellStyle name="Explanatory Text 2 4" xfId="1377"/>
    <cellStyle name="Explanatory Text 3" xfId="1378"/>
    <cellStyle name="Explanatory Text 3 2" xfId="1379"/>
    <cellStyle name="Explanatory Text 3 3" xfId="1380"/>
    <cellStyle name="Explanatory Text 4" xfId="1381"/>
    <cellStyle name="Explanatory Text 4 2" xfId="1382"/>
    <cellStyle name="Explanatory Text 5" xfId="1383"/>
    <cellStyle name="Explanatory Text 5 2" xfId="1384"/>
    <cellStyle name="Explanatory Text 6" xfId="1385"/>
    <cellStyle name="Explanatory Text 7" xfId="1386"/>
    <cellStyle name="Fixed" xfId="1387"/>
    <cellStyle name="Format Number Column" xfId="1388"/>
    <cellStyle name="Good 2" xfId="1389"/>
    <cellStyle name="Good 2 2" xfId="1390"/>
    <cellStyle name="Good 2 3" xfId="1391"/>
    <cellStyle name="Good 2 4" xfId="1392"/>
    <cellStyle name="Good 3" xfId="1393"/>
    <cellStyle name="Good 3 2" xfId="1394"/>
    <cellStyle name="Good 3 3" xfId="1395"/>
    <cellStyle name="Good 4" xfId="1396"/>
    <cellStyle name="Good 4 2" xfId="1397"/>
    <cellStyle name="Good 5" xfId="1398"/>
    <cellStyle name="Good 5 2" xfId="1399"/>
    <cellStyle name="Good 6" xfId="1400"/>
    <cellStyle name="Good 7" xfId="1401"/>
    <cellStyle name="Grey" xfId="7"/>
    <cellStyle name="Grey 10" xfId="1402"/>
    <cellStyle name="Grey 11" xfId="1403"/>
    <cellStyle name="Grey 12" xfId="1404"/>
    <cellStyle name="Grey 13" xfId="1405"/>
    <cellStyle name="Grey 14" xfId="1406"/>
    <cellStyle name="Grey 15" xfId="1407"/>
    <cellStyle name="Grey 16" xfId="1408"/>
    <cellStyle name="Grey 17" xfId="1409"/>
    <cellStyle name="Grey 18" xfId="1410"/>
    <cellStyle name="Grey 19" xfId="1411"/>
    <cellStyle name="Grey 2" xfId="1412"/>
    <cellStyle name="Grey 2 2" xfId="1413"/>
    <cellStyle name="Grey 20" xfId="1414"/>
    <cellStyle name="Grey 21" xfId="1415"/>
    <cellStyle name="Grey 22" xfId="1416"/>
    <cellStyle name="Grey 23" xfId="1417"/>
    <cellStyle name="Grey 24" xfId="1418"/>
    <cellStyle name="Grey 25" xfId="1419"/>
    <cellStyle name="Grey 26" xfId="1420"/>
    <cellStyle name="Grey 3" xfId="1421"/>
    <cellStyle name="Grey 4" xfId="1422"/>
    <cellStyle name="Grey 5" xfId="1423"/>
    <cellStyle name="Grey 6" xfId="1424"/>
    <cellStyle name="Grey 7" xfId="1425"/>
    <cellStyle name="Grey 8" xfId="1426"/>
    <cellStyle name="Grey 9" xfId="1427"/>
    <cellStyle name="Grey_Audit Program" xfId="1428"/>
    <cellStyle name="HEADER" xfId="1429"/>
    <cellStyle name="Header - Style1" xfId="1430"/>
    <cellStyle name="Header1" xfId="1431"/>
    <cellStyle name="Header2" xfId="1432"/>
    <cellStyle name="Heading" xfId="1433"/>
    <cellStyle name="Heading 1 2" xfId="1434"/>
    <cellStyle name="Heading 1 2 2" xfId="1435"/>
    <cellStyle name="Heading 1 2 3" xfId="1436"/>
    <cellStyle name="Heading 1 2 4" xfId="1437"/>
    <cellStyle name="Heading 1 3" xfId="1438"/>
    <cellStyle name="Heading 1 3 2" xfId="1439"/>
    <cellStyle name="Heading 1 3 3" xfId="1440"/>
    <cellStyle name="Heading 1 4" xfId="1441"/>
    <cellStyle name="Heading 1 4 2" xfId="1442"/>
    <cellStyle name="Heading 1 5" xfId="1443"/>
    <cellStyle name="Heading 1 5 2" xfId="1444"/>
    <cellStyle name="Heading 1 6" xfId="1445"/>
    <cellStyle name="Heading 1 7" xfId="1446"/>
    <cellStyle name="Heading 2 2" xfId="1447"/>
    <cellStyle name="Heading 2 2 2" xfId="1448"/>
    <cellStyle name="Heading 2 2 3" xfId="1449"/>
    <cellStyle name="Heading 2 2 4" xfId="1450"/>
    <cellStyle name="Heading 2 3" xfId="1451"/>
    <cellStyle name="Heading 2 3 2" xfId="1452"/>
    <cellStyle name="Heading 2 3 3" xfId="1453"/>
    <cellStyle name="Heading 2 4" xfId="1454"/>
    <cellStyle name="Heading 2 4 2" xfId="1455"/>
    <cellStyle name="Heading 2 5" xfId="1456"/>
    <cellStyle name="Heading 2 5 2" xfId="1457"/>
    <cellStyle name="Heading 2 6" xfId="1458"/>
    <cellStyle name="Heading 2 7" xfId="1459"/>
    <cellStyle name="Heading 3 2" xfId="1460"/>
    <cellStyle name="Heading 3 2 2" xfId="1461"/>
    <cellStyle name="Heading 3 2 3" xfId="1462"/>
    <cellStyle name="Heading 3 2 4" xfId="1463"/>
    <cellStyle name="Heading 3 3" xfId="1464"/>
    <cellStyle name="Heading 3 3 2" xfId="1465"/>
    <cellStyle name="Heading 3 3 3" xfId="1466"/>
    <cellStyle name="Heading 3 4" xfId="1467"/>
    <cellStyle name="Heading 3 4 2" xfId="1468"/>
    <cellStyle name="Heading 3 5" xfId="1469"/>
    <cellStyle name="Heading 3 5 2" xfId="1470"/>
    <cellStyle name="Heading 3 6" xfId="1471"/>
    <cellStyle name="Heading 3 7" xfId="1472"/>
    <cellStyle name="Heading 4 2" xfId="1473"/>
    <cellStyle name="Heading 4 2 2" xfId="1474"/>
    <cellStyle name="Heading 4 2 3" xfId="1475"/>
    <cellStyle name="Heading 4 2 4" xfId="1476"/>
    <cellStyle name="Heading 4 3" xfId="1477"/>
    <cellStyle name="Heading 4 3 2" xfId="1478"/>
    <cellStyle name="Heading 4 3 3" xfId="1479"/>
    <cellStyle name="Heading 4 4" xfId="1480"/>
    <cellStyle name="Heading 4 4 2" xfId="1481"/>
    <cellStyle name="Heading 4 5" xfId="1482"/>
    <cellStyle name="Heading 4 5 2" xfId="1483"/>
    <cellStyle name="Heading 4 6" xfId="1484"/>
    <cellStyle name="Heading 4 7" xfId="1485"/>
    <cellStyle name="HEADING1" xfId="1486"/>
    <cellStyle name="HEADING2" xfId="1487"/>
    <cellStyle name="Hyperlink 2" xfId="1488"/>
    <cellStyle name="Hyperlink 2 2" xfId="1489"/>
    <cellStyle name="Hyperlink 3" xfId="1490"/>
    <cellStyle name="Hyperlink 4" xfId="1491"/>
    <cellStyle name="Index Number" xfId="1492"/>
    <cellStyle name="Input [yellow]" xfId="8"/>
    <cellStyle name="Input [yellow] 10" xfId="1493"/>
    <cellStyle name="Input [yellow] 11" xfId="1494"/>
    <cellStyle name="Input [yellow] 12" xfId="1495"/>
    <cellStyle name="Input [yellow] 13" xfId="1496"/>
    <cellStyle name="Input [yellow] 14" xfId="1497"/>
    <cellStyle name="Input [yellow] 15" xfId="1498"/>
    <cellStyle name="Input [yellow] 16" xfId="1499"/>
    <cellStyle name="Input [yellow] 17" xfId="1500"/>
    <cellStyle name="Input [yellow] 18" xfId="1501"/>
    <cellStyle name="Input [yellow] 19" xfId="1502"/>
    <cellStyle name="Input [yellow] 2" xfId="1503"/>
    <cellStyle name="Input [yellow] 2 2" xfId="1504"/>
    <cellStyle name="Input [yellow] 20" xfId="1505"/>
    <cellStyle name="Input [yellow] 21" xfId="1506"/>
    <cellStyle name="Input [yellow] 22" xfId="1507"/>
    <cellStyle name="Input [yellow] 23" xfId="1508"/>
    <cellStyle name="Input [yellow] 24" xfId="1509"/>
    <cellStyle name="Input [yellow] 25" xfId="1510"/>
    <cellStyle name="Input [yellow] 26" xfId="1511"/>
    <cellStyle name="Input [yellow] 3" xfId="1512"/>
    <cellStyle name="Input [yellow] 4" xfId="1513"/>
    <cellStyle name="Input [yellow] 5" xfId="1514"/>
    <cellStyle name="Input [yellow] 6" xfId="1515"/>
    <cellStyle name="Input [yellow] 7" xfId="1516"/>
    <cellStyle name="Input [yellow] 8" xfId="1517"/>
    <cellStyle name="Input [yellow] 9" xfId="1518"/>
    <cellStyle name="Input [yellow]_Audit Program" xfId="1519"/>
    <cellStyle name="Input 10" xfId="1520"/>
    <cellStyle name="Input 2" xfId="1521"/>
    <cellStyle name="Input 2 2" xfId="1522"/>
    <cellStyle name="Input 2 3" xfId="1523"/>
    <cellStyle name="Input 2 4" xfId="1524"/>
    <cellStyle name="Input 3" xfId="1525"/>
    <cellStyle name="Input 3 2" xfId="1526"/>
    <cellStyle name="Input 3 3" xfId="1527"/>
    <cellStyle name="Input 4" xfId="1528"/>
    <cellStyle name="Input 4 2" xfId="1529"/>
    <cellStyle name="Input 5" xfId="1530"/>
    <cellStyle name="Input 5 2" xfId="1531"/>
    <cellStyle name="Input 6" xfId="1532"/>
    <cellStyle name="Input 6 2" xfId="1533"/>
    <cellStyle name="Input 7" xfId="1534"/>
    <cellStyle name="Input 7 2" xfId="1535"/>
    <cellStyle name="Input 8" xfId="1536"/>
    <cellStyle name="Input 9" xfId="1537"/>
    <cellStyle name="Integer" xfId="1538"/>
    <cellStyle name="Integer 2" xfId="1539"/>
    <cellStyle name="KPMG Heading 1" xfId="1540"/>
    <cellStyle name="KPMG Heading 2" xfId="1541"/>
    <cellStyle name="KPMG Heading 3" xfId="1542"/>
    <cellStyle name="KPMG Heading 4" xfId="1543"/>
    <cellStyle name="KPMG Normal" xfId="1544"/>
    <cellStyle name="KPMG Normal Text" xfId="1545"/>
    <cellStyle name="KWE標準" xfId="1546"/>
    <cellStyle name="left" xfId="1547"/>
    <cellStyle name="Link Currency (0)" xfId="1548"/>
    <cellStyle name="Link Currency (2)" xfId="1549"/>
    <cellStyle name="Link Units (0)" xfId="1550"/>
    <cellStyle name="Link Units (1)" xfId="1551"/>
    <cellStyle name="Link Units (2)" xfId="1552"/>
    <cellStyle name="Linked Cell 2" xfId="1553"/>
    <cellStyle name="Linked Cell 2 2" xfId="1554"/>
    <cellStyle name="Linked Cell 2 3" xfId="1555"/>
    <cellStyle name="Linked Cell 2 4" xfId="1556"/>
    <cellStyle name="Linked Cell 3" xfId="1557"/>
    <cellStyle name="Linked Cell 3 2" xfId="1558"/>
    <cellStyle name="Linked Cell 3 3" xfId="1559"/>
    <cellStyle name="Linked Cell 4" xfId="1560"/>
    <cellStyle name="Linked Cell 4 2" xfId="1561"/>
    <cellStyle name="Linked Cell 5" xfId="1562"/>
    <cellStyle name="Linked Cell 5 2" xfId="1563"/>
    <cellStyle name="Linked Cell 6" xfId="1564"/>
    <cellStyle name="Linked Cell 7" xfId="1565"/>
    <cellStyle name="Migliaia (0)" xfId="1566"/>
    <cellStyle name="Milliers [0]_AR1194" xfId="9"/>
    <cellStyle name="Milliers_AR1194" xfId="10"/>
    <cellStyle name="Model" xfId="1567"/>
    <cellStyle name="Mon?taire [0]_AR1194" xfId="11"/>
    <cellStyle name="Mon?taire_AR1194" xfId="12"/>
    <cellStyle name="Monétaire [0]_laroux" xfId="1568"/>
    <cellStyle name="Monétaire_laroux" xfId="1569"/>
    <cellStyle name="Mon騁aire [0]_AR1194" xfId="1570"/>
    <cellStyle name="Mon騁aire_AR1194" xfId="1571"/>
    <cellStyle name="Neutral 2" xfId="1572"/>
    <cellStyle name="Neutral 2 2" xfId="1573"/>
    <cellStyle name="Neutral 2 3" xfId="1574"/>
    <cellStyle name="Neutral 2 4" xfId="1575"/>
    <cellStyle name="Neutral 3" xfId="1576"/>
    <cellStyle name="Neutral 3 2" xfId="1577"/>
    <cellStyle name="Neutral 3 3" xfId="1578"/>
    <cellStyle name="Neutral 4" xfId="1579"/>
    <cellStyle name="Neutral 4 2" xfId="1580"/>
    <cellStyle name="Neutral 5" xfId="1581"/>
    <cellStyle name="Neutral 5 2" xfId="1582"/>
    <cellStyle name="Neutral 6" xfId="1583"/>
    <cellStyle name="Neutral 7" xfId="1584"/>
    <cellStyle name="no dec" xfId="1585"/>
    <cellStyle name="Normal" xfId="0" builtinId="0"/>
    <cellStyle name="Normal - Style1" xfId="13"/>
    <cellStyle name="Normal - Style1 2" xfId="1586"/>
    <cellStyle name="Normal - Style1 2 2" xfId="1587"/>
    <cellStyle name="Normal - Style1 3" xfId="1588"/>
    <cellStyle name="Normal - Style5" xfId="14"/>
    <cellStyle name="Normal 10" xfId="1589"/>
    <cellStyle name="Normal 10 10" xfId="1590"/>
    <cellStyle name="Normal 10 10 2" xfId="1591"/>
    <cellStyle name="Normal 10 11" xfId="1592"/>
    <cellStyle name="Normal 10 11 2" xfId="1593"/>
    <cellStyle name="Normal 10 12" xfId="1594"/>
    <cellStyle name="Normal 10 12 2" xfId="1595"/>
    <cellStyle name="Normal 10 13" xfId="1596"/>
    <cellStyle name="Normal 10 13 2" xfId="1597"/>
    <cellStyle name="Normal 10 14" xfId="1598"/>
    <cellStyle name="Normal 10 14 2" xfId="1599"/>
    <cellStyle name="Normal 10 15" xfId="1600"/>
    <cellStyle name="Normal 10 15 2" xfId="1601"/>
    <cellStyle name="Normal 10 16" xfId="1602"/>
    <cellStyle name="Normal 10 16 2" xfId="1603"/>
    <cellStyle name="Normal 10 17" xfId="1604"/>
    <cellStyle name="Normal 10 17 2" xfId="1605"/>
    <cellStyle name="Normal 10 18" xfId="1606"/>
    <cellStyle name="Normal 10 18 2" xfId="1607"/>
    <cellStyle name="Normal 10 19" xfId="1608"/>
    <cellStyle name="Normal 10 2" xfId="1609"/>
    <cellStyle name="Normal 10 2 2" xfId="1610"/>
    <cellStyle name="Normal 10 2 2 2" xfId="1611"/>
    <cellStyle name="Normal 10 2 3" xfId="1612"/>
    <cellStyle name="Normal 10 2 3 2" xfId="1613"/>
    <cellStyle name="Normal 10 2 4" xfId="1614"/>
    <cellStyle name="Normal 10 2 4 2" xfId="1615"/>
    <cellStyle name="Normal 10 2 5" xfId="1616"/>
    <cellStyle name="Normal 10 2 5 2" xfId="1617"/>
    <cellStyle name="Normal 10 2 6" xfId="1618"/>
    <cellStyle name="Normal 10 20" xfId="1619"/>
    <cellStyle name="Normal 10 3" xfId="1620"/>
    <cellStyle name="Normal 10 3 2" xfId="1621"/>
    <cellStyle name="Normal 10 3 2 2" xfId="1622"/>
    <cellStyle name="Normal 10 3 3" xfId="1623"/>
    <cellStyle name="Normal 10 3 4" xfId="1624"/>
    <cellStyle name="Normal 10 4" xfId="1625"/>
    <cellStyle name="Normal 10 4 2" xfId="1626"/>
    <cellStyle name="Normal 10 5" xfId="1627"/>
    <cellStyle name="Normal 10 5 2" xfId="1628"/>
    <cellStyle name="Normal 10 6" xfId="1629"/>
    <cellStyle name="Normal 10 6 2" xfId="1630"/>
    <cellStyle name="Normal 10 7" xfId="1631"/>
    <cellStyle name="Normal 10 7 2" xfId="1632"/>
    <cellStyle name="Normal 10 8" xfId="1633"/>
    <cellStyle name="Normal 10 8 2" xfId="1634"/>
    <cellStyle name="Normal 10 9" xfId="1635"/>
    <cellStyle name="Normal 10 9 2" xfId="1636"/>
    <cellStyle name="Normal 11" xfId="1637"/>
    <cellStyle name="Normal 11 10" xfId="1638"/>
    <cellStyle name="Normal 11 10 2" xfId="1639"/>
    <cellStyle name="Normal 11 11" xfId="1640"/>
    <cellStyle name="Normal 11 11 2" xfId="1641"/>
    <cellStyle name="Normal 11 12" xfId="1642"/>
    <cellStyle name="Normal 11 12 2" xfId="1643"/>
    <cellStyle name="Normal 11 13" xfId="1644"/>
    <cellStyle name="Normal 11 13 2" xfId="1645"/>
    <cellStyle name="Normal 11 14" xfId="1646"/>
    <cellStyle name="Normal 11 14 2" xfId="1647"/>
    <cellStyle name="Normal 11 15" xfId="1648"/>
    <cellStyle name="Normal 11 15 2" xfId="1649"/>
    <cellStyle name="Normal 11 16" xfId="1650"/>
    <cellStyle name="Normal 11 16 2" xfId="1651"/>
    <cellStyle name="Normal 11 17" xfId="1652"/>
    <cellStyle name="Normal 11 17 2" xfId="1653"/>
    <cellStyle name="Normal 11 18" xfId="1654"/>
    <cellStyle name="Normal 11 19" xfId="1655"/>
    <cellStyle name="Normal 11 2" xfId="1656"/>
    <cellStyle name="Normal 11 2 2" xfId="1657"/>
    <cellStyle name="Normal 11 2 2 2" xfId="1658"/>
    <cellStyle name="Normal 11 2 3" xfId="1659"/>
    <cellStyle name="Normal 11 2 3 2" xfId="1660"/>
    <cellStyle name="Normal 11 2 4" xfId="1661"/>
    <cellStyle name="Normal 11 20" xfId="1662"/>
    <cellStyle name="Normal 11 3" xfId="1663"/>
    <cellStyle name="Normal 11 3 2" xfId="1664"/>
    <cellStyle name="Normal 11 3 3" xfId="1665"/>
    <cellStyle name="Normal 11 4" xfId="1666"/>
    <cellStyle name="Normal 11 4 2" xfId="1667"/>
    <cellStyle name="Normal 11 5" xfId="1668"/>
    <cellStyle name="Normal 11 5 2" xfId="1669"/>
    <cellStyle name="Normal 11 6" xfId="1670"/>
    <cellStyle name="Normal 11 6 2" xfId="1671"/>
    <cellStyle name="Normal 11 7" xfId="1672"/>
    <cellStyle name="Normal 11 7 2" xfId="1673"/>
    <cellStyle name="Normal 11 8" xfId="1674"/>
    <cellStyle name="Normal 11 8 2" xfId="1675"/>
    <cellStyle name="Normal 11 9" xfId="1676"/>
    <cellStyle name="Normal 11 9 2" xfId="1677"/>
    <cellStyle name="Normal 12" xfId="1678"/>
    <cellStyle name="Normal 12 2" xfId="15"/>
    <cellStyle name="Normal 12 2 2" xfId="1679"/>
    <cellStyle name="Normal 12 2 3" xfId="1680"/>
    <cellStyle name="Normal 12 2 4" xfId="1681"/>
    <cellStyle name="Normal 12 2 5" xfId="1682"/>
    <cellStyle name="Normal 12 3" xfId="1683"/>
    <cellStyle name="Normal 12 3 2" xfId="1684"/>
    <cellStyle name="Normal 12 4" xfId="1685"/>
    <cellStyle name="Normal 12 5" xfId="1686"/>
    <cellStyle name="Normal 12 6" xfId="1687"/>
    <cellStyle name="Normal 13" xfId="1688"/>
    <cellStyle name="Normal 13 2" xfId="1689"/>
    <cellStyle name="Normal 13 2 2" xfId="1690"/>
    <cellStyle name="Normal 13 3" xfId="1691"/>
    <cellStyle name="Normal 13 4" xfId="1692"/>
    <cellStyle name="Normal 13 5" xfId="1693"/>
    <cellStyle name="Normal 13 6" xfId="1694"/>
    <cellStyle name="Normal 14" xfId="1695"/>
    <cellStyle name="Normal 14 2" xfId="1696"/>
    <cellStyle name="Normal 14 2 2" xfId="1697"/>
    <cellStyle name="Normal 14 3" xfId="1698"/>
    <cellStyle name="Normal 14 4" xfId="1699"/>
    <cellStyle name="Normal 14 5" xfId="1700"/>
    <cellStyle name="Normal 15" xfId="1701"/>
    <cellStyle name="Normal 15 2" xfId="1702"/>
    <cellStyle name="Normal 15 2 2" xfId="1703"/>
    <cellStyle name="Normal 15 2 3" xfId="1704"/>
    <cellStyle name="Normal 15 3" xfId="1705"/>
    <cellStyle name="Normal 15 4" xfId="1706"/>
    <cellStyle name="Normal 15 5" xfId="1707"/>
    <cellStyle name="Normal 15 6" xfId="1708"/>
    <cellStyle name="Normal 16" xfId="1709"/>
    <cellStyle name="Normal 16 2" xfId="1710"/>
    <cellStyle name="Normal 16 2 2" xfId="1711"/>
    <cellStyle name="Normal 16 3" xfId="1712"/>
    <cellStyle name="Normal 17" xfId="1713"/>
    <cellStyle name="Normal 17 2" xfId="1714"/>
    <cellStyle name="Normal 17 2 2" xfId="1715"/>
    <cellStyle name="Normal 17 2 3" xfId="1716"/>
    <cellStyle name="Normal 17 3" xfId="1717"/>
    <cellStyle name="Normal 17 4" xfId="1718"/>
    <cellStyle name="Normal 17 5" xfId="1719"/>
    <cellStyle name="Normal 18" xfId="1720"/>
    <cellStyle name="Normal 18 2" xfId="1721"/>
    <cellStyle name="Normal 18 2 2" xfId="1722"/>
    <cellStyle name="Normal 18 2 3" xfId="1723"/>
    <cellStyle name="Normal 18 3" xfId="1724"/>
    <cellStyle name="Normal 18 4" xfId="1725"/>
    <cellStyle name="Normal 19" xfId="1726"/>
    <cellStyle name="Normal 19 2" xfId="1727"/>
    <cellStyle name="Normal 19 2 2" xfId="1728"/>
    <cellStyle name="Normal 19 3" xfId="1729"/>
    <cellStyle name="Normal 19 4" xfId="1730"/>
    <cellStyle name="Normal 19 5" xfId="1731"/>
    <cellStyle name="Normal 2" xfId="16"/>
    <cellStyle name="Normal 2 10" xfId="1732"/>
    <cellStyle name="Normal 2 10 2" xfId="1733"/>
    <cellStyle name="Normal 2 10 3" xfId="1734"/>
    <cellStyle name="Normal 2 11" xfId="1735"/>
    <cellStyle name="Normal 2 11 2" xfId="1736"/>
    <cellStyle name="Normal 2 12" xfId="1737"/>
    <cellStyle name="Normal 2 12 2" xfId="1738"/>
    <cellStyle name="Normal 2 12 3" xfId="1739"/>
    <cellStyle name="Normal 2 13" xfId="1740"/>
    <cellStyle name="Normal 2 13 2" xfId="1741"/>
    <cellStyle name="Normal 2 14" xfId="1742"/>
    <cellStyle name="Normal 2 14 2" xfId="1743"/>
    <cellStyle name="Normal 2 14 3" xfId="1744"/>
    <cellStyle name="Normal 2 15" xfId="1745"/>
    <cellStyle name="Normal 2 15 2" xfId="1746"/>
    <cellStyle name="Normal 2 16" xfId="1747"/>
    <cellStyle name="Normal 2 16 2" xfId="1748"/>
    <cellStyle name="Normal 2 16 3" xfId="1749"/>
    <cellStyle name="Normal 2 17" xfId="1750"/>
    <cellStyle name="Normal 2 17 2" xfId="1751"/>
    <cellStyle name="Normal 2 17 3" xfId="1752"/>
    <cellStyle name="Normal 2 18" xfId="1753"/>
    <cellStyle name="Normal 2 18 2" xfId="1754"/>
    <cellStyle name="Normal 2 18 3" xfId="1755"/>
    <cellStyle name="Normal 2 19" xfId="1756"/>
    <cellStyle name="Normal 2 19 2" xfId="1757"/>
    <cellStyle name="Normal 2 19 3" xfId="1758"/>
    <cellStyle name="Normal 2 2" xfId="1759"/>
    <cellStyle name="Normal 2 2 10" xfId="1760"/>
    <cellStyle name="Normal 2 2 10 2" xfId="1761"/>
    <cellStyle name="Normal 2 2 10 3" xfId="1762"/>
    <cellStyle name="Normal 2 2 11" xfId="1763"/>
    <cellStyle name="Normal 2 2 11 2" xfId="1764"/>
    <cellStyle name="Normal 2 2 11 2 2" xfId="1765"/>
    <cellStyle name="Normal 2 2 11 2 3" xfId="1766"/>
    <cellStyle name="Normal 2 2 11 3" xfId="1767"/>
    <cellStyle name="Normal 2 2 12" xfId="1768"/>
    <cellStyle name="Normal 2 2 12 2" xfId="1769"/>
    <cellStyle name="Normal 2 2 12 2 2" xfId="1770"/>
    <cellStyle name="Normal 2 2 12 2 3" xfId="1771"/>
    <cellStyle name="Normal 2 2 12 3" xfId="1772"/>
    <cellStyle name="Normal 2 2 13" xfId="1773"/>
    <cellStyle name="Normal 2 2 13 2" xfId="1774"/>
    <cellStyle name="Normal 2 2 13 3" xfId="1775"/>
    <cellStyle name="Normal 2 2 14" xfId="1776"/>
    <cellStyle name="Normal 2 2 14 2" xfId="1777"/>
    <cellStyle name="Normal 2 2 14 3" xfId="1778"/>
    <cellStyle name="Normal 2 2 15" xfId="1779"/>
    <cellStyle name="Normal 2 2 15 2" xfId="1780"/>
    <cellStyle name="Normal 2 2 15 2 2" xfId="1781"/>
    <cellStyle name="Normal 2 2 15 3" xfId="1782"/>
    <cellStyle name="Normal 2 2 16" xfId="1783"/>
    <cellStyle name="Normal 2 2 16 2" xfId="1784"/>
    <cellStyle name="Normal 2 2 16 3" xfId="1785"/>
    <cellStyle name="Normal 2 2 17" xfId="1786"/>
    <cellStyle name="Normal 2 2 17 2" xfId="1787"/>
    <cellStyle name="Normal 2 2 17 3" xfId="1788"/>
    <cellStyle name="Normal 2 2 18" xfId="1789"/>
    <cellStyle name="Normal 2 2 18 2" xfId="1790"/>
    <cellStyle name="Normal 2 2 19" xfId="1791"/>
    <cellStyle name="Normal 2 2 2" xfId="1792"/>
    <cellStyle name="Normal 2 2 2 2" xfId="1793"/>
    <cellStyle name="Normal 2 2 2 2 2" xfId="1794"/>
    <cellStyle name="Normal 2 2 2 3" xfId="1795"/>
    <cellStyle name="Normal 2 2 2 3 2" xfId="1796"/>
    <cellStyle name="Normal 2 2 2 4" xfId="1797"/>
    <cellStyle name="Normal 2 2 2 5" xfId="1798"/>
    <cellStyle name="Normal 2 2 2 6" xfId="1799"/>
    <cellStyle name="Normal 2 2 20" xfId="1800"/>
    <cellStyle name="Normal 2 2 21" xfId="1801"/>
    <cellStyle name="Normal 2 2 22" xfId="1802"/>
    <cellStyle name="Normal 2 2 23" xfId="1803"/>
    <cellStyle name="Normal 2 2 24" xfId="1804"/>
    <cellStyle name="Normal 2 2 25" xfId="1805"/>
    <cellStyle name="Normal 2 2 26" xfId="1806"/>
    <cellStyle name="Normal 2 2 27" xfId="1807"/>
    <cellStyle name="Normal 2 2 3" xfId="1808"/>
    <cellStyle name="Normal 2 2 3 2" xfId="1809"/>
    <cellStyle name="Normal 2 2 3 3" xfId="1810"/>
    <cellStyle name="Normal 2 2 3 4" xfId="1811"/>
    <cellStyle name="Normal 2 2 4" xfId="1812"/>
    <cellStyle name="Normal 2 2 4 2" xfId="1813"/>
    <cellStyle name="Normal 2 2 4 3" xfId="1814"/>
    <cellStyle name="Normal 2 2 4 4" xfId="1815"/>
    <cellStyle name="Normal 2 2 5" xfId="1816"/>
    <cellStyle name="Normal 2 2 5 2" xfId="1817"/>
    <cellStyle name="Normal 2 2 5 3" xfId="1818"/>
    <cellStyle name="Normal 2 2 6" xfId="1819"/>
    <cellStyle name="Normal 2 2 6 2" xfId="1820"/>
    <cellStyle name="Normal 2 2 6 3" xfId="1821"/>
    <cellStyle name="Normal 2 2 7" xfId="1822"/>
    <cellStyle name="Normal 2 2 7 2" xfId="1823"/>
    <cellStyle name="Normal 2 2 7 3" xfId="1824"/>
    <cellStyle name="Normal 2 2 8" xfId="1825"/>
    <cellStyle name="Normal 2 2 8 2" xfId="1826"/>
    <cellStyle name="Normal 2 2 8 3" xfId="1827"/>
    <cellStyle name="Normal 2 2 9" xfId="1828"/>
    <cellStyle name="Normal 2 2 9 2" xfId="1829"/>
    <cellStyle name="Normal 2 2 9 3" xfId="1830"/>
    <cellStyle name="Normal 2 20" xfId="1831"/>
    <cellStyle name="Normal 2 20 2" xfId="1832"/>
    <cellStyle name="Normal 2 20 3" xfId="1833"/>
    <cellStyle name="Normal 2 21" xfId="1834"/>
    <cellStyle name="Normal 2 21 2" xfId="1835"/>
    <cellStyle name="Normal 2 21 3" xfId="1836"/>
    <cellStyle name="Normal 2 22" xfId="1837"/>
    <cellStyle name="Normal 2 22 2" xfId="1838"/>
    <cellStyle name="Normal 2 22 3" xfId="1839"/>
    <cellStyle name="Normal 2 23" xfId="1840"/>
    <cellStyle name="Normal 2 23 2" xfId="1841"/>
    <cellStyle name="Normal 2 23 3" xfId="1842"/>
    <cellStyle name="Normal 2 24" xfId="1843"/>
    <cellStyle name="Normal 2 24 2" xfId="1844"/>
    <cellStyle name="Normal 2 24 3" xfId="1845"/>
    <cellStyle name="Normal 2 25" xfId="1846"/>
    <cellStyle name="Normal 2 25 2" xfId="1847"/>
    <cellStyle name="Normal 2 25 3" xfId="1848"/>
    <cellStyle name="Normal 2 26" xfId="1849"/>
    <cellStyle name="Normal 2 26 2" xfId="1850"/>
    <cellStyle name="Normal 2 26 3" xfId="1851"/>
    <cellStyle name="Normal 2 27" xfId="1852"/>
    <cellStyle name="Normal 2 27 2" xfId="1853"/>
    <cellStyle name="Normal 2 28" xfId="1854"/>
    <cellStyle name="Normal 2 28 2" xfId="1855"/>
    <cellStyle name="Normal 2 29" xfId="1856"/>
    <cellStyle name="Normal 2 29 2" xfId="1857"/>
    <cellStyle name="Normal 2 3" xfId="17"/>
    <cellStyle name="Normal 2 3 2" xfId="1858"/>
    <cellStyle name="Normal 2 3 3" xfId="1859"/>
    <cellStyle name="Normal 2 3 4" xfId="1860"/>
    <cellStyle name="Normal 2 3 5" xfId="1861"/>
    <cellStyle name="Normal 2 3 6" xfId="1862"/>
    <cellStyle name="Normal 2 30" xfId="1863"/>
    <cellStyle name="Normal 2 31" xfId="1864"/>
    <cellStyle name="Normal 2 32" xfId="1865"/>
    <cellStyle name="Normal 2 33" xfId="1866"/>
    <cellStyle name="Normal 2 34" xfId="1867"/>
    <cellStyle name="Normal 2 4" xfId="1868"/>
    <cellStyle name="Normal 2 4 2" xfId="1869"/>
    <cellStyle name="Normal 2 4 2 2" xfId="1870"/>
    <cellStyle name="Normal 2 4 3" xfId="1871"/>
    <cellStyle name="Normal 2 4 4" xfId="1872"/>
    <cellStyle name="Normal 2 4 5" xfId="1873"/>
    <cellStyle name="Normal 2 4 6" xfId="1874"/>
    <cellStyle name="Normal 2 5" xfId="1875"/>
    <cellStyle name="Normal 2 5 2" xfId="1876"/>
    <cellStyle name="Normal 2 5 2 2" xfId="1877"/>
    <cellStyle name="Normal 2 5 3" xfId="1878"/>
    <cellStyle name="Normal 2 6" xfId="1879"/>
    <cellStyle name="Normal 2 6 2" xfId="1880"/>
    <cellStyle name="Normal 2 7" xfId="1881"/>
    <cellStyle name="Normal 2 7 2" xfId="1882"/>
    <cellStyle name="Normal 2 7 3" xfId="1883"/>
    <cellStyle name="Normal 2 8" xfId="1884"/>
    <cellStyle name="Normal 2 8 2" xfId="1885"/>
    <cellStyle name="Normal 2 8 3" xfId="1886"/>
    <cellStyle name="Normal 2 9" xfId="1887"/>
    <cellStyle name="Normal 2 9 2" xfId="1888"/>
    <cellStyle name="Normal 2 9 3" xfId="1889"/>
    <cellStyle name="Normal 2_6fd_1_10_51" xfId="1890"/>
    <cellStyle name="Normal 20" xfId="1891"/>
    <cellStyle name="Normal 20 2" xfId="1892"/>
    <cellStyle name="Normal 20 3" xfId="1893"/>
    <cellStyle name="Normal 20 4" xfId="1894"/>
    <cellStyle name="Normal 20 5" xfId="1895"/>
    <cellStyle name="Normal 20 6" xfId="1896"/>
    <cellStyle name="Normal 20 7" xfId="1897"/>
    <cellStyle name="Normal 21" xfId="1898"/>
    <cellStyle name="Normal 21 2" xfId="1899"/>
    <cellStyle name="Normal 21 3" xfId="1900"/>
    <cellStyle name="Normal 22" xfId="1901"/>
    <cellStyle name="Normal 22 2" xfId="1902"/>
    <cellStyle name="Normal 22 3" xfId="1903"/>
    <cellStyle name="Normal 23" xfId="1904"/>
    <cellStyle name="Normal 23 2" xfId="1905"/>
    <cellStyle name="Normal 23 3" xfId="1906"/>
    <cellStyle name="Normal 24" xfId="1907"/>
    <cellStyle name="Normal 24 2" xfId="1908"/>
    <cellStyle name="Normal 24 2 2" xfId="1909"/>
    <cellStyle name="Normal 24 3" xfId="1910"/>
    <cellStyle name="Normal 24 4" xfId="1911"/>
    <cellStyle name="Normal 25" xfId="1912"/>
    <cellStyle name="Normal 25 2" xfId="1913"/>
    <cellStyle name="Normal 25 3" xfId="1914"/>
    <cellStyle name="Normal 25 4" xfId="1915"/>
    <cellStyle name="Normal 25 5" xfId="1916"/>
    <cellStyle name="Normal 26" xfId="1917"/>
    <cellStyle name="Normal 26 2" xfId="1918"/>
    <cellStyle name="Normal 26 2 2" xfId="1919"/>
    <cellStyle name="Normal 26 3" xfId="1920"/>
    <cellStyle name="Normal 27" xfId="1921"/>
    <cellStyle name="Normal 27 2" xfId="1922"/>
    <cellStyle name="Normal 28" xfId="1923"/>
    <cellStyle name="Normal 28 2" xfId="1924"/>
    <cellStyle name="Normal 29" xfId="1925"/>
    <cellStyle name="Normal 29 2" xfId="1926"/>
    <cellStyle name="Normal 29 3" xfId="1927"/>
    <cellStyle name="Normal 29 4" xfId="1928"/>
    <cellStyle name="Normal 3" xfId="18"/>
    <cellStyle name="Normal 3 10" xfId="1929"/>
    <cellStyle name="Normal 3 10 2" xfId="1930"/>
    <cellStyle name="Normal 3 11" xfId="1931"/>
    <cellStyle name="Normal 3 11 2" xfId="1932"/>
    <cellStyle name="Normal 3 12" xfId="1933"/>
    <cellStyle name="Normal 3 12 2" xfId="1934"/>
    <cellStyle name="Normal 3 13" xfId="1935"/>
    <cellStyle name="Normal 3 13 2" xfId="1936"/>
    <cellStyle name="Normal 3 14" xfId="1937"/>
    <cellStyle name="Normal 3 14 2" xfId="1938"/>
    <cellStyle name="Normal 3 15" xfId="1939"/>
    <cellStyle name="Normal 3 15 2" xfId="1940"/>
    <cellStyle name="Normal 3 16" xfId="1941"/>
    <cellStyle name="Normal 3 16 2" xfId="1942"/>
    <cellStyle name="Normal 3 17" xfId="1943"/>
    <cellStyle name="Normal 3 17 2" xfId="1944"/>
    <cellStyle name="Normal 3 18" xfId="1945"/>
    <cellStyle name="Normal 3 19" xfId="1946"/>
    <cellStyle name="Normal 3 2" xfId="1947"/>
    <cellStyle name="Normal 3 2 2" xfId="1948"/>
    <cellStyle name="Normal 3 2 2 2" xfId="1949"/>
    <cellStyle name="Normal 3 2 2 2 2" xfId="1950"/>
    <cellStyle name="Normal 3 2 2 2 3" xfId="1951"/>
    <cellStyle name="Normal 3 2 2 2 4" xfId="1952"/>
    <cellStyle name="Normal 3 2 2 3" xfId="1953"/>
    <cellStyle name="Normal 3 2 2 3 2" xfId="1954"/>
    <cellStyle name="Normal 3 2 2 4" xfId="1955"/>
    <cellStyle name="Normal 3 2 3" xfId="1956"/>
    <cellStyle name="Normal 3 2 3 2" xfId="1957"/>
    <cellStyle name="Normal 3 2 4" xfId="1958"/>
    <cellStyle name="Normal 3 2 4 2" xfId="1959"/>
    <cellStyle name="Normal 3 2 5" xfId="1960"/>
    <cellStyle name="Normal 3 2 5 2" xfId="1961"/>
    <cellStyle name="Normal 3 20" xfId="1962"/>
    <cellStyle name="Normal 3 21" xfId="1963"/>
    <cellStyle name="Normal 3 22" xfId="1964"/>
    <cellStyle name="Normal 3 3" xfId="1965"/>
    <cellStyle name="Normal 3 3 2" xfId="1966"/>
    <cellStyle name="Normal 3 3 3" xfId="1967"/>
    <cellStyle name="Normal 3 4" xfId="1968"/>
    <cellStyle name="Normal 3 4 2" xfId="1969"/>
    <cellStyle name="Normal 3 4 3" xfId="1970"/>
    <cellStyle name="Normal 3 5" xfId="1971"/>
    <cellStyle name="Normal 3 5 2" xfId="1972"/>
    <cellStyle name="Normal 3 6" xfId="1973"/>
    <cellStyle name="Normal 3 6 2" xfId="1974"/>
    <cellStyle name="Normal 3 7" xfId="1975"/>
    <cellStyle name="Normal 3 7 2" xfId="1976"/>
    <cellStyle name="Normal 3 8" xfId="1977"/>
    <cellStyle name="Normal 3 8 2" xfId="1978"/>
    <cellStyle name="Normal 3 9" xfId="1979"/>
    <cellStyle name="Normal 3 9 2" xfId="1980"/>
    <cellStyle name="Normal 30" xfId="1981"/>
    <cellStyle name="Normal 30 2" xfId="1982"/>
    <cellStyle name="Normal 31" xfId="1983"/>
    <cellStyle name="Normal 31 2" xfId="1984"/>
    <cellStyle name="Normal 31 2 2" xfId="1985"/>
    <cellStyle name="Normal 31 3" xfId="1986"/>
    <cellStyle name="Normal 32" xfId="1987"/>
    <cellStyle name="Normal 32 2" xfId="1988"/>
    <cellStyle name="Normal 32 3" xfId="1989"/>
    <cellStyle name="Normal 33" xfId="1990"/>
    <cellStyle name="Normal 33 2" xfId="1991"/>
    <cellStyle name="Normal 34" xfId="1992"/>
    <cellStyle name="Normal 34 2" xfId="1993"/>
    <cellStyle name="Normal 35" xfId="1994"/>
    <cellStyle name="Normal 35 2" xfId="1995"/>
    <cellStyle name="Normal 36" xfId="1996"/>
    <cellStyle name="Normal 36 2" xfId="1997"/>
    <cellStyle name="Normal 37" xfId="1998"/>
    <cellStyle name="Normal 37 2" xfId="1999"/>
    <cellStyle name="Normal 38" xfId="2000"/>
    <cellStyle name="Normal 39" xfId="2001"/>
    <cellStyle name="Normal 4" xfId="19"/>
    <cellStyle name="Normal 4 10" xfId="2002"/>
    <cellStyle name="Normal 4 10 2" xfId="2003"/>
    <cellStyle name="Normal 4 11" xfId="2004"/>
    <cellStyle name="Normal 4 11 2" xfId="2005"/>
    <cellStyle name="Normal 4 12" xfId="2006"/>
    <cellStyle name="Normal 4 12 2" xfId="2007"/>
    <cellStyle name="Normal 4 13" xfId="2008"/>
    <cellStyle name="Normal 4 13 2" xfId="2009"/>
    <cellStyle name="Normal 4 14" xfId="2010"/>
    <cellStyle name="Normal 4 14 2" xfId="2011"/>
    <cellStyle name="Normal 4 15" xfId="2012"/>
    <cellStyle name="Normal 4 15 2" xfId="2013"/>
    <cellStyle name="Normal 4 16" xfId="2014"/>
    <cellStyle name="Normal 4 16 2" xfId="2015"/>
    <cellStyle name="Normal 4 17" xfId="2016"/>
    <cellStyle name="Normal 4 17 2" xfId="2017"/>
    <cellStyle name="Normal 4 18" xfId="2018"/>
    <cellStyle name="Normal 4 19" xfId="2019"/>
    <cellStyle name="Normal 4 2" xfId="2020"/>
    <cellStyle name="Normal 4 2 10" xfId="2021"/>
    <cellStyle name="Normal 4 2 10 2" xfId="2022"/>
    <cellStyle name="Normal 4 2 11" xfId="2023"/>
    <cellStyle name="Normal 4 2 11 2" xfId="2024"/>
    <cellStyle name="Normal 4 2 12" xfId="2025"/>
    <cellStyle name="Normal 4 2 12 2" xfId="2026"/>
    <cellStyle name="Normal 4 2 13" xfId="2027"/>
    <cellStyle name="Normal 4 2 13 2" xfId="2028"/>
    <cellStyle name="Normal 4 2 14" xfId="2029"/>
    <cellStyle name="Normal 4 2 14 2" xfId="2030"/>
    <cellStyle name="Normal 4 2 15" xfId="2031"/>
    <cellStyle name="Normal 4 2 15 2" xfId="2032"/>
    <cellStyle name="Normal 4 2 16" xfId="2033"/>
    <cellStyle name="Normal 4 2 16 2" xfId="2034"/>
    <cellStyle name="Normal 4 2 17" xfId="2035"/>
    <cellStyle name="Normal 4 2 17 2" xfId="2036"/>
    <cellStyle name="Normal 4 2 18" xfId="2037"/>
    <cellStyle name="Normal 4 2 19" xfId="2038"/>
    <cellStyle name="Normal 4 2 2" xfId="2039"/>
    <cellStyle name="Normal 4 2 2 2" xfId="2040"/>
    <cellStyle name="Normal 4 2 2 2 2" xfId="2041"/>
    <cellStyle name="Normal 4 2 2 3" xfId="2042"/>
    <cellStyle name="Normal 4 2 2 4" xfId="2043"/>
    <cellStyle name="Normal 4 2 2 5" xfId="2044"/>
    <cellStyle name="Normal 4 2 2 6" xfId="2045"/>
    <cellStyle name="Normal 4 2 2 7" xfId="2046"/>
    <cellStyle name="Normal 4 2 20" xfId="2047"/>
    <cellStyle name="Normal 4 2 21" xfId="2048"/>
    <cellStyle name="Normal 4 2 22" xfId="2049"/>
    <cellStyle name="Normal 4 2 3" xfId="2050"/>
    <cellStyle name="Normal 4 2 3 2" xfId="2051"/>
    <cellStyle name="Normal 4 2 4" xfId="2052"/>
    <cellStyle name="Normal 4 2 4 2" xfId="2053"/>
    <cellStyle name="Normal 4 2 5" xfId="2054"/>
    <cellStyle name="Normal 4 2 5 2" xfId="2055"/>
    <cellStyle name="Normal 4 2 6" xfId="2056"/>
    <cellStyle name="Normal 4 2 6 2" xfId="2057"/>
    <cellStyle name="Normal 4 2 7" xfId="2058"/>
    <cellStyle name="Normal 4 2 7 2" xfId="2059"/>
    <cellStyle name="Normal 4 2 8" xfId="2060"/>
    <cellStyle name="Normal 4 2 8 2" xfId="2061"/>
    <cellStyle name="Normal 4 2 9" xfId="2062"/>
    <cellStyle name="Normal 4 2 9 2" xfId="2063"/>
    <cellStyle name="Normal 4 2_6fd_1_10_51" xfId="2064"/>
    <cellStyle name="Normal 4 20" xfId="2065"/>
    <cellStyle name="Normal 4 21" xfId="2066"/>
    <cellStyle name="Normal 4 22" xfId="2067"/>
    <cellStyle name="Normal 4 23" xfId="2068"/>
    <cellStyle name="Normal 4 24" xfId="2069"/>
    <cellStyle name="Normal 4 25" xfId="2070"/>
    <cellStyle name="Normal 4 26" xfId="2071"/>
    <cellStyle name="Normal 4 3" xfId="2072"/>
    <cellStyle name="Normal 4 3 2" xfId="2073"/>
    <cellStyle name="Normal 4 3 3" xfId="2074"/>
    <cellStyle name="Normal 4 3 4" xfId="2075"/>
    <cellStyle name="Normal 4 3 5" xfId="2076"/>
    <cellStyle name="Normal 4 3 6" xfId="2077"/>
    <cellStyle name="Normal 4 3 7" xfId="2078"/>
    <cellStyle name="Normal 4 4" xfId="2079"/>
    <cellStyle name="Normal 4 4 2" xfId="2080"/>
    <cellStyle name="Normal 4 4 3" xfId="2081"/>
    <cellStyle name="Normal 4 4 4" xfId="2082"/>
    <cellStyle name="Normal 4 4 5" xfId="2083"/>
    <cellStyle name="Normal 4 4 6" xfId="2084"/>
    <cellStyle name="Normal 4 4 7" xfId="2085"/>
    <cellStyle name="Normal 4 5" xfId="2086"/>
    <cellStyle name="Normal 4 5 2" xfId="2087"/>
    <cellStyle name="Normal 4 5 3" xfId="2088"/>
    <cellStyle name="Normal 4 5 4" xfId="2089"/>
    <cellStyle name="Normal 4 5 5" xfId="2090"/>
    <cellStyle name="Normal 4 5 6" xfId="2091"/>
    <cellStyle name="Normal 4 5 7" xfId="2092"/>
    <cellStyle name="Normal 4 6" xfId="2093"/>
    <cellStyle name="Normal 4 6 2" xfId="2094"/>
    <cellStyle name="Normal 4 6 3" xfId="2095"/>
    <cellStyle name="Normal 4 6 4" xfId="2096"/>
    <cellStyle name="Normal 4 6 5" xfId="2097"/>
    <cellStyle name="Normal 4 6 6" xfId="2098"/>
    <cellStyle name="Normal 4 6 7" xfId="2099"/>
    <cellStyle name="Normal 4 7" xfId="2100"/>
    <cellStyle name="Normal 4 7 2" xfId="2101"/>
    <cellStyle name="Normal 4 7 3" xfId="2102"/>
    <cellStyle name="Normal 4 8" xfId="2103"/>
    <cellStyle name="Normal 4 8 2" xfId="2104"/>
    <cellStyle name="Normal 4 9" xfId="2105"/>
    <cellStyle name="Normal 4 9 2" xfId="2106"/>
    <cellStyle name="Normal 4_6fd_1_10_51" xfId="2107"/>
    <cellStyle name="Normal 40" xfId="2108"/>
    <cellStyle name="Normal 41" xfId="2109"/>
    <cellStyle name="Normal 41 2" xfId="2110"/>
    <cellStyle name="Normal 41 3" xfId="2111"/>
    <cellStyle name="Normal 41 4" xfId="2112"/>
    <cellStyle name="Normal 42" xfId="2113"/>
    <cellStyle name="Normal 43" xfId="2114"/>
    <cellStyle name="Normal 44" xfId="2115"/>
    <cellStyle name="Normal 45" xfId="2116"/>
    <cellStyle name="Normal 46" xfId="2117"/>
    <cellStyle name="Normal 47" xfId="2118"/>
    <cellStyle name="Normal 48" xfId="2119"/>
    <cellStyle name="Normal 49" xfId="2120"/>
    <cellStyle name="Normal 5" xfId="20"/>
    <cellStyle name="Normal 5 10" xfId="2121"/>
    <cellStyle name="Normal 5 10 2" xfId="2122"/>
    <cellStyle name="Normal 5 11" xfId="2123"/>
    <cellStyle name="Normal 5 11 2" xfId="2124"/>
    <cellStyle name="Normal 5 12" xfId="2125"/>
    <cellStyle name="Normal 5 12 2" xfId="2126"/>
    <cellStyle name="Normal 5 13" xfId="2127"/>
    <cellStyle name="Normal 5 13 2" xfId="2128"/>
    <cellStyle name="Normal 5 14" xfId="2129"/>
    <cellStyle name="Normal 5 14 2" xfId="2130"/>
    <cellStyle name="Normal 5 15" xfId="2131"/>
    <cellStyle name="Normal 5 15 2" xfId="2132"/>
    <cellStyle name="Normal 5 16" xfId="2133"/>
    <cellStyle name="Normal 5 16 2" xfId="2134"/>
    <cellStyle name="Normal 5 17" xfId="2135"/>
    <cellStyle name="Normal 5 17 2" xfId="2136"/>
    <cellStyle name="Normal 5 18" xfId="2137"/>
    <cellStyle name="Normal 5 19" xfId="2138"/>
    <cellStyle name="Normal 5 2" xfId="2139"/>
    <cellStyle name="Normal 5 2 2" xfId="2140"/>
    <cellStyle name="Normal 5 2 3" xfId="2141"/>
    <cellStyle name="Normal 5 2 4" xfId="2142"/>
    <cellStyle name="Normal 5 2 5" xfId="2143"/>
    <cellStyle name="Normal 5 20" xfId="2144"/>
    <cellStyle name="Normal 5 21" xfId="2145"/>
    <cellStyle name="Normal 5 22" xfId="2146"/>
    <cellStyle name="Normal 5 23" xfId="2147"/>
    <cellStyle name="Normal 5 3" xfId="2148"/>
    <cellStyle name="Normal 5 3 2" xfId="2149"/>
    <cellStyle name="Normal 5 3 3" xfId="2150"/>
    <cellStyle name="Normal 5 3 4" xfId="2151"/>
    <cellStyle name="Normal 5 4" xfId="2152"/>
    <cellStyle name="Normal 5 4 2" xfId="2153"/>
    <cellStyle name="Normal 5 4 3" xfId="2154"/>
    <cellStyle name="Normal 5 5" xfId="2155"/>
    <cellStyle name="Normal 5 5 2" xfId="2156"/>
    <cellStyle name="Normal 5 5 3" xfId="2157"/>
    <cellStyle name="Normal 5 6" xfId="2158"/>
    <cellStyle name="Normal 5 6 2" xfId="2159"/>
    <cellStyle name="Normal 5 7" xfId="2160"/>
    <cellStyle name="Normal 5 7 2" xfId="2161"/>
    <cellStyle name="Normal 5 8" xfId="2162"/>
    <cellStyle name="Normal 5 8 2" xfId="2163"/>
    <cellStyle name="Normal 5 9" xfId="2164"/>
    <cellStyle name="Normal 5 9 2" xfId="2165"/>
    <cellStyle name="Normal 5_FS" xfId="2166"/>
    <cellStyle name="Normal 50" xfId="2167"/>
    <cellStyle name="Normal 51" xfId="2168"/>
    <cellStyle name="Normal 52" xfId="2169"/>
    <cellStyle name="Normal 53" xfId="2170"/>
    <cellStyle name="Normal 54" xfId="2171"/>
    <cellStyle name="Normal 55" xfId="2172"/>
    <cellStyle name="Normal 56" xfId="2173"/>
    <cellStyle name="Normal 57" xfId="2174"/>
    <cellStyle name="Normal 58" xfId="2175"/>
    <cellStyle name="Normal 59" xfId="2176"/>
    <cellStyle name="Normal 6" xfId="21"/>
    <cellStyle name="Normal 6 10" xfId="2177"/>
    <cellStyle name="Normal 6 10 2" xfId="2178"/>
    <cellStyle name="Normal 6 11" xfId="2179"/>
    <cellStyle name="Normal 6 11 2" xfId="2180"/>
    <cellStyle name="Normal 6 12" xfId="2181"/>
    <cellStyle name="Normal 6 12 2" xfId="2182"/>
    <cellStyle name="Normal 6 13" xfId="2183"/>
    <cellStyle name="Normal 6 13 2" xfId="2184"/>
    <cellStyle name="Normal 6 14" xfId="2185"/>
    <cellStyle name="Normal 6 14 2" xfId="2186"/>
    <cellStyle name="Normal 6 15" xfId="2187"/>
    <cellStyle name="Normal 6 15 2" xfId="2188"/>
    <cellStyle name="Normal 6 16" xfId="2189"/>
    <cellStyle name="Normal 6 16 2" xfId="2190"/>
    <cellStyle name="Normal 6 17" xfId="2191"/>
    <cellStyle name="Normal 6 17 2" xfId="2192"/>
    <cellStyle name="Normal 6 18" xfId="2193"/>
    <cellStyle name="Normal 6 19" xfId="2194"/>
    <cellStyle name="Normal 6 2" xfId="2195"/>
    <cellStyle name="Normal 6 2 2" xfId="2196"/>
    <cellStyle name="Normal 6 2 2 2" xfId="2197"/>
    <cellStyle name="Normal 6 2 2 3" xfId="2198"/>
    <cellStyle name="Normal 6 2 3" xfId="2199"/>
    <cellStyle name="Normal 6 2 4" xfId="2200"/>
    <cellStyle name="Normal 6 2 5" xfId="2201"/>
    <cellStyle name="Normal 6 20" xfId="2202"/>
    <cellStyle name="Normal 6 3" xfId="2203"/>
    <cellStyle name="Normal 6 3 2" xfId="2204"/>
    <cellStyle name="Normal 6 3 3" xfId="2205"/>
    <cellStyle name="Normal 6 4" xfId="2206"/>
    <cellStyle name="Normal 6 4 2" xfId="2207"/>
    <cellStyle name="Normal 6 4 3" xfId="2208"/>
    <cellStyle name="Normal 6 5" xfId="2209"/>
    <cellStyle name="Normal 6 5 2" xfId="2210"/>
    <cellStyle name="Normal 6 5 3" xfId="2211"/>
    <cellStyle name="Normal 6 6" xfId="2212"/>
    <cellStyle name="Normal 6 6 2" xfId="2213"/>
    <cellStyle name="Normal 6 6 3" xfId="2214"/>
    <cellStyle name="Normal 6 7" xfId="2215"/>
    <cellStyle name="Normal 6 7 2" xfId="2216"/>
    <cellStyle name="Normal 6 8" xfId="2217"/>
    <cellStyle name="Normal 6 8 2" xfId="2218"/>
    <cellStyle name="Normal 6 9" xfId="2219"/>
    <cellStyle name="Normal 6 9 2" xfId="2220"/>
    <cellStyle name="Normal 6_FS" xfId="2221"/>
    <cellStyle name="Normal 60" xfId="2222"/>
    <cellStyle name="Normal 61" xfId="2223"/>
    <cellStyle name="Normal 62" xfId="2224"/>
    <cellStyle name="Normal 63" xfId="2225"/>
    <cellStyle name="Normal 64" xfId="2226"/>
    <cellStyle name="Normal 65" xfId="2227"/>
    <cellStyle name="Normal 66" xfId="2228"/>
    <cellStyle name="Normal 67" xfId="2229"/>
    <cellStyle name="Normal 68" xfId="2230"/>
    <cellStyle name="Normal 69" xfId="2231"/>
    <cellStyle name="Normal 7" xfId="2232"/>
    <cellStyle name="Normal 7 10" xfId="2233"/>
    <cellStyle name="Normal 7 10 2" xfId="2234"/>
    <cellStyle name="Normal 7 11" xfId="2235"/>
    <cellStyle name="Normal 7 11 2" xfId="2236"/>
    <cellStyle name="Normal 7 12" xfId="2237"/>
    <cellStyle name="Normal 7 12 2" xfId="2238"/>
    <cellStyle name="Normal 7 13" xfId="2239"/>
    <cellStyle name="Normal 7 13 2" xfId="2240"/>
    <cellStyle name="Normal 7 14" xfId="2241"/>
    <cellStyle name="Normal 7 14 2" xfId="2242"/>
    <cellStyle name="Normal 7 15" xfId="2243"/>
    <cellStyle name="Normal 7 15 2" xfId="2244"/>
    <cellStyle name="Normal 7 16" xfId="2245"/>
    <cellStyle name="Normal 7 16 2" xfId="2246"/>
    <cellStyle name="Normal 7 17" xfId="2247"/>
    <cellStyle name="Normal 7 17 2" xfId="2248"/>
    <cellStyle name="Normal 7 18" xfId="2249"/>
    <cellStyle name="Normal 7 19" xfId="2250"/>
    <cellStyle name="Normal 7 2" xfId="2251"/>
    <cellStyle name="Normal 7 2 2" xfId="2252"/>
    <cellStyle name="Normal 7 2 2 2" xfId="2253"/>
    <cellStyle name="Normal 7 2 3" xfId="2254"/>
    <cellStyle name="Normal 7 2 4" xfId="2255"/>
    <cellStyle name="Normal 7 2_6fd_1_10_51" xfId="2256"/>
    <cellStyle name="Normal 7 20" xfId="2257"/>
    <cellStyle name="Normal 7 21" xfId="2258"/>
    <cellStyle name="Normal 7 22" xfId="2259"/>
    <cellStyle name="Normal 7 23" xfId="2260"/>
    <cellStyle name="Normal 7 24" xfId="2261"/>
    <cellStyle name="Normal 7 25" xfId="2262"/>
    <cellStyle name="Normal 7 26" xfId="2263"/>
    <cellStyle name="Normal 7 27" xfId="2264"/>
    <cellStyle name="Normal 7 28" xfId="2265"/>
    <cellStyle name="Normal 7 29" xfId="2266"/>
    <cellStyle name="Normal 7 3" xfId="2267"/>
    <cellStyle name="Normal 7 3 2" xfId="2268"/>
    <cellStyle name="Normal 7 3 3" xfId="2269"/>
    <cellStyle name="Normal 7 30" xfId="2270"/>
    <cellStyle name="Normal 7 4" xfId="2271"/>
    <cellStyle name="Normal 7 4 2" xfId="2272"/>
    <cellStyle name="Normal 7 4 2 2" xfId="2273"/>
    <cellStyle name="Normal 7 4 3" xfId="2274"/>
    <cellStyle name="Normal 7 4 4" xfId="2275"/>
    <cellStyle name="Normal 7 5" xfId="2276"/>
    <cellStyle name="Normal 7 5 2" xfId="2277"/>
    <cellStyle name="Normal 7 5 2 2" xfId="2278"/>
    <cellStyle name="Normal 7 5 3" xfId="2279"/>
    <cellStyle name="Normal 7 5 4" xfId="2280"/>
    <cellStyle name="Normal 7 6" xfId="2281"/>
    <cellStyle name="Normal 7 6 2" xfId="2282"/>
    <cellStyle name="Normal 7 6 3" xfId="2283"/>
    <cellStyle name="Normal 7 7" xfId="2284"/>
    <cellStyle name="Normal 7 7 2" xfId="2285"/>
    <cellStyle name="Normal 7 8" xfId="2286"/>
    <cellStyle name="Normal 7 8 2" xfId="2287"/>
    <cellStyle name="Normal 7 9" xfId="2288"/>
    <cellStyle name="Normal 7 9 2" xfId="2289"/>
    <cellStyle name="Normal 7_FS" xfId="2290"/>
    <cellStyle name="Normal 70" xfId="2291"/>
    <cellStyle name="Normal 71" xfId="2292"/>
    <cellStyle name="Normal 72" xfId="2293"/>
    <cellStyle name="Normal 73" xfId="2294"/>
    <cellStyle name="Normal 74" xfId="2295"/>
    <cellStyle name="Normal 75" xfId="2296"/>
    <cellStyle name="Normal 76" xfId="2297"/>
    <cellStyle name="Normal 77" xfId="2298"/>
    <cellStyle name="Normal 78" xfId="2299"/>
    <cellStyle name="Normal 79" xfId="2300"/>
    <cellStyle name="Normal 8" xfId="2301"/>
    <cellStyle name="Normal 8 10" xfId="2302"/>
    <cellStyle name="Normal 8 10 2" xfId="2303"/>
    <cellStyle name="Normal 8 11" xfId="2304"/>
    <cellStyle name="Normal 8 11 2" xfId="2305"/>
    <cellStyle name="Normal 8 12" xfId="2306"/>
    <cellStyle name="Normal 8 12 2" xfId="2307"/>
    <cellStyle name="Normal 8 13" xfId="2308"/>
    <cellStyle name="Normal 8 13 2" xfId="2309"/>
    <cellStyle name="Normal 8 14" xfId="2310"/>
    <cellStyle name="Normal 8 14 2" xfId="2311"/>
    <cellStyle name="Normal 8 15" xfId="2312"/>
    <cellStyle name="Normal 8 15 2" xfId="2313"/>
    <cellStyle name="Normal 8 16" xfId="2314"/>
    <cellStyle name="Normal 8 16 2" xfId="2315"/>
    <cellStyle name="Normal 8 17" xfId="2316"/>
    <cellStyle name="Normal 8 17 2" xfId="2317"/>
    <cellStyle name="Normal 8 18" xfId="2318"/>
    <cellStyle name="Normal 8 19" xfId="2319"/>
    <cellStyle name="Normal 8 2" xfId="2320"/>
    <cellStyle name="Normal 8 2 10" xfId="2321"/>
    <cellStyle name="Normal 8 2 11" xfId="2322"/>
    <cellStyle name="Normal 8 2 12" xfId="2323"/>
    <cellStyle name="Normal 8 2 13" xfId="2324"/>
    <cellStyle name="Normal 8 2 14" xfId="2325"/>
    <cellStyle name="Normal 8 2 15" xfId="2326"/>
    <cellStyle name="Normal 8 2 16" xfId="2327"/>
    <cellStyle name="Normal 8 2 17" xfId="2328"/>
    <cellStyle name="Normal 8 2 18" xfId="2329"/>
    <cellStyle name="Normal 8 2 19" xfId="2330"/>
    <cellStyle name="Normal 8 2 2" xfId="2331"/>
    <cellStyle name="Normal 8 2 2 2" xfId="2332"/>
    <cellStyle name="Normal 8 2 20" xfId="2333"/>
    <cellStyle name="Normal 8 2 3" xfId="2334"/>
    <cellStyle name="Normal 8 2 4" xfId="2335"/>
    <cellStyle name="Normal 8 2 5" xfId="2336"/>
    <cellStyle name="Normal 8 2 6" xfId="2337"/>
    <cellStyle name="Normal 8 2 7" xfId="2338"/>
    <cellStyle name="Normal 8 2 8" xfId="2339"/>
    <cellStyle name="Normal 8 2 9" xfId="2340"/>
    <cellStyle name="Normal 8 20" xfId="2341"/>
    <cellStyle name="Normal 8 3" xfId="2342"/>
    <cellStyle name="Normal 8 3 2" xfId="2343"/>
    <cellStyle name="Normal 8 3 2 2" xfId="2344"/>
    <cellStyle name="Normal 8 3 3" xfId="2345"/>
    <cellStyle name="Normal 8 3 3 2" xfId="2346"/>
    <cellStyle name="Normal 8 4" xfId="2347"/>
    <cellStyle name="Normal 8 4 2" xfId="2348"/>
    <cellStyle name="Normal 8 5" xfId="2349"/>
    <cellStyle name="Normal 8 5 2" xfId="2350"/>
    <cellStyle name="Normal 8 6" xfId="2351"/>
    <cellStyle name="Normal 8 6 2" xfId="2352"/>
    <cellStyle name="Normal 8 7" xfId="2353"/>
    <cellStyle name="Normal 8 7 2" xfId="2354"/>
    <cellStyle name="Normal 8 8" xfId="2355"/>
    <cellStyle name="Normal 8 8 2" xfId="2356"/>
    <cellStyle name="Normal 8 9" xfId="2357"/>
    <cellStyle name="Normal 8 9 2" xfId="2358"/>
    <cellStyle name="Normal 80" xfId="2359"/>
    <cellStyle name="Normal 81" xfId="2360"/>
    <cellStyle name="Normal 82" xfId="2361"/>
    <cellStyle name="Normal 83" xfId="2362"/>
    <cellStyle name="Normal 84" xfId="2363"/>
    <cellStyle name="Normal 85" xfId="2364"/>
    <cellStyle name="Normal 86" xfId="31"/>
    <cellStyle name="Normal 9" xfId="2365"/>
    <cellStyle name="Normal 9 10" xfId="2366"/>
    <cellStyle name="Normal 9 10 2" xfId="2367"/>
    <cellStyle name="Normal 9 11" xfId="2368"/>
    <cellStyle name="Normal 9 11 2" xfId="2369"/>
    <cellStyle name="Normal 9 12" xfId="2370"/>
    <cellStyle name="Normal 9 12 2" xfId="2371"/>
    <cellStyle name="Normal 9 13" xfId="2372"/>
    <cellStyle name="Normal 9 13 2" xfId="2373"/>
    <cellStyle name="Normal 9 14" xfId="2374"/>
    <cellStyle name="Normal 9 14 2" xfId="2375"/>
    <cellStyle name="Normal 9 15" xfId="2376"/>
    <cellStyle name="Normal 9 15 2" xfId="2377"/>
    <cellStyle name="Normal 9 16" xfId="2378"/>
    <cellStyle name="Normal 9 16 2" xfId="2379"/>
    <cellStyle name="Normal 9 17" xfId="2380"/>
    <cellStyle name="Normal 9 17 2" xfId="2381"/>
    <cellStyle name="Normal 9 18" xfId="2382"/>
    <cellStyle name="Normal 9 18 2" xfId="2383"/>
    <cellStyle name="Normal 9 19" xfId="2384"/>
    <cellStyle name="Normal 9 2" xfId="2385"/>
    <cellStyle name="Normal 9 2 2" xfId="2386"/>
    <cellStyle name="Normal 9 2 3" xfId="2387"/>
    <cellStyle name="Normal 9 2 4" xfId="2388"/>
    <cellStyle name="Normal 9 2 5" xfId="2389"/>
    <cellStyle name="Normal 9 20" xfId="2390"/>
    <cellStyle name="Normal 9 3" xfId="2391"/>
    <cellStyle name="Normal 9 3 2" xfId="2392"/>
    <cellStyle name="Normal 9 4" xfId="2393"/>
    <cellStyle name="Normal 9 4 2" xfId="2394"/>
    <cellStyle name="Normal 9 5" xfId="2395"/>
    <cellStyle name="Normal 9 5 2" xfId="2396"/>
    <cellStyle name="Normal 9 6" xfId="2397"/>
    <cellStyle name="Normal 9 6 2" xfId="2398"/>
    <cellStyle name="Normal 9 7" xfId="2399"/>
    <cellStyle name="Normal 9 7 2" xfId="2400"/>
    <cellStyle name="Normal 9 8" xfId="2401"/>
    <cellStyle name="Normal 9 8 2" xfId="2402"/>
    <cellStyle name="Normal 9 9" xfId="2403"/>
    <cellStyle name="Normal 9 9 2" xfId="2404"/>
    <cellStyle name="Normal_งบกระแสเงินสด (2)" xfId="22"/>
    <cellStyle name="Normale_9639A02C" xfId="2405"/>
    <cellStyle name="Note 2" xfId="2406"/>
    <cellStyle name="Note 2 2" xfId="2407"/>
    <cellStyle name="Note 2 3" xfId="2408"/>
    <cellStyle name="Note 3" xfId="2409"/>
    <cellStyle name="Note 3 2" xfId="2410"/>
    <cellStyle name="Note 4" xfId="2411"/>
    <cellStyle name="Note 5" xfId="2412"/>
    <cellStyle name="Note 6" xfId="2413"/>
    <cellStyle name="Note 6 2" xfId="2414"/>
    <cellStyle name="Note 7" xfId="2415"/>
    <cellStyle name="Number 1" xfId="2416"/>
    <cellStyle name="oft Excel]_x000d__x000a_Comment=The open=/f lines load custom functions into the Paste Function list._x000d__x000a_Maximized=3_x000d__x000a_Basics=1_x000d__x000a_A" xfId="2417"/>
    <cellStyle name="oft Excel]_x000d__x000a_Comment=The open=/f lines load custom functions into the Paste Function list._x000d__x000a_Maximized=3_x000d__x000a_Basics=1_x000d__x000a_A 2" xfId="2418"/>
    <cellStyle name="oft Excel]_x000d__x000a_Comment=The open=/f lines load custom functions into the Paste Function list._x000d__x000a_Maximized=3_x000d__x000a_Basics=1_x000d__x000a_A 3" xfId="2419"/>
    <cellStyle name="oft Excel]_x000d__x000a_Comment=The open=/f lines load custom functions into the Paste Function list._x000d__x000a_Maximized=3_x000d__x000a_Basics=1_x000d__x000a_A 4" xfId="2420"/>
    <cellStyle name="Output 2" xfId="2421"/>
    <cellStyle name="Output 2 2" xfId="2422"/>
    <cellStyle name="Output 2 3" xfId="2423"/>
    <cellStyle name="Output 2 4" xfId="2424"/>
    <cellStyle name="Output 3" xfId="2425"/>
    <cellStyle name="Output 3 2" xfId="2426"/>
    <cellStyle name="Output 3 3" xfId="2427"/>
    <cellStyle name="Output 4" xfId="2428"/>
    <cellStyle name="Output 4 2" xfId="2429"/>
    <cellStyle name="Output 5" xfId="2430"/>
    <cellStyle name="Output 5 2" xfId="2431"/>
    <cellStyle name="Output 6" xfId="2432"/>
    <cellStyle name="Output 7" xfId="2433"/>
    <cellStyle name="Percent (0)" xfId="2434"/>
    <cellStyle name="Percent (0) 2" xfId="2435"/>
    <cellStyle name="Percent [0]" xfId="2436"/>
    <cellStyle name="Percent [00]" xfId="2437"/>
    <cellStyle name="Percent [2]" xfId="23"/>
    <cellStyle name="Percent [2] 10" xfId="2438"/>
    <cellStyle name="Percent [2] 10 2" xfId="2439"/>
    <cellStyle name="Percent [2] 11" xfId="2440"/>
    <cellStyle name="Percent [2] 11 2" xfId="2441"/>
    <cellStyle name="Percent [2] 12" xfId="2442"/>
    <cellStyle name="Percent [2] 12 2" xfId="2443"/>
    <cellStyle name="Percent [2] 13" xfId="2444"/>
    <cellStyle name="Percent [2] 13 2" xfId="2445"/>
    <cellStyle name="Percent [2] 14" xfId="2446"/>
    <cellStyle name="Percent [2] 14 2" xfId="2447"/>
    <cellStyle name="Percent [2] 15" xfId="2448"/>
    <cellStyle name="Percent [2] 15 2" xfId="2449"/>
    <cellStyle name="Percent [2] 16" xfId="2450"/>
    <cellStyle name="Percent [2] 16 2" xfId="2451"/>
    <cellStyle name="Percent [2] 17" xfId="2452"/>
    <cellStyle name="Percent [2] 17 2" xfId="2453"/>
    <cellStyle name="Percent [2] 18" xfId="2454"/>
    <cellStyle name="Percent [2] 18 2" xfId="2455"/>
    <cellStyle name="Percent [2] 19" xfId="2456"/>
    <cellStyle name="Percent [2] 19 2" xfId="2457"/>
    <cellStyle name="Percent [2] 2" xfId="2458"/>
    <cellStyle name="Percent [2] 2 2" xfId="2459"/>
    <cellStyle name="Percent [2] 2 3" xfId="2460"/>
    <cellStyle name="Percent [2] 20" xfId="2461"/>
    <cellStyle name="Percent [2] 20 2" xfId="2462"/>
    <cellStyle name="Percent [2] 21" xfId="2463"/>
    <cellStyle name="Percent [2] 21 2" xfId="2464"/>
    <cellStyle name="Percent [2] 22" xfId="2465"/>
    <cellStyle name="Percent [2] 22 2" xfId="2466"/>
    <cellStyle name="Percent [2] 23" xfId="2467"/>
    <cellStyle name="Percent [2] 23 2" xfId="2468"/>
    <cellStyle name="Percent [2] 24" xfId="2469"/>
    <cellStyle name="Percent [2] 24 2" xfId="2470"/>
    <cellStyle name="Percent [2] 25" xfId="2471"/>
    <cellStyle name="Percent [2] 25 2" xfId="2472"/>
    <cellStyle name="Percent [2] 26" xfId="2473"/>
    <cellStyle name="Percent [2] 27" xfId="2474"/>
    <cellStyle name="Percent [2] 3" xfId="2475"/>
    <cellStyle name="Percent [2] 3 2" xfId="2476"/>
    <cellStyle name="Percent [2] 4" xfId="2477"/>
    <cellStyle name="Percent [2] 4 2" xfId="2478"/>
    <cellStyle name="Percent [2] 5" xfId="2479"/>
    <cellStyle name="Percent [2] 5 2" xfId="2480"/>
    <cellStyle name="Percent [2] 6" xfId="2481"/>
    <cellStyle name="Percent [2] 6 2" xfId="2482"/>
    <cellStyle name="Percent [2] 7" xfId="2483"/>
    <cellStyle name="Percent [2] 7 2" xfId="2484"/>
    <cellStyle name="Percent [2] 8" xfId="2485"/>
    <cellStyle name="Percent [2] 8 2" xfId="2486"/>
    <cellStyle name="Percent [2] 9" xfId="2487"/>
    <cellStyle name="Percent [2] 9 2" xfId="2488"/>
    <cellStyle name="Percent 10" xfId="2489"/>
    <cellStyle name="Percent 10 2" xfId="2490"/>
    <cellStyle name="Percent 10 3" xfId="2491"/>
    <cellStyle name="Percent 11" xfId="2492"/>
    <cellStyle name="Percent 11 2" xfId="2493"/>
    <cellStyle name="Percent 12" xfId="2494"/>
    <cellStyle name="Percent 12 2" xfId="2495"/>
    <cellStyle name="Percent 13" xfId="2496"/>
    <cellStyle name="Percent 13 2" xfId="2497"/>
    <cellStyle name="Percent 14" xfId="2498"/>
    <cellStyle name="Percent 14 2" xfId="2499"/>
    <cellStyle name="Percent 15" xfId="2500"/>
    <cellStyle name="Percent 15 2" xfId="2501"/>
    <cellStyle name="Percent 15 3" xfId="2502"/>
    <cellStyle name="Percent 16" xfId="2503"/>
    <cellStyle name="Percent 16 2" xfId="2504"/>
    <cellStyle name="Percent 17" xfId="2505"/>
    <cellStyle name="Percent 17 2" xfId="2506"/>
    <cellStyle name="Percent 18" xfId="2507"/>
    <cellStyle name="Percent 19" xfId="2508"/>
    <cellStyle name="Percent 2" xfId="2509"/>
    <cellStyle name="Percent 2 10" xfId="2510"/>
    <cellStyle name="Percent 2 10 2" xfId="2511"/>
    <cellStyle name="Percent 2 11" xfId="2512"/>
    <cellStyle name="Percent 2 11 2" xfId="2513"/>
    <cellStyle name="Percent 2 12" xfId="2514"/>
    <cellStyle name="Percent 2 12 2" xfId="2515"/>
    <cellStyle name="Percent 2 13" xfId="2516"/>
    <cellStyle name="Percent 2 13 2" xfId="2517"/>
    <cellStyle name="Percent 2 14" xfId="2518"/>
    <cellStyle name="Percent 2 14 2" xfId="2519"/>
    <cellStyle name="Percent 2 15" xfId="2520"/>
    <cellStyle name="Percent 2 15 2" xfId="2521"/>
    <cellStyle name="Percent 2 16" xfId="2522"/>
    <cellStyle name="Percent 2 16 2" xfId="2523"/>
    <cellStyle name="Percent 2 17" xfId="2524"/>
    <cellStyle name="Percent 2 17 2" xfId="2525"/>
    <cellStyle name="Percent 2 18" xfId="2526"/>
    <cellStyle name="Percent 2 18 2" xfId="2527"/>
    <cellStyle name="Percent 2 19" xfId="2528"/>
    <cellStyle name="Percent 2 19 2" xfId="2529"/>
    <cellStyle name="Percent 2 2" xfId="2530"/>
    <cellStyle name="Percent 2 2 2" xfId="2531"/>
    <cellStyle name="Percent 2 2 2 2" xfId="2532"/>
    <cellStyle name="Percent 2 20" xfId="2533"/>
    <cellStyle name="Percent 2 20 2" xfId="2534"/>
    <cellStyle name="Percent 2 21" xfId="2535"/>
    <cellStyle name="Percent 2 21 2" xfId="2536"/>
    <cellStyle name="Percent 2 22" xfId="2537"/>
    <cellStyle name="Percent 2 22 2" xfId="2538"/>
    <cellStyle name="Percent 2 23" xfId="2539"/>
    <cellStyle name="Percent 2 23 2" xfId="2540"/>
    <cellStyle name="Percent 2 24" xfId="2541"/>
    <cellStyle name="Percent 2 24 2" xfId="2542"/>
    <cellStyle name="Percent 2 25" xfId="2543"/>
    <cellStyle name="Percent 2 25 2" xfId="2544"/>
    <cellStyle name="Percent 2 25 3" xfId="2545"/>
    <cellStyle name="Percent 2 26" xfId="2546"/>
    <cellStyle name="Percent 2 26 2" xfId="2547"/>
    <cellStyle name="Percent 2 27" xfId="2548"/>
    <cellStyle name="Percent 2 27 2" xfId="2549"/>
    <cellStyle name="Percent 2 28" xfId="2550"/>
    <cellStyle name="Percent 2 29" xfId="2551"/>
    <cellStyle name="Percent 2 3" xfId="2552"/>
    <cellStyle name="Percent 2 3 2" xfId="2553"/>
    <cellStyle name="Percent 2 3 3" xfId="2554"/>
    <cellStyle name="Percent 2 4" xfId="2555"/>
    <cellStyle name="Percent 2 4 2" xfId="2556"/>
    <cellStyle name="Percent 2 4 3" xfId="2557"/>
    <cellStyle name="Percent 2 5" xfId="2558"/>
    <cellStyle name="Percent 2 5 2" xfId="2559"/>
    <cellStyle name="Percent 2 6" xfId="2560"/>
    <cellStyle name="Percent 2 6 2" xfId="2561"/>
    <cellStyle name="Percent 2 7" xfId="2562"/>
    <cellStyle name="Percent 2 7 2" xfId="2563"/>
    <cellStyle name="Percent 2 8" xfId="2564"/>
    <cellStyle name="Percent 2 8 2" xfId="2565"/>
    <cellStyle name="Percent 2 9" xfId="2566"/>
    <cellStyle name="Percent 2 9 2" xfId="2567"/>
    <cellStyle name="Percent 20" xfId="2568"/>
    <cellStyle name="Percent 21" xfId="2569"/>
    <cellStyle name="Percent 22" xfId="2570"/>
    <cellStyle name="Percent 23" xfId="2571"/>
    <cellStyle name="Percent 24" xfId="2572"/>
    <cellStyle name="Percent 25" xfId="2573"/>
    <cellStyle name="Percent 26" xfId="2574"/>
    <cellStyle name="Percent 27" xfId="2575"/>
    <cellStyle name="Percent 28" xfId="2576"/>
    <cellStyle name="Percent 29" xfId="2577"/>
    <cellStyle name="Percent 3" xfId="2578"/>
    <cellStyle name="Percent 3 10" xfId="2579"/>
    <cellStyle name="Percent 3 10 2" xfId="2580"/>
    <cellStyle name="Percent 3 11" xfId="2581"/>
    <cellStyle name="Percent 3 11 2" xfId="2582"/>
    <cellStyle name="Percent 3 12" xfId="2583"/>
    <cellStyle name="Percent 3 12 2" xfId="2584"/>
    <cellStyle name="Percent 3 13" xfId="2585"/>
    <cellStyle name="Percent 3 13 2" xfId="2586"/>
    <cellStyle name="Percent 3 14" xfId="2587"/>
    <cellStyle name="Percent 3 14 2" xfId="2588"/>
    <cellStyle name="Percent 3 15" xfId="2589"/>
    <cellStyle name="Percent 3 15 2" xfId="2590"/>
    <cellStyle name="Percent 3 16" xfId="2591"/>
    <cellStyle name="Percent 3 16 2" xfId="2592"/>
    <cellStyle name="Percent 3 17" xfId="2593"/>
    <cellStyle name="Percent 3 17 2" xfId="2594"/>
    <cellStyle name="Percent 3 18" xfId="2595"/>
    <cellStyle name="Percent 3 2" xfId="2596"/>
    <cellStyle name="Percent 3 2 2" xfId="2597"/>
    <cellStyle name="Percent 3 2 2 2" xfId="2598"/>
    <cellStyle name="Percent 3 2 3" xfId="2599"/>
    <cellStyle name="Percent 3 2 4" xfId="2600"/>
    <cellStyle name="Percent 3 3" xfId="2601"/>
    <cellStyle name="Percent 3 3 2" xfId="2602"/>
    <cellStyle name="Percent 3 3 2 2" xfId="2603"/>
    <cellStyle name="Percent 3 3 3" xfId="2604"/>
    <cellStyle name="Percent 3 4" xfId="2605"/>
    <cellStyle name="Percent 3 4 2" xfId="2606"/>
    <cellStyle name="Percent 3 4 3" xfId="2607"/>
    <cellStyle name="Percent 3 5" xfId="2608"/>
    <cellStyle name="Percent 3 5 2" xfId="2609"/>
    <cellStyle name="Percent 3 6" xfId="2610"/>
    <cellStyle name="Percent 3 6 2" xfId="2611"/>
    <cellStyle name="Percent 3 7" xfId="2612"/>
    <cellStyle name="Percent 3 7 2" xfId="2613"/>
    <cellStyle name="Percent 3 8" xfId="2614"/>
    <cellStyle name="Percent 3 8 2" xfId="2615"/>
    <cellStyle name="Percent 3 9" xfId="2616"/>
    <cellStyle name="Percent 3 9 2" xfId="2617"/>
    <cellStyle name="Percent 30" xfId="2618"/>
    <cellStyle name="Percent 31" xfId="2619"/>
    <cellStyle name="Percent 32" xfId="2620"/>
    <cellStyle name="Percent 33" xfId="2621"/>
    <cellStyle name="Percent 34" xfId="2622"/>
    <cellStyle name="Percent 35" xfId="2623"/>
    <cellStyle name="Percent 4" xfId="2624"/>
    <cellStyle name="Percent 4 10" xfId="2625"/>
    <cellStyle name="Percent 4 10 2" xfId="2626"/>
    <cellStyle name="Percent 4 11" xfId="2627"/>
    <cellStyle name="Percent 4 11 2" xfId="2628"/>
    <cellStyle name="Percent 4 12" xfId="2629"/>
    <cellStyle name="Percent 4 12 2" xfId="2630"/>
    <cellStyle name="Percent 4 13" xfId="2631"/>
    <cellStyle name="Percent 4 13 2" xfId="2632"/>
    <cellStyle name="Percent 4 14" xfId="2633"/>
    <cellStyle name="Percent 4 14 2" xfId="2634"/>
    <cellStyle name="Percent 4 15" xfId="2635"/>
    <cellStyle name="Percent 4 15 2" xfId="2636"/>
    <cellStyle name="Percent 4 16" xfId="2637"/>
    <cellStyle name="Percent 4 16 2" xfId="2638"/>
    <cellStyle name="Percent 4 17" xfId="2639"/>
    <cellStyle name="Percent 4 17 2" xfId="2640"/>
    <cellStyle name="Percent 4 18" xfId="2641"/>
    <cellStyle name="Percent 4 2" xfId="2642"/>
    <cellStyle name="Percent 4 2 2" xfId="2643"/>
    <cellStyle name="Percent 4 2 2 2" xfId="2644"/>
    <cellStyle name="Percent 4 2 3" xfId="2645"/>
    <cellStyle name="Percent 4 2 4" xfId="2646"/>
    <cellStyle name="Percent 4 3" xfId="2647"/>
    <cellStyle name="Percent 4 3 2" xfId="2648"/>
    <cellStyle name="Percent 4 3 3" xfId="2649"/>
    <cellStyle name="Percent 4 4" xfId="2650"/>
    <cellStyle name="Percent 4 4 2" xfId="2651"/>
    <cellStyle name="Percent 4 5" xfId="2652"/>
    <cellStyle name="Percent 4 5 2" xfId="2653"/>
    <cellStyle name="Percent 4 6" xfId="2654"/>
    <cellStyle name="Percent 4 6 2" xfId="2655"/>
    <cellStyle name="Percent 4 7" xfId="2656"/>
    <cellStyle name="Percent 4 7 2" xfId="2657"/>
    <cellStyle name="Percent 4 8" xfId="2658"/>
    <cellStyle name="Percent 4 8 2" xfId="2659"/>
    <cellStyle name="Percent 4 9" xfId="2660"/>
    <cellStyle name="Percent 4 9 2" xfId="2661"/>
    <cellStyle name="Percent 5" xfId="2662"/>
    <cellStyle name="Percent 5 2" xfId="2663"/>
    <cellStyle name="Percent 5 3" xfId="2664"/>
    <cellStyle name="Percent 5 4" xfId="2665"/>
    <cellStyle name="Percent 6" xfId="2666"/>
    <cellStyle name="Percent 6 2" xfId="2667"/>
    <cellStyle name="Percent 6 2 2" xfId="2668"/>
    <cellStyle name="Percent 6 2 3" xfId="2669"/>
    <cellStyle name="Percent 6 2 4" xfId="2670"/>
    <cellStyle name="Percent 6 2 5" xfId="2671"/>
    <cellStyle name="Percent 6 3" xfId="2672"/>
    <cellStyle name="Percent 6 4" xfId="2673"/>
    <cellStyle name="Percent 6 5" xfId="2674"/>
    <cellStyle name="Percent 6 6" xfId="2675"/>
    <cellStyle name="Percent 7" xfId="2676"/>
    <cellStyle name="Percent 7 2" xfId="2677"/>
    <cellStyle name="Percent 8" xfId="2678"/>
    <cellStyle name="Percent 8 2" xfId="2679"/>
    <cellStyle name="Percent 8 3" xfId="2680"/>
    <cellStyle name="Percent 9" xfId="2681"/>
    <cellStyle name="Percent 9 2" xfId="2682"/>
    <cellStyle name="Percent 9 3" xfId="2683"/>
    <cellStyle name="Percent 9 4" xfId="2684"/>
    <cellStyle name="PERCENTAGE" xfId="24"/>
    <cellStyle name="PERCENTAGE 2" xfId="2685"/>
    <cellStyle name="PERCENTAGE 3" xfId="2686"/>
    <cellStyle name="PERCENTAGE 4" xfId="2687"/>
    <cellStyle name="PERCENTAGE 5" xfId="2688"/>
    <cellStyle name="Pilkku_BINV" xfId="2689"/>
    <cellStyle name="PLAN" xfId="2690"/>
    <cellStyle name="PrePop Currency (0)" xfId="2691"/>
    <cellStyle name="PrePop Currency (2)" xfId="2692"/>
    <cellStyle name="PrePop Units (0)" xfId="2693"/>
    <cellStyle name="PrePop Units (1)" xfId="2694"/>
    <cellStyle name="PrePop Units (2)" xfId="2695"/>
    <cellStyle name="Py?r. luku_BINV" xfId="2696"/>
    <cellStyle name="Py?r. valuutta_BINV" xfId="2697"/>
    <cellStyle name="Q" xfId="2698"/>
    <cellStyle name="Quantity" xfId="2699"/>
    <cellStyle name="Quantity 2" xfId="2700"/>
    <cellStyle name="Quantity 2 2" xfId="2701"/>
    <cellStyle name="Quantity 3" xfId="2702"/>
    <cellStyle name="RevList" xfId="2703"/>
    <cellStyle name="Rittichai" xfId="2704"/>
    <cellStyle name="Rittichai 2" xfId="2705"/>
    <cellStyle name="small border line" xfId="2706"/>
    <cellStyle name="Standard_BS14" xfId="2707"/>
    <cellStyle name="Style 1" xfId="2708"/>
    <cellStyle name="Style 1 2" xfId="2709"/>
    <cellStyle name="Style 1 2 2" xfId="2710"/>
    <cellStyle name="Style 1 2 2 2" xfId="2711"/>
    <cellStyle name="Style 1 2 3" xfId="2712"/>
    <cellStyle name="Style 1 2 4" xfId="2713"/>
    <cellStyle name="Style 1 2 5" xfId="2714"/>
    <cellStyle name="Style 1 3" xfId="2715"/>
    <cellStyle name="Style 1 3 2" xfId="2716"/>
    <cellStyle name="Style 1 4" xfId="2717"/>
    <cellStyle name="Style 1 4 2" xfId="2718"/>
    <cellStyle name="Style 1 5" xfId="2719"/>
    <cellStyle name="Style 1 6" xfId="2720"/>
    <cellStyle name="subhead" xfId="2721"/>
    <cellStyle name="Subtotal" xfId="2722"/>
    <cellStyle name="Table" xfId="2723"/>
    <cellStyle name="Table 2" xfId="2724"/>
    <cellStyle name="Text Indent A" xfId="2725"/>
    <cellStyle name="Text Indent B" xfId="2726"/>
    <cellStyle name="Text Indent C" xfId="2727"/>
    <cellStyle name="Tickmark" xfId="2728"/>
    <cellStyle name="Times New Roman" xfId="2729"/>
    <cellStyle name="Title 2" xfId="2730"/>
    <cellStyle name="Title 2 2" xfId="2731"/>
    <cellStyle name="Title 2 3" xfId="2732"/>
    <cellStyle name="Title 2 4" xfId="2733"/>
    <cellStyle name="Title 3" xfId="2734"/>
    <cellStyle name="Title 3 2" xfId="2735"/>
    <cellStyle name="Title 3 3" xfId="2736"/>
    <cellStyle name="Title 4" xfId="2737"/>
    <cellStyle name="Title 4 2" xfId="2738"/>
    <cellStyle name="Title 5" xfId="2739"/>
    <cellStyle name="Title 5 2" xfId="2740"/>
    <cellStyle name="Title 6" xfId="2741"/>
    <cellStyle name="Title 7" xfId="2742"/>
    <cellStyle name="Total 2" xfId="2743"/>
    <cellStyle name="Total 2 2" xfId="2744"/>
    <cellStyle name="Total 2 3" xfId="2745"/>
    <cellStyle name="Total 2 4" xfId="2746"/>
    <cellStyle name="Total 3" xfId="2747"/>
    <cellStyle name="Total 3 2" xfId="2748"/>
    <cellStyle name="Total 3 3" xfId="2749"/>
    <cellStyle name="Total 4" xfId="2750"/>
    <cellStyle name="Total 4 2" xfId="2751"/>
    <cellStyle name="Total 5" xfId="2752"/>
    <cellStyle name="Total 5 2" xfId="2753"/>
    <cellStyle name="Total 6" xfId="2754"/>
    <cellStyle name="Total 7" xfId="2755"/>
    <cellStyle name="Tusental_A-listan (fixad)" xfId="2756"/>
    <cellStyle name="Valuta (0)" xfId="2757"/>
    <cellStyle name="Valuta_NPV" xfId="2758"/>
    <cellStyle name="Valuutta_BINV" xfId="2759"/>
    <cellStyle name="W" xfId="2760"/>
    <cellStyle name="Warning Text 2" xfId="2761"/>
    <cellStyle name="Warning Text 2 2" xfId="2762"/>
    <cellStyle name="Warning Text 2 3" xfId="2763"/>
    <cellStyle name="Warning Text 2 4" xfId="2764"/>
    <cellStyle name="Warning Text 3" xfId="2765"/>
    <cellStyle name="Warning Text 3 2" xfId="2766"/>
    <cellStyle name="Warning Text 3 3" xfId="2767"/>
    <cellStyle name="Warning Text 4" xfId="2768"/>
    <cellStyle name="Warning Text 4 2" xfId="2769"/>
    <cellStyle name="Warning Text 5" xfId="2770"/>
    <cellStyle name="Warning Text 5 2" xfId="2771"/>
    <cellStyle name="Warning Text 6" xfId="2772"/>
    <cellStyle name="Warning Text 7" xfId="2773"/>
    <cellStyle name="WHead - Style2" xfId="2774"/>
    <cellStyle name="wrap" xfId="2775"/>
    <cellStyle name="Wไhrung [0]_35ERI8T2gbIEMixb4v26icuOo" xfId="2776"/>
    <cellStyle name="Wไhrung_35ERI8T2gbIEMixb4v26icuOo" xfId="2777"/>
    <cellStyle name="เครื่องหมายจุลภาค [0] 2" xfId="2779"/>
    <cellStyle name="เครื่องหมายจุลภาค [0] 2 2" xfId="2780"/>
    <cellStyle name="เครื่องหมายจุลภาค [0] 2 3" xfId="2781"/>
    <cellStyle name="เครื่องหมายจุลภาค [0]_AUTO2000" xfId="2782"/>
    <cellStyle name="เครื่องหมายจุลภาค 10" xfId="2783"/>
    <cellStyle name="เครื่องหมายจุลภาค 11" xfId="2784"/>
    <cellStyle name="เครื่องหมายจุลภาค 12" xfId="2785"/>
    <cellStyle name="เครื่องหมายจุลภาค 13" xfId="2786"/>
    <cellStyle name="เครื่องหมายจุลภาค 14" xfId="2787"/>
    <cellStyle name="เครื่องหมายจุลภาค 2" xfId="2788"/>
    <cellStyle name="เครื่องหมายจุลภาค 2 10" xfId="2789"/>
    <cellStyle name="เครื่องหมายจุลภาค 2 10 2" xfId="2790"/>
    <cellStyle name="เครื่องหมายจุลภาค 2 11" xfId="2791"/>
    <cellStyle name="เครื่องหมายจุลภาค 2 11 2" xfId="2792"/>
    <cellStyle name="เครื่องหมายจุลภาค 2 12" xfId="2793"/>
    <cellStyle name="เครื่องหมายจุลภาค 2 12 2" xfId="2794"/>
    <cellStyle name="เครื่องหมายจุลภาค 2 13" xfId="2795"/>
    <cellStyle name="เครื่องหมายจุลภาค 2 13 2" xfId="2796"/>
    <cellStyle name="เครื่องหมายจุลภาค 2 14" xfId="2797"/>
    <cellStyle name="เครื่องหมายจุลภาค 2 14 2" xfId="2798"/>
    <cellStyle name="เครื่องหมายจุลภาค 2 15" xfId="2799"/>
    <cellStyle name="เครื่องหมายจุลภาค 2 15 2" xfId="2800"/>
    <cellStyle name="เครื่องหมายจุลภาค 2 16" xfId="2801"/>
    <cellStyle name="เครื่องหมายจุลภาค 2 16 2" xfId="2802"/>
    <cellStyle name="เครื่องหมายจุลภาค 2 17" xfId="2803"/>
    <cellStyle name="เครื่องหมายจุลภาค 2 17 2" xfId="2804"/>
    <cellStyle name="เครื่องหมายจุลภาค 2 18" xfId="2805"/>
    <cellStyle name="เครื่องหมายจุลภาค 2 18 2" xfId="2806"/>
    <cellStyle name="เครื่องหมายจุลภาค 2 19" xfId="2807"/>
    <cellStyle name="เครื่องหมายจุลภาค 2 19 2" xfId="2808"/>
    <cellStyle name="เครื่องหมายจุลภาค 2 2" xfId="2809"/>
    <cellStyle name="เครื่องหมายจุลภาค 2 2 2" xfId="2810"/>
    <cellStyle name="เครื่องหมายจุลภาค 2 2 2 2" xfId="2811"/>
    <cellStyle name="เครื่องหมายจุลภาค 2 2 2 2 2" xfId="2812"/>
    <cellStyle name="เครื่องหมายจุลภาค 2 2 3" xfId="2813"/>
    <cellStyle name="เครื่องหมายจุลภาค 2 2 3 2" xfId="2814"/>
    <cellStyle name="เครื่องหมายจุลภาค 2 2 4" xfId="2815"/>
    <cellStyle name="เครื่องหมายจุลภาค 2 2 4 2" xfId="2816"/>
    <cellStyle name="เครื่องหมายจุลภาค 2 2 4 3" xfId="2817"/>
    <cellStyle name="เครื่องหมายจุลภาค 2 2 5" xfId="2818"/>
    <cellStyle name="เครื่องหมายจุลภาค 2 2 6" xfId="2819"/>
    <cellStyle name="เครื่องหมายจุลภาค 2 2 7" xfId="2820"/>
    <cellStyle name="เครื่องหมายจุลภาค 2 20" xfId="2821"/>
    <cellStyle name="เครื่องหมายจุลภาค 2 20 2" xfId="2822"/>
    <cellStyle name="เครื่องหมายจุลภาค 2 21" xfId="2823"/>
    <cellStyle name="เครื่องหมายจุลภาค 2 22" xfId="2824"/>
    <cellStyle name="เครื่องหมายจุลภาค 2 22 2" xfId="2825"/>
    <cellStyle name="เครื่องหมายจุลภาค 2 23" xfId="2826"/>
    <cellStyle name="เครื่องหมายจุลภาค 2 24" xfId="2827"/>
    <cellStyle name="เครื่องหมายจุลภาค 2 24 2" xfId="2828"/>
    <cellStyle name="เครื่องหมายจุลภาค 2 25" xfId="2829"/>
    <cellStyle name="เครื่องหมายจุลภาค 2 26" xfId="2830"/>
    <cellStyle name="เครื่องหมายจุลภาค 2 27" xfId="2831"/>
    <cellStyle name="เครื่องหมายจุลภาค 2 28" xfId="2832"/>
    <cellStyle name="เครื่องหมายจุลภาค 2 29" xfId="2833"/>
    <cellStyle name="เครื่องหมายจุลภาค 2 3" xfId="2834"/>
    <cellStyle name="เครื่องหมายจุลภาค 2 3 2" xfId="2835"/>
    <cellStyle name="เครื่องหมายจุลภาค 2 3 2 2" xfId="2836"/>
    <cellStyle name="เครื่องหมายจุลภาค 2 3 2 3" xfId="2837"/>
    <cellStyle name="เครื่องหมายจุลภาค 2 3 3" xfId="2838"/>
    <cellStyle name="เครื่องหมายจุลภาค 2 3 4" xfId="2839"/>
    <cellStyle name="เครื่องหมายจุลภาค 2 30" xfId="2840"/>
    <cellStyle name="เครื่องหมายจุลภาค 2 31" xfId="2841"/>
    <cellStyle name="เครื่องหมายจุลภาค 2 32" xfId="2842"/>
    <cellStyle name="เครื่องหมายจุลภาค 2 33" xfId="2843"/>
    <cellStyle name="เครื่องหมายจุลภาค 2 34" xfId="2844"/>
    <cellStyle name="เครื่องหมายจุลภาค 2 35" xfId="2845"/>
    <cellStyle name="เครื่องหมายจุลภาค 2 36" xfId="2846"/>
    <cellStyle name="เครื่องหมายจุลภาค 2 37" xfId="2847"/>
    <cellStyle name="เครื่องหมายจุลภาค 2 38" xfId="2848"/>
    <cellStyle name="เครื่องหมายจุลภาค 2 39" xfId="2849"/>
    <cellStyle name="เครื่องหมายจุลภาค 2 4" xfId="2850"/>
    <cellStyle name="เครื่องหมายจุลภาค 2 4 2" xfId="2851"/>
    <cellStyle name="เครื่องหมายจุลภาค 2 4 2 2" xfId="2852"/>
    <cellStyle name="เครื่องหมายจุลภาค 2 4 3" xfId="2853"/>
    <cellStyle name="เครื่องหมายจุลภาค 2 40" xfId="2854"/>
    <cellStyle name="เครื่องหมายจุลภาค 2 41" xfId="2855"/>
    <cellStyle name="เครื่องหมายจุลภาค 2 5" xfId="2856"/>
    <cellStyle name="เครื่องหมายจุลภาค 2 5 2" xfId="2857"/>
    <cellStyle name="เครื่องหมายจุลภาค 2 6" xfId="2858"/>
    <cellStyle name="เครื่องหมายจุลภาค 2 6 2" xfId="2859"/>
    <cellStyle name="เครื่องหมายจุลภาค 2 6 3" xfId="2860"/>
    <cellStyle name="เครื่องหมายจุลภาค 2 7" xfId="2861"/>
    <cellStyle name="เครื่องหมายจุลภาค 2 7 2" xfId="2862"/>
    <cellStyle name="เครื่องหมายจุลภาค 2 8" xfId="2863"/>
    <cellStyle name="เครื่องหมายจุลภาค 2 9" xfId="2864"/>
    <cellStyle name="เครื่องหมายจุลภาค 2_Bank_TVC_Q1'52" xfId="2865"/>
    <cellStyle name="เครื่องหมายจุลภาค 3" xfId="2866"/>
    <cellStyle name="เครื่องหมายจุลภาค 3 10" xfId="2867"/>
    <cellStyle name="เครื่องหมายจุลภาค 3 10 2" xfId="2868"/>
    <cellStyle name="เครื่องหมายจุลภาค 3 11" xfId="2869"/>
    <cellStyle name="เครื่องหมายจุลภาค 3 11 2" xfId="2870"/>
    <cellStyle name="เครื่องหมายจุลภาค 3 12" xfId="2871"/>
    <cellStyle name="เครื่องหมายจุลภาค 3 12 2" xfId="2872"/>
    <cellStyle name="เครื่องหมายจุลภาค 3 13" xfId="2873"/>
    <cellStyle name="เครื่องหมายจุลภาค 3 13 2" xfId="2874"/>
    <cellStyle name="เครื่องหมายจุลภาค 3 14" xfId="2875"/>
    <cellStyle name="เครื่องหมายจุลภาค 3 14 2" xfId="2876"/>
    <cellStyle name="เครื่องหมายจุลภาค 3 15" xfId="2877"/>
    <cellStyle name="เครื่องหมายจุลภาค 3 15 2" xfId="2878"/>
    <cellStyle name="เครื่องหมายจุลภาค 3 16" xfId="2879"/>
    <cellStyle name="เครื่องหมายจุลภาค 3 16 2" xfId="2880"/>
    <cellStyle name="เครื่องหมายจุลภาค 3 17" xfId="2881"/>
    <cellStyle name="เครื่องหมายจุลภาค 3 17 2" xfId="2882"/>
    <cellStyle name="เครื่องหมายจุลภาค 3 18" xfId="2883"/>
    <cellStyle name="เครื่องหมายจุลภาค 3 18 2" xfId="2884"/>
    <cellStyle name="เครื่องหมายจุลภาค 3 19" xfId="2885"/>
    <cellStyle name="เครื่องหมายจุลภาค 3 19 2" xfId="2886"/>
    <cellStyle name="เครื่องหมายจุลภาค 3 2" xfId="2887"/>
    <cellStyle name="เครื่องหมายจุลภาค 3 2 2" xfId="2888"/>
    <cellStyle name="เครื่องหมายจุลภาค 3 2 2 2" xfId="2889"/>
    <cellStyle name="เครื่องหมายจุลภาค 3 2 3" xfId="2890"/>
    <cellStyle name="เครื่องหมายจุลภาค 3 2 3 2" xfId="2891"/>
    <cellStyle name="เครื่องหมายจุลภาค 3 2 4" xfId="2892"/>
    <cellStyle name="เครื่องหมายจุลภาค 3 2 5" xfId="2893"/>
    <cellStyle name="เครื่องหมายจุลภาค 3 2 6" xfId="2894"/>
    <cellStyle name="เครื่องหมายจุลภาค 3 20" xfId="2895"/>
    <cellStyle name="เครื่องหมายจุลภาค 3 20 2" xfId="2896"/>
    <cellStyle name="เครื่องหมายจุลภาค 3 21" xfId="2897"/>
    <cellStyle name="เครื่องหมายจุลภาค 3 21 2" xfId="2898"/>
    <cellStyle name="เครื่องหมายจุลภาค 3 22" xfId="2899"/>
    <cellStyle name="เครื่องหมายจุลภาค 3 22 2" xfId="2900"/>
    <cellStyle name="เครื่องหมายจุลภาค 3 23" xfId="2901"/>
    <cellStyle name="เครื่องหมายจุลภาค 3 23 2" xfId="2902"/>
    <cellStyle name="เครื่องหมายจุลภาค 3 24" xfId="2903"/>
    <cellStyle name="เครื่องหมายจุลภาค 3 24 2" xfId="2904"/>
    <cellStyle name="เครื่องหมายจุลภาค 3 25" xfId="2905"/>
    <cellStyle name="เครื่องหมายจุลภาค 3 25 2" xfId="2906"/>
    <cellStyle name="เครื่องหมายจุลภาค 3 26" xfId="2907"/>
    <cellStyle name="เครื่องหมายจุลภาค 3 26 2" xfId="2908"/>
    <cellStyle name="เครื่องหมายจุลภาค 3 27" xfId="2909"/>
    <cellStyle name="เครื่องหมายจุลภาค 3 27 2" xfId="2910"/>
    <cellStyle name="เครื่องหมายจุลภาค 3 28" xfId="2911"/>
    <cellStyle name="เครื่องหมายจุลภาค 3 29" xfId="2912"/>
    <cellStyle name="เครื่องหมายจุลภาค 3 3" xfId="2913"/>
    <cellStyle name="เครื่องหมายจุลภาค 3 3 2" xfId="2914"/>
    <cellStyle name="เครื่องหมายจุลภาค 3 3 2 2" xfId="2915"/>
    <cellStyle name="เครื่องหมายจุลภาค 3 3 3" xfId="2916"/>
    <cellStyle name="เครื่องหมายจุลภาค 3 3 3 2" xfId="2917"/>
    <cellStyle name="เครื่องหมายจุลภาค 3 3 4" xfId="2918"/>
    <cellStyle name="เครื่องหมายจุลภาค 3 3 5" xfId="2919"/>
    <cellStyle name="เครื่องหมายจุลภาค 3 4" xfId="2920"/>
    <cellStyle name="เครื่องหมายจุลภาค 3 4 2" xfId="2921"/>
    <cellStyle name="เครื่องหมายจุลภาค 3 4 2 2" xfId="2922"/>
    <cellStyle name="เครื่องหมายจุลภาค 3 4 3" xfId="2923"/>
    <cellStyle name="เครื่องหมายจุลภาค 3 4 4" xfId="2924"/>
    <cellStyle name="เครื่องหมายจุลภาค 3 5" xfId="2925"/>
    <cellStyle name="เครื่องหมายจุลภาค 3 5 2" xfId="2926"/>
    <cellStyle name="เครื่องหมายจุลภาค 3 5 3" xfId="2927"/>
    <cellStyle name="เครื่องหมายจุลภาค 3 6" xfId="2928"/>
    <cellStyle name="เครื่องหมายจุลภาค 3 6 2" xfId="2929"/>
    <cellStyle name="เครื่องหมายจุลภาค 3 7" xfId="2930"/>
    <cellStyle name="เครื่องหมายจุลภาค 3 7 2" xfId="2931"/>
    <cellStyle name="เครื่องหมายจุลภาค 3 8" xfId="2932"/>
    <cellStyle name="เครื่องหมายจุลภาค 3 8 2" xfId="2933"/>
    <cellStyle name="เครื่องหมายจุลภาค 3 9" xfId="2934"/>
    <cellStyle name="เครื่องหมายจุลภาค 3 9 2" xfId="2935"/>
    <cellStyle name="เครื่องหมายจุลภาค 3_Bank_TVC_Q2'52" xfId="2936"/>
    <cellStyle name="เครื่องหมายจุลภาค 4" xfId="2937"/>
    <cellStyle name="เครื่องหมายจุลภาค 4 10" xfId="2938"/>
    <cellStyle name="เครื่องหมายจุลภาค 4 10 2" xfId="2939"/>
    <cellStyle name="เครื่องหมายจุลภาค 4 11" xfId="2940"/>
    <cellStyle name="เครื่องหมายจุลภาค 4 11 2" xfId="2941"/>
    <cellStyle name="เครื่องหมายจุลภาค 4 12" xfId="2942"/>
    <cellStyle name="เครื่องหมายจุลภาค 4 12 2" xfId="2943"/>
    <cellStyle name="เครื่องหมายจุลภาค 4 13" xfId="2944"/>
    <cellStyle name="เครื่องหมายจุลภาค 4 13 2" xfId="2945"/>
    <cellStyle name="เครื่องหมายจุลภาค 4 14" xfId="2946"/>
    <cellStyle name="เครื่องหมายจุลภาค 4 14 2" xfId="2947"/>
    <cellStyle name="เครื่องหมายจุลภาค 4 15" xfId="2948"/>
    <cellStyle name="เครื่องหมายจุลภาค 4 15 2" xfId="2949"/>
    <cellStyle name="เครื่องหมายจุลภาค 4 16" xfId="2950"/>
    <cellStyle name="เครื่องหมายจุลภาค 4 16 2" xfId="2951"/>
    <cellStyle name="เครื่องหมายจุลภาค 4 17" xfId="2952"/>
    <cellStyle name="เครื่องหมายจุลภาค 4 17 2" xfId="2953"/>
    <cellStyle name="เครื่องหมายจุลภาค 4 18" xfId="2954"/>
    <cellStyle name="เครื่องหมายจุลภาค 4 18 2" xfId="2955"/>
    <cellStyle name="เครื่องหมายจุลภาค 4 19" xfId="2956"/>
    <cellStyle name="เครื่องหมายจุลภาค 4 19 2" xfId="2957"/>
    <cellStyle name="เครื่องหมายจุลภาค 4 2" xfId="2958"/>
    <cellStyle name="เครื่องหมายจุลภาค 4 2 2" xfId="2959"/>
    <cellStyle name="เครื่องหมายจุลภาค 4 2 2 2" xfId="2960"/>
    <cellStyle name="เครื่องหมายจุลภาค 4 2 2 3" xfId="2961"/>
    <cellStyle name="เครื่องหมายจุลภาค 4 2 3" xfId="2962"/>
    <cellStyle name="เครื่องหมายจุลภาค 4 2 3 2" xfId="2963"/>
    <cellStyle name="เครื่องหมายจุลภาค 4 2 4" xfId="2964"/>
    <cellStyle name="เครื่องหมายจุลภาค 4 2 4 2" xfId="2965"/>
    <cellStyle name="เครื่องหมายจุลภาค 4 2 5" xfId="2966"/>
    <cellStyle name="เครื่องหมายจุลภาค 4 2 6" xfId="2967"/>
    <cellStyle name="เครื่องหมายจุลภาค 4 20" xfId="2968"/>
    <cellStyle name="เครื่องหมายจุลภาค 4 20 2" xfId="2969"/>
    <cellStyle name="เครื่องหมายจุลภาค 4 21" xfId="2970"/>
    <cellStyle name="เครื่องหมายจุลภาค 4 21 2" xfId="2971"/>
    <cellStyle name="เครื่องหมายจุลภาค 4 22" xfId="2972"/>
    <cellStyle name="เครื่องหมายจุลภาค 4 22 2" xfId="2973"/>
    <cellStyle name="เครื่องหมายจุลภาค 4 23" xfId="2974"/>
    <cellStyle name="เครื่องหมายจุลภาค 4 23 2" xfId="2975"/>
    <cellStyle name="เครื่องหมายจุลภาค 4 24" xfId="2976"/>
    <cellStyle name="เครื่องหมายจุลภาค 4 24 2" xfId="2977"/>
    <cellStyle name="เครื่องหมายจุลภาค 4 25" xfId="2978"/>
    <cellStyle name="เครื่องหมายจุลภาค 4 25 2" xfId="2979"/>
    <cellStyle name="เครื่องหมายจุลภาค 4 26" xfId="2980"/>
    <cellStyle name="เครื่องหมายจุลภาค 4 26 2" xfId="2981"/>
    <cellStyle name="เครื่องหมายจุลภาค 4 27" xfId="2982"/>
    <cellStyle name="เครื่องหมายจุลภาค 4 27 2" xfId="2983"/>
    <cellStyle name="เครื่องหมายจุลภาค 4 28" xfId="2984"/>
    <cellStyle name="เครื่องหมายจุลภาค 4 28 2" xfId="2985"/>
    <cellStyle name="เครื่องหมายจุลภาค 4 29" xfId="2986"/>
    <cellStyle name="เครื่องหมายจุลภาค 4 3" xfId="2987"/>
    <cellStyle name="เครื่องหมายจุลภาค 4 3 2" xfId="2988"/>
    <cellStyle name="เครื่องหมายจุลภาค 4 3 2 2" xfId="2989"/>
    <cellStyle name="เครื่องหมายจุลภาค 4 3 3" xfId="2990"/>
    <cellStyle name="เครื่องหมายจุลภาค 4 3 3 2" xfId="2991"/>
    <cellStyle name="เครื่องหมายจุลภาค 4 3 4" xfId="2992"/>
    <cellStyle name="เครื่องหมายจุลภาค 4 3 5" xfId="2993"/>
    <cellStyle name="เครื่องหมายจุลภาค 4 4" xfId="2994"/>
    <cellStyle name="เครื่องหมายจุลภาค 4 4 2" xfId="2995"/>
    <cellStyle name="เครื่องหมายจุลภาค 4 4 3" xfId="2996"/>
    <cellStyle name="เครื่องหมายจุลภาค 4 5" xfId="2997"/>
    <cellStyle name="เครื่องหมายจุลภาค 4 5 2" xfId="2998"/>
    <cellStyle name="เครื่องหมายจุลภาค 4 5 3" xfId="2999"/>
    <cellStyle name="เครื่องหมายจุลภาค 4 6" xfId="3000"/>
    <cellStyle name="เครื่องหมายจุลภาค 4 6 2" xfId="3001"/>
    <cellStyle name="เครื่องหมายจุลภาค 4 7" xfId="3002"/>
    <cellStyle name="เครื่องหมายจุลภาค 4 7 2" xfId="3003"/>
    <cellStyle name="เครื่องหมายจุลภาค 4 8" xfId="3004"/>
    <cellStyle name="เครื่องหมายจุลภาค 4 8 2" xfId="3005"/>
    <cellStyle name="เครื่องหมายจุลภาค 4 9" xfId="3006"/>
    <cellStyle name="เครื่องหมายจุลภาค 4 9 2" xfId="3007"/>
    <cellStyle name="เครื่องหมายจุลภาค 4_Job on M2 Kb,Kc_Y'2009" xfId="3008"/>
    <cellStyle name="เครื่องหมายจุลภาค 5" xfId="3009"/>
    <cellStyle name="เครื่องหมายจุลภาค 5 2" xfId="3010"/>
    <cellStyle name="เครื่องหมายจุลภาค 5 2 2" xfId="3011"/>
    <cellStyle name="เครื่องหมายจุลภาค 5 2 2 2" xfId="3012"/>
    <cellStyle name="เครื่องหมายจุลภาค 5 2 2 3" xfId="3013"/>
    <cellStyle name="เครื่องหมายจุลภาค 5 2 3" xfId="3014"/>
    <cellStyle name="เครื่องหมายจุลภาค 5 2 4" xfId="3015"/>
    <cellStyle name="เครื่องหมายจุลภาค 5 2 5" xfId="3016"/>
    <cellStyle name="เครื่องหมายจุลภาค 5 3" xfId="3017"/>
    <cellStyle name="เครื่องหมายจุลภาค 5 3 2" xfId="3018"/>
    <cellStyle name="เครื่องหมายจุลภาค 5 3 3" xfId="3019"/>
    <cellStyle name="เครื่องหมายจุลภาค 5 3 4" xfId="3020"/>
    <cellStyle name="เครื่องหมายจุลภาค 5 3 5" xfId="3021"/>
    <cellStyle name="เครื่องหมายจุลภาค 5 4" xfId="3022"/>
    <cellStyle name="เครื่องหมายจุลภาค 5 4 2" xfId="3023"/>
    <cellStyle name="เครื่องหมายจุลภาค 5 4 3" xfId="3024"/>
    <cellStyle name="เครื่องหมายจุลภาค 5 5" xfId="3025"/>
    <cellStyle name="เครื่องหมายจุลภาค 5 6" xfId="3026"/>
    <cellStyle name="เครื่องหมายจุลภาค 6" xfId="3027"/>
    <cellStyle name="เครื่องหมายจุลภาค 6 10" xfId="3028"/>
    <cellStyle name="เครื่องหมายจุลภาค 6 10 2" xfId="3029"/>
    <cellStyle name="เครื่องหมายจุลภาค 6 11" xfId="3030"/>
    <cellStyle name="เครื่องหมายจุลภาค 6 11 2" xfId="3031"/>
    <cellStyle name="เครื่องหมายจุลภาค 6 12" xfId="3032"/>
    <cellStyle name="เครื่องหมายจุลภาค 6 12 2" xfId="3033"/>
    <cellStyle name="เครื่องหมายจุลภาค 6 13" xfId="3034"/>
    <cellStyle name="เครื่องหมายจุลภาค 6 13 2" xfId="3035"/>
    <cellStyle name="เครื่องหมายจุลภาค 6 14" xfId="3036"/>
    <cellStyle name="เครื่องหมายจุลภาค 6 14 2" xfId="3037"/>
    <cellStyle name="เครื่องหมายจุลภาค 6 15" xfId="3038"/>
    <cellStyle name="เครื่องหมายจุลภาค 6 15 2" xfId="3039"/>
    <cellStyle name="เครื่องหมายจุลภาค 6 16" xfId="3040"/>
    <cellStyle name="เครื่องหมายจุลภาค 6 16 2" xfId="3041"/>
    <cellStyle name="เครื่องหมายจุลภาค 6 17" xfId="3042"/>
    <cellStyle name="เครื่องหมายจุลภาค 6 17 2" xfId="3043"/>
    <cellStyle name="เครื่องหมายจุลภาค 6 18" xfId="3044"/>
    <cellStyle name="เครื่องหมายจุลภาค 6 18 2" xfId="3045"/>
    <cellStyle name="เครื่องหมายจุลภาค 6 19" xfId="3046"/>
    <cellStyle name="เครื่องหมายจุลภาค 6 19 2" xfId="3047"/>
    <cellStyle name="เครื่องหมายจุลภาค 6 2" xfId="3048"/>
    <cellStyle name="เครื่องหมายจุลภาค 6 2 2" xfId="3049"/>
    <cellStyle name="เครื่องหมายจุลภาค 6 2 2 2" xfId="3050"/>
    <cellStyle name="เครื่องหมายจุลภาค 6 2 3" xfId="3051"/>
    <cellStyle name="เครื่องหมายจุลภาค 6 2 4" xfId="3052"/>
    <cellStyle name="เครื่องหมายจุลภาค 6 20" xfId="3053"/>
    <cellStyle name="เครื่องหมายจุลภาค 6 20 2" xfId="3054"/>
    <cellStyle name="เครื่องหมายจุลภาค 6 21" xfId="3055"/>
    <cellStyle name="เครื่องหมายจุลภาค 6 21 2" xfId="3056"/>
    <cellStyle name="เครื่องหมายจุลภาค 6 22" xfId="3057"/>
    <cellStyle name="เครื่องหมายจุลภาค 6 22 2" xfId="3058"/>
    <cellStyle name="เครื่องหมายจุลภาค 6 23" xfId="3059"/>
    <cellStyle name="เครื่องหมายจุลภาค 6 23 2" xfId="3060"/>
    <cellStyle name="เครื่องหมายจุลภาค 6 24" xfId="3061"/>
    <cellStyle name="เครื่องหมายจุลภาค 6 24 2" xfId="3062"/>
    <cellStyle name="เครื่องหมายจุลภาค 6 25" xfId="3063"/>
    <cellStyle name="เครื่องหมายจุลภาค 6 25 2" xfId="3064"/>
    <cellStyle name="เครื่องหมายจุลภาค 6 26" xfId="3065"/>
    <cellStyle name="เครื่องหมายจุลภาค 6 26 2" xfId="3066"/>
    <cellStyle name="เครื่องหมายจุลภาค 6 27" xfId="3067"/>
    <cellStyle name="เครื่องหมายจุลภาค 6 27 2" xfId="3068"/>
    <cellStyle name="เครื่องหมายจุลภาค 6 28" xfId="3069"/>
    <cellStyle name="เครื่องหมายจุลภาค 6 29" xfId="3070"/>
    <cellStyle name="เครื่องหมายจุลภาค 6 3" xfId="3071"/>
    <cellStyle name="เครื่องหมายจุลภาค 6 3 2" xfId="3072"/>
    <cellStyle name="เครื่องหมายจุลภาค 6 3 3" xfId="3073"/>
    <cellStyle name="เครื่องหมายจุลภาค 6 3 4" xfId="3074"/>
    <cellStyle name="เครื่องหมายจุลภาค 6 4" xfId="3075"/>
    <cellStyle name="เครื่องหมายจุลภาค 6 4 2" xfId="3076"/>
    <cellStyle name="เครื่องหมายจุลภาค 6 4 3" xfId="3077"/>
    <cellStyle name="เครื่องหมายจุลภาค 6 5" xfId="3078"/>
    <cellStyle name="เครื่องหมายจุลภาค 6 5 2" xfId="3079"/>
    <cellStyle name="เครื่องหมายจุลภาค 6 6" xfId="3080"/>
    <cellStyle name="เครื่องหมายจุลภาค 6 6 2" xfId="3081"/>
    <cellStyle name="เครื่องหมายจุลภาค 6 7" xfId="3082"/>
    <cellStyle name="เครื่องหมายจุลภาค 6 7 2" xfId="3083"/>
    <cellStyle name="เครื่องหมายจุลภาค 6 8" xfId="3084"/>
    <cellStyle name="เครื่องหมายจุลภาค 6 8 2" xfId="3085"/>
    <cellStyle name="เครื่องหมายจุลภาค 6 9" xfId="3086"/>
    <cellStyle name="เครื่องหมายจุลภาค 6 9 2" xfId="3087"/>
    <cellStyle name="เครื่องหมายจุลภาค 7" xfId="3088"/>
    <cellStyle name="เครื่องหมายจุลภาค 7 10" xfId="3089"/>
    <cellStyle name="เครื่องหมายจุลภาค 7 10 2" xfId="3090"/>
    <cellStyle name="เครื่องหมายจุลภาค 7 11" xfId="3091"/>
    <cellStyle name="เครื่องหมายจุลภาค 7 11 2" xfId="3092"/>
    <cellStyle name="เครื่องหมายจุลภาค 7 12" xfId="3093"/>
    <cellStyle name="เครื่องหมายจุลภาค 7 12 2" xfId="3094"/>
    <cellStyle name="เครื่องหมายจุลภาค 7 13" xfId="3095"/>
    <cellStyle name="เครื่องหมายจุลภาค 7 13 2" xfId="3096"/>
    <cellStyle name="เครื่องหมายจุลภาค 7 14" xfId="3097"/>
    <cellStyle name="เครื่องหมายจุลภาค 7 14 2" xfId="3098"/>
    <cellStyle name="เครื่องหมายจุลภาค 7 15" xfId="3099"/>
    <cellStyle name="เครื่องหมายจุลภาค 7 15 2" xfId="3100"/>
    <cellStyle name="เครื่องหมายจุลภาค 7 16" xfId="3101"/>
    <cellStyle name="เครื่องหมายจุลภาค 7 16 2" xfId="3102"/>
    <cellStyle name="เครื่องหมายจุลภาค 7 17" xfId="3103"/>
    <cellStyle name="เครื่องหมายจุลภาค 7 17 2" xfId="3104"/>
    <cellStyle name="เครื่องหมายจุลภาค 7 18" xfId="3105"/>
    <cellStyle name="เครื่องหมายจุลภาค 7 18 2" xfId="3106"/>
    <cellStyle name="เครื่องหมายจุลภาค 7 19" xfId="3107"/>
    <cellStyle name="เครื่องหมายจุลภาค 7 19 2" xfId="3108"/>
    <cellStyle name="เครื่องหมายจุลภาค 7 2" xfId="3109"/>
    <cellStyle name="เครื่องหมายจุลภาค 7 2 2" xfId="3110"/>
    <cellStyle name="เครื่องหมายจุลภาค 7 2 2 2" xfId="3111"/>
    <cellStyle name="เครื่องหมายจุลภาค 7 2 3" xfId="3112"/>
    <cellStyle name="เครื่องหมายจุลภาค 7 2 3 2" xfId="3113"/>
    <cellStyle name="เครื่องหมายจุลภาค 7 20" xfId="3114"/>
    <cellStyle name="เครื่องหมายจุลภาค 7 20 2" xfId="3115"/>
    <cellStyle name="เครื่องหมายจุลภาค 7 21" xfId="3116"/>
    <cellStyle name="เครื่องหมายจุลภาค 7 21 2" xfId="3117"/>
    <cellStyle name="เครื่องหมายจุลภาค 7 22" xfId="3118"/>
    <cellStyle name="เครื่องหมายจุลภาค 7 22 2" xfId="3119"/>
    <cellStyle name="เครื่องหมายจุลภาค 7 23" xfId="3120"/>
    <cellStyle name="เครื่องหมายจุลภาค 7 23 2" xfId="3121"/>
    <cellStyle name="เครื่องหมายจุลภาค 7 24" xfId="3122"/>
    <cellStyle name="เครื่องหมายจุลภาค 7 24 2" xfId="3123"/>
    <cellStyle name="เครื่องหมายจุลภาค 7 25" xfId="3124"/>
    <cellStyle name="เครื่องหมายจุลภาค 7 25 2" xfId="3125"/>
    <cellStyle name="เครื่องหมายจุลภาค 7 26" xfId="3126"/>
    <cellStyle name="เครื่องหมายจุลภาค 7 26 2" xfId="3127"/>
    <cellStyle name="เครื่องหมายจุลภาค 7 27" xfId="3128"/>
    <cellStyle name="เครื่องหมายจุลภาค 7 27 2" xfId="3129"/>
    <cellStyle name="เครื่องหมายจุลภาค 7 28" xfId="3130"/>
    <cellStyle name="เครื่องหมายจุลภาค 7 29" xfId="3131"/>
    <cellStyle name="เครื่องหมายจุลภาค 7 3" xfId="3132"/>
    <cellStyle name="เครื่องหมายจุลภาค 7 3 2" xfId="3133"/>
    <cellStyle name="เครื่องหมายจุลภาค 7 3 3" xfId="3134"/>
    <cellStyle name="เครื่องหมายจุลภาค 7 4" xfId="3135"/>
    <cellStyle name="เครื่องหมายจุลภาค 7 4 2" xfId="3136"/>
    <cellStyle name="เครื่องหมายจุลภาค 7 4 3" xfId="3137"/>
    <cellStyle name="เครื่องหมายจุลภาค 7 5" xfId="3138"/>
    <cellStyle name="เครื่องหมายจุลภาค 7 5 2" xfId="3139"/>
    <cellStyle name="เครื่องหมายจุลภาค 7 6" xfId="3140"/>
    <cellStyle name="เครื่องหมายจุลภาค 7 6 2" xfId="3141"/>
    <cellStyle name="เครื่องหมายจุลภาค 7 7" xfId="3142"/>
    <cellStyle name="เครื่องหมายจุลภาค 7 7 2" xfId="3143"/>
    <cellStyle name="เครื่องหมายจุลภาค 7 8" xfId="3144"/>
    <cellStyle name="เครื่องหมายจุลภาค 7 8 2" xfId="3145"/>
    <cellStyle name="เครื่องหมายจุลภาค 7 9" xfId="3146"/>
    <cellStyle name="เครื่องหมายจุลภาค 7 9 2" xfId="3147"/>
    <cellStyle name="เครื่องหมายจุลภาค 8" xfId="3148"/>
    <cellStyle name="เครื่องหมายจุลภาค 8 2" xfId="3149"/>
    <cellStyle name="เครื่องหมายจุลภาค 8 3" xfId="3150"/>
    <cellStyle name="เครื่องหมายจุลภาค 9" xfId="3151"/>
    <cellStyle name="เครื่องหมายจุลภาค 9 2" xfId="3152"/>
    <cellStyle name="เครื่องหมายจุลภาค_4fd.15_05_04final" xfId="3153"/>
    <cellStyle name="เครื่องหมายเปอร์เซ็นต์_1.BG4748-260847" xfId="2778"/>
    <cellStyle name="เครื่องหมายสกุลเงิน [0]_AUTO2000" xfId="3154"/>
    <cellStyle name="เครื่องหมายสกุลเงิน 2" xfId="3155"/>
    <cellStyle name="เครื่องหมายสกุลเงิน_AUTO2000" xfId="3156"/>
    <cellStyle name="เชื่อมโยงหลายมิติ" xfId="3157"/>
    <cellStyle name="เชื่อมโยงหลายมิติ 10" xfId="3158"/>
    <cellStyle name="เชื่อมโยงหลายมิติ 11" xfId="3159"/>
    <cellStyle name="เชื่อมโยงหลายมิติ 12" xfId="3160"/>
    <cellStyle name="เชื่อมโยงหลายมิติ 13" xfId="3161"/>
    <cellStyle name="เชื่อมโยงหลายมิติ 14" xfId="3162"/>
    <cellStyle name="เชื่อมโยงหลายมิติ 15" xfId="3163"/>
    <cellStyle name="เชื่อมโยงหลายมิติ 16" xfId="3164"/>
    <cellStyle name="เชื่อมโยงหลายมิติ 17" xfId="3165"/>
    <cellStyle name="เชื่อมโยงหลายมิติ 18" xfId="3166"/>
    <cellStyle name="เชื่อมโยงหลายมิติ 19" xfId="3167"/>
    <cellStyle name="เชื่อมโยงหลายมิติ 2" xfId="3168"/>
    <cellStyle name="เชื่อมโยงหลายมิติ 20" xfId="3169"/>
    <cellStyle name="เชื่อมโยงหลายมิติ 21" xfId="3170"/>
    <cellStyle name="เชื่อมโยงหลายมิติ 22" xfId="3171"/>
    <cellStyle name="เชื่อมโยงหลายมิติ 23" xfId="3172"/>
    <cellStyle name="เชื่อมโยงหลายมิติ 3" xfId="3173"/>
    <cellStyle name="เชื่อมโยงหลายมิติ 4" xfId="3174"/>
    <cellStyle name="เชื่อมโยงหลายมิติ 5" xfId="3175"/>
    <cellStyle name="เชื่อมโยงหลายมิติ 6" xfId="3176"/>
    <cellStyle name="เชื่อมโยงหลายมิติ 7" xfId="3177"/>
    <cellStyle name="เชื่อมโยงหลายมิติ 8" xfId="3178"/>
    <cellStyle name="เชื่อมโยงหลายมิติ 9" xfId="3179"/>
    <cellStyle name="ณfน๔_NTCณ๘ป๙ (2)" xfId="3232"/>
    <cellStyle name="ตามการเชื่อมโยงหลายมิติ" xfId="3233"/>
    <cellStyle name="ตามการเชื่อมโยงหลายมิติ 10" xfId="3234"/>
    <cellStyle name="ตามการเชื่อมโยงหลายมิติ 11" xfId="3235"/>
    <cellStyle name="ตามการเชื่อมโยงหลายมิติ 12" xfId="3236"/>
    <cellStyle name="ตามการเชื่อมโยงหลายมิติ 13" xfId="3237"/>
    <cellStyle name="ตามการเชื่อมโยงหลายมิติ 14" xfId="3238"/>
    <cellStyle name="ตามการเชื่อมโยงหลายมิติ 15" xfId="3239"/>
    <cellStyle name="ตามการเชื่อมโยงหลายมิติ 16" xfId="3240"/>
    <cellStyle name="ตามการเชื่อมโยงหลายมิติ 17" xfId="3241"/>
    <cellStyle name="ตามการเชื่อมโยงหลายมิติ 18" xfId="3242"/>
    <cellStyle name="ตามการเชื่อมโยงหลายมิติ 19" xfId="3243"/>
    <cellStyle name="ตามการเชื่อมโยงหลายมิติ 2" xfId="3244"/>
    <cellStyle name="ตามการเชื่อมโยงหลายมิติ 20" xfId="3245"/>
    <cellStyle name="ตามการเชื่อมโยงหลายมิติ 21" xfId="3246"/>
    <cellStyle name="ตามการเชื่อมโยงหลายมิติ 22" xfId="3247"/>
    <cellStyle name="ตามการเชื่อมโยงหลายมิติ 23" xfId="3248"/>
    <cellStyle name="ตามการเชื่อมโยงหลายมิติ 3" xfId="3249"/>
    <cellStyle name="ตามการเชื่อมโยงหลายมิติ 4" xfId="3250"/>
    <cellStyle name="ตามการเชื่อมโยงหลายมิติ 5" xfId="3251"/>
    <cellStyle name="ตามการเชื่อมโยงหลายมิติ 6" xfId="3252"/>
    <cellStyle name="ตามการเชื่อมโยงหลายมิติ 7" xfId="3253"/>
    <cellStyle name="ตามการเชื่อมโยงหลายมิติ 8" xfId="3254"/>
    <cellStyle name="ตามการเชื่อมโยงหลายมิติ 9" xfId="3255"/>
    <cellStyle name="น้บะภฒ_95" xfId="3256"/>
    <cellStyle name="ปกติ 10" xfId="3257"/>
    <cellStyle name="ปกติ 10 2" xfId="3258"/>
    <cellStyle name="ปกติ 10 3" xfId="3259"/>
    <cellStyle name="ปกติ 10 3 2" xfId="3260"/>
    <cellStyle name="ปกติ 10 4" xfId="3261"/>
    <cellStyle name="ปกติ 10 5" xfId="3262"/>
    <cellStyle name="ปกติ 10 6" xfId="3263"/>
    <cellStyle name="ปกติ 11" xfId="3264"/>
    <cellStyle name="ปกติ 11 2" xfId="3265"/>
    <cellStyle name="ปกติ 11 3" xfId="3266"/>
    <cellStyle name="ปกติ 11 4" xfId="3267"/>
    <cellStyle name="ปกติ 12" xfId="3268"/>
    <cellStyle name="ปกติ 12 2" xfId="3269"/>
    <cellStyle name="ปกติ 12 3" xfId="3270"/>
    <cellStyle name="ปกติ 12 4" xfId="3271"/>
    <cellStyle name="ปกติ 13" xfId="3272"/>
    <cellStyle name="ปกติ 13 2" xfId="3273"/>
    <cellStyle name="ปกติ 13 3" xfId="3274"/>
    <cellStyle name="ปกติ 13 4" xfId="3275"/>
    <cellStyle name="ปกติ 14" xfId="3276"/>
    <cellStyle name="ปกติ 14 2" xfId="3277"/>
    <cellStyle name="ปกติ 14 3" xfId="3278"/>
    <cellStyle name="ปกติ 14 4" xfId="3279"/>
    <cellStyle name="ปกติ 15" xfId="3280"/>
    <cellStyle name="ปกติ 15 2" xfId="3281"/>
    <cellStyle name="ปกติ 15 3" xfId="3282"/>
    <cellStyle name="ปกติ 15 4" xfId="3283"/>
    <cellStyle name="ปกติ 16" xfId="3284"/>
    <cellStyle name="ปกติ 16 2" xfId="3285"/>
    <cellStyle name="ปกติ 16 3" xfId="3286"/>
    <cellStyle name="ปกติ 16 4" xfId="3287"/>
    <cellStyle name="ปกติ 17" xfId="3288"/>
    <cellStyle name="ปกติ 17 2" xfId="3289"/>
    <cellStyle name="ปกติ 17 3" xfId="3290"/>
    <cellStyle name="ปกติ 17 4" xfId="3291"/>
    <cellStyle name="ปกติ 18" xfId="3292"/>
    <cellStyle name="ปกติ 18 2" xfId="3293"/>
    <cellStyle name="ปกติ 18 3" xfId="3294"/>
    <cellStyle name="ปกติ 18 4" xfId="3295"/>
    <cellStyle name="ปกติ 19" xfId="3296"/>
    <cellStyle name="ปกติ 19 2" xfId="3297"/>
    <cellStyle name="ปกติ 19 3" xfId="3298"/>
    <cellStyle name="ปกติ 19 4" xfId="3299"/>
    <cellStyle name="ปกติ 2" xfId="3300"/>
    <cellStyle name="ปกติ 2 10" xfId="3301"/>
    <cellStyle name="ปกติ 2 10 2" xfId="3302"/>
    <cellStyle name="ปกติ 2 11" xfId="3303"/>
    <cellStyle name="ปกติ 2 11 2" xfId="3304"/>
    <cellStyle name="ปกติ 2 12" xfId="3305"/>
    <cellStyle name="ปกติ 2 12 2" xfId="3306"/>
    <cellStyle name="ปกติ 2 13" xfId="3307"/>
    <cellStyle name="ปกติ 2 13 2" xfId="3308"/>
    <cellStyle name="ปกติ 2 14" xfId="3309"/>
    <cellStyle name="ปกติ 2 14 2" xfId="3310"/>
    <cellStyle name="ปกติ 2 15" xfId="3311"/>
    <cellStyle name="ปกติ 2 15 2" xfId="3312"/>
    <cellStyle name="ปกติ 2 16" xfId="3313"/>
    <cellStyle name="ปกติ 2 16 2" xfId="3314"/>
    <cellStyle name="ปกติ 2 17" xfId="3315"/>
    <cellStyle name="ปกติ 2 17 2" xfId="3316"/>
    <cellStyle name="ปกติ 2 18" xfId="3317"/>
    <cellStyle name="ปกติ 2 18 2" xfId="3318"/>
    <cellStyle name="ปกติ 2 19" xfId="3319"/>
    <cellStyle name="ปกติ 2 19 2" xfId="3320"/>
    <cellStyle name="ปกติ 2 2" xfId="3321"/>
    <cellStyle name="ปกติ 2 2 2" xfId="3322"/>
    <cellStyle name="ปกติ 2 2 2 2" xfId="3323"/>
    <cellStyle name="ปกติ 2 2 2 3" xfId="3324"/>
    <cellStyle name="ปกติ 2 2 3" xfId="3325"/>
    <cellStyle name="ปกติ 2 2 4" xfId="3326"/>
    <cellStyle name="ปกติ 2 2 5" xfId="3327"/>
    <cellStyle name="ปกติ 2 2 6" xfId="3328"/>
    <cellStyle name="ปกติ 2 20" xfId="3329"/>
    <cellStyle name="ปกติ 2 20 2" xfId="3330"/>
    <cellStyle name="ปกติ 2 21" xfId="3331"/>
    <cellStyle name="ปกติ 2 22" xfId="3332"/>
    <cellStyle name="ปกติ 2 22 2" xfId="3333"/>
    <cellStyle name="ปกติ 2 23" xfId="3334"/>
    <cellStyle name="ปกติ 2 24" xfId="3335"/>
    <cellStyle name="ปกติ 2 24 2" xfId="3336"/>
    <cellStyle name="ปกติ 2 25" xfId="3337"/>
    <cellStyle name="ปกติ 2 26" xfId="3338"/>
    <cellStyle name="ปกติ 2 27" xfId="3339"/>
    <cellStyle name="ปกติ 2 28" xfId="3340"/>
    <cellStyle name="ปกติ 2 29" xfId="3341"/>
    <cellStyle name="ปกติ 2 3" xfId="3342"/>
    <cellStyle name="ปกติ 2 3 2" xfId="3343"/>
    <cellStyle name="ปกติ 2 3 2 2" xfId="3344"/>
    <cellStyle name="ปกติ 2 3 3" xfId="3345"/>
    <cellStyle name="ปกติ 2 3 3 2" xfId="3346"/>
    <cellStyle name="ปกติ 2 3 4" xfId="3347"/>
    <cellStyle name="ปกติ 2 3 4 2" xfId="3348"/>
    <cellStyle name="ปกติ 2 3 5" xfId="3349"/>
    <cellStyle name="ปกติ 2 3 6" xfId="3350"/>
    <cellStyle name="ปกติ 2 30" xfId="3351"/>
    <cellStyle name="ปกติ 2 31" xfId="3352"/>
    <cellStyle name="ปกติ 2 32" xfId="3353"/>
    <cellStyle name="ปกติ 2 33" xfId="3354"/>
    <cellStyle name="ปกติ 2 34" xfId="3355"/>
    <cellStyle name="ปกติ 2 35" xfId="3356"/>
    <cellStyle name="ปกติ 2 36" xfId="3357"/>
    <cellStyle name="ปกติ 2 36 2" xfId="3358"/>
    <cellStyle name="ปกติ 2 37" xfId="3359"/>
    <cellStyle name="ปกติ 2 38" xfId="3360"/>
    <cellStyle name="ปกติ 2 39" xfId="3361"/>
    <cellStyle name="ปกติ 2 4" xfId="3362"/>
    <cellStyle name="ปกติ 2 4 2" xfId="3363"/>
    <cellStyle name="ปกติ 2 4 3" xfId="3364"/>
    <cellStyle name="ปกติ 2 40" xfId="3365"/>
    <cellStyle name="ปกติ 2 41" xfId="3366"/>
    <cellStyle name="ปกติ 2 5" xfId="3367"/>
    <cellStyle name="ปกติ 2 5 2" xfId="3368"/>
    <cellStyle name="ปกติ 2 6" xfId="3369"/>
    <cellStyle name="ปกติ 2 6 2" xfId="3370"/>
    <cellStyle name="ปกติ 2 7" xfId="3371"/>
    <cellStyle name="ปกติ 2 8" xfId="3372"/>
    <cellStyle name="ปกติ 2 9" xfId="3373"/>
    <cellStyle name="ปกติ 2_Bank_TVC_Q1'52" xfId="3374"/>
    <cellStyle name="ปกติ 20" xfId="3375"/>
    <cellStyle name="ปกติ 20 2" xfId="3376"/>
    <cellStyle name="ปกติ 20 3" xfId="3377"/>
    <cellStyle name="ปกติ 20 4" xfId="3378"/>
    <cellStyle name="ปกติ 3" xfId="3379"/>
    <cellStyle name="ปกติ 3 10" xfId="3380"/>
    <cellStyle name="ปกติ 3 10 2" xfId="3381"/>
    <cellStyle name="ปกติ 3 11" xfId="3382"/>
    <cellStyle name="ปกติ 3 12" xfId="3383"/>
    <cellStyle name="ปกติ 3 12 2" xfId="3384"/>
    <cellStyle name="ปกติ 3 13" xfId="3385"/>
    <cellStyle name="ปกติ 3 14" xfId="3386"/>
    <cellStyle name="ปกติ 3 15" xfId="3387"/>
    <cellStyle name="ปกติ 3 16" xfId="3388"/>
    <cellStyle name="ปกติ 3 17" xfId="3389"/>
    <cellStyle name="ปกติ 3 2" xfId="3390"/>
    <cellStyle name="ปกติ 3 2 2" xfId="3391"/>
    <cellStyle name="ปกติ 3 2 2 2" xfId="3392"/>
    <cellStyle name="ปกติ 3 3" xfId="3393"/>
    <cellStyle name="ปกติ 3 3 2" xfId="3394"/>
    <cellStyle name="ปกติ 3 4" xfId="25"/>
    <cellStyle name="ปกติ 3 4 2" xfId="3395"/>
    <cellStyle name="ปกติ 3 4 2 2" xfId="3396"/>
    <cellStyle name="ปกติ 3 4 3" xfId="3397"/>
    <cellStyle name="ปกติ 3 5" xfId="3398"/>
    <cellStyle name="ปกติ 3 5 2" xfId="3399"/>
    <cellStyle name="ปกติ 3 5 3" xfId="3400"/>
    <cellStyle name="ปกติ 3 6" xfId="3401"/>
    <cellStyle name="ปกติ 3 6 2" xfId="3402"/>
    <cellStyle name="ปกติ 3 6 3" xfId="3403"/>
    <cellStyle name="ปกติ 3 7" xfId="3404"/>
    <cellStyle name="ปกติ 3 7 2" xfId="3405"/>
    <cellStyle name="ปกติ 3 8" xfId="3406"/>
    <cellStyle name="ปกติ 3 8 2" xfId="3407"/>
    <cellStyle name="ปกติ 3 9" xfId="3408"/>
    <cellStyle name="ปกติ 3 9 2" xfId="3409"/>
    <cellStyle name="ปกติ 3_Bank_TVC_YE'52" xfId="3410"/>
    <cellStyle name="ปกติ 4" xfId="3411"/>
    <cellStyle name="ปกติ 4 2" xfId="3412"/>
    <cellStyle name="ปกติ 4 2 2" xfId="3413"/>
    <cellStyle name="ปกติ 4 3" xfId="3414"/>
    <cellStyle name="ปกติ 4 3 2" xfId="3415"/>
    <cellStyle name="ปกติ 4 3 3" xfId="3416"/>
    <cellStyle name="ปกติ 4 3 4" xfId="3417"/>
    <cellStyle name="ปกติ 4 4" xfId="3418"/>
    <cellStyle name="ปกติ 4 4 2" xfId="3419"/>
    <cellStyle name="ปกติ 4 5" xfId="3420"/>
    <cellStyle name="ปกติ 4 5 2" xfId="3421"/>
    <cellStyle name="ปกติ 4 6" xfId="3422"/>
    <cellStyle name="ปกติ 4_Bank_TVC_Q1'52" xfId="3423"/>
    <cellStyle name="ปกติ 5" xfId="3424"/>
    <cellStyle name="ปกติ 5 2" xfId="3425"/>
    <cellStyle name="ปกติ 5 2 2" xfId="3426"/>
    <cellStyle name="ปกติ 5 2 2 2" xfId="3427"/>
    <cellStyle name="ปกติ 5 2 3" xfId="3428"/>
    <cellStyle name="ปกติ 5 2 4" xfId="3429"/>
    <cellStyle name="ปกติ 5 3" xfId="3430"/>
    <cellStyle name="ปกติ 5 3 2" xfId="3431"/>
    <cellStyle name="ปกติ 5 4" xfId="3432"/>
    <cellStyle name="ปกติ 5 5" xfId="3433"/>
    <cellStyle name="ปกติ 5 6" xfId="3434"/>
    <cellStyle name="ปกติ 5_Bank_TVC_YE'52" xfId="3435"/>
    <cellStyle name="ปกติ 6" xfId="3436"/>
    <cellStyle name="ปกติ 6 2" xfId="3437"/>
    <cellStyle name="ปกติ 6 2 2" xfId="3438"/>
    <cellStyle name="ปกติ 6 3" xfId="3439"/>
    <cellStyle name="ปกติ 6 4" xfId="3440"/>
    <cellStyle name="ปกติ 6 5" xfId="3441"/>
    <cellStyle name="ปกติ 6 6" xfId="3442"/>
    <cellStyle name="ปกติ 7" xfId="3443"/>
    <cellStyle name="ปกติ 7 2" xfId="3444"/>
    <cellStyle name="ปกติ 7 2 2" xfId="3445"/>
    <cellStyle name="ปกติ 7 2 3" xfId="3446"/>
    <cellStyle name="ปกติ 7 3" xfId="3447"/>
    <cellStyle name="ปกติ 7 4" xfId="3448"/>
    <cellStyle name="ปกติ 7 5" xfId="3449"/>
    <cellStyle name="ปกติ 7 6" xfId="3450"/>
    <cellStyle name="ปกติ 7 7" xfId="3451"/>
    <cellStyle name="ปกติ 8" xfId="3452"/>
    <cellStyle name="ปกติ 8 2" xfId="3453"/>
    <cellStyle name="ปกติ 8 2 2" xfId="3454"/>
    <cellStyle name="ปกติ 8 3" xfId="3455"/>
    <cellStyle name="ปกติ 8 3 2" xfId="3456"/>
    <cellStyle name="ปกติ 8 3 2 2" xfId="3457"/>
    <cellStyle name="ปกติ 8 3 3" xfId="3458"/>
    <cellStyle name="ปกติ 8 4" xfId="3459"/>
    <cellStyle name="ปกติ 8 5" xfId="3460"/>
    <cellStyle name="ปกติ 8 6" xfId="3461"/>
    <cellStyle name="ปกติ 9" xfId="3462"/>
    <cellStyle name="ปกติ 9 2" xfId="3463"/>
    <cellStyle name="ปกติ 9 3" xfId="3464"/>
    <cellStyle name="ปกติ 9 4" xfId="3465"/>
    <cellStyle name="ปกติ 9 5" xfId="3466"/>
    <cellStyle name="ปกติ 9 6" xfId="3467"/>
    <cellStyle name="ปกติ_EPCO T2" xfId="26"/>
    <cellStyle name="ปกติ_S.PACK Q3-2003 " xfId="27"/>
    <cellStyle name="ปกติ_S.PACK Q3-2003  2" xfId="28"/>
    <cellStyle name="ปกติ_งบการเงิน T" xfId="29"/>
    <cellStyle name="เปอร์เซ็นต์ 2" xfId="3180"/>
    <cellStyle name="เปอร์เซ็นต์ 2 10" xfId="3181"/>
    <cellStyle name="เปอร์เซ็นต์ 2 10 2" xfId="3182"/>
    <cellStyle name="เปอร์เซ็นต์ 2 11" xfId="3183"/>
    <cellStyle name="เปอร์เซ็นต์ 2 12" xfId="3184"/>
    <cellStyle name="เปอร์เซ็นต์ 2 12 2" xfId="3185"/>
    <cellStyle name="เปอร์เซ็นต์ 2 13" xfId="3186"/>
    <cellStyle name="เปอร์เซ็นต์ 2 14" xfId="3187"/>
    <cellStyle name="เปอร์เซ็นต์ 2 14 2" xfId="3188"/>
    <cellStyle name="เปอร์เซ็นต์ 2 15" xfId="3189"/>
    <cellStyle name="เปอร์เซ็นต์ 2 16" xfId="3190"/>
    <cellStyle name="เปอร์เซ็นต์ 2 17" xfId="3191"/>
    <cellStyle name="เปอร์เซ็นต์ 2 18" xfId="3192"/>
    <cellStyle name="เปอร์เซ็นต์ 2 19" xfId="3193"/>
    <cellStyle name="เปอร์เซ็นต์ 2 2" xfId="3194"/>
    <cellStyle name="เปอร์เซ็นต์ 2 2 2" xfId="3195"/>
    <cellStyle name="เปอร์เซ็นต์ 2 2 3" xfId="3196"/>
    <cellStyle name="เปอร์เซ็นต์ 2 2 4" xfId="3197"/>
    <cellStyle name="เปอร์เซ็นต์ 2 2 5" xfId="3198"/>
    <cellStyle name="เปอร์เซ็นต์ 2 2 6" xfId="3199"/>
    <cellStyle name="เปอร์เซ็นต์ 2 20" xfId="3200"/>
    <cellStyle name="เปอร์เซ็นต์ 2 21" xfId="3201"/>
    <cellStyle name="เปอร์เซ็นต์ 2 22" xfId="3202"/>
    <cellStyle name="เปอร์เซ็นต์ 2 23" xfId="3203"/>
    <cellStyle name="เปอร์เซ็นต์ 2 24" xfId="3204"/>
    <cellStyle name="เปอร์เซ็นต์ 2 25" xfId="3205"/>
    <cellStyle name="เปอร์เซ็นต์ 2 26" xfId="3206"/>
    <cellStyle name="เปอร์เซ็นต์ 2 27" xfId="3207"/>
    <cellStyle name="เปอร์เซ็นต์ 2 28" xfId="3208"/>
    <cellStyle name="เปอร์เซ็นต์ 2 29" xfId="3209"/>
    <cellStyle name="เปอร์เซ็นต์ 2 3" xfId="3210"/>
    <cellStyle name="เปอร์เซ็นต์ 2 3 2" xfId="3211"/>
    <cellStyle name="เปอร์เซ็นต์ 2 4" xfId="3212"/>
    <cellStyle name="เปอร์เซ็นต์ 2 4 2" xfId="3213"/>
    <cellStyle name="เปอร์เซ็นต์ 2 5" xfId="3214"/>
    <cellStyle name="เปอร์เซ็นต์ 2 5 2" xfId="3215"/>
    <cellStyle name="เปอร์เซ็นต์ 2 6" xfId="3216"/>
    <cellStyle name="เปอร์เซ็นต์ 2 6 2" xfId="3217"/>
    <cellStyle name="เปอร์เซ็นต์ 2 7" xfId="3218"/>
    <cellStyle name="เปอร์เซ็นต์ 2 8" xfId="3219"/>
    <cellStyle name="เปอร์เซ็นต์ 2 9" xfId="3220"/>
    <cellStyle name="เปอร์เซ็นต์ 3" xfId="3221"/>
    <cellStyle name="เปอร์เซ็นต์ 3 2" xfId="3222"/>
    <cellStyle name="เปอร์เซ็นต์ 3 2 2" xfId="3223"/>
    <cellStyle name="เปอร์เซ็นต์ 3 2 3" xfId="3224"/>
    <cellStyle name="เปอร์เซ็นต์ 3 3" xfId="3225"/>
    <cellStyle name="เปอร์เซ็นต์ 3 4" xfId="3226"/>
    <cellStyle name="เปอร์เซ็นต์ 3 5" xfId="3227"/>
    <cellStyle name="เปอร์เซ็นต์ 4" xfId="3228"/>
    <cellStyle name="เปอร์เซ็นต์ 4 2" xfId="3229"/>
    <cellStyle name="เปอร์เซ็นต์ 5" xfId="3230"/>
    <cellStyle name="เปอร์เซ็นต์ 5 2" xfId="3231"/>
    <cellStyle name="ฤธถ [0]_95" xfId="3468"/>
    <cellStyle name="ฤธถ_95" xfId="3469"/>
    <cellStyle name="ล๋ศญ [0]_95" xfId="3470"/>
    <cellStyle name="ล๋ศญ_95" xfId="3471"/>
    <cellStyle name="ลักษณะ 1" xfId="3472"/>
    <cellStyle name="ลักษณะ 1 2" xfId="3473"/>
    <cellStyle name="วฅมุ_4ฟ๙ฝวภ๛" xfId="3474"/>
    <cellStyle name="一般_EAP consol Q3 2002 BS &amp; PL" xfId="3475"/>
    <cellStyle name="千分位[0]_liz-ss" xfId="3476"/>
    <cellStyle name="千分位_liz-ss" xfId="3477"/>
    <cellStyle name="常规_200310应收账款" xfId="3478"/>
    <cellStyle name="桁区切り [0.00] 2" xfId="3479"/>
    <cellStyle name="桁区切り [0.00]_part price" xfId="3480"/>
    <cellStyle name="桁区切り_part price" xfId="3481"/>
    <cellStyle name="標準 2" xfId="3482"/>
    <cellStyle name="標準_AFU輸送品INVOICE20111014" xfId="3483"/>
    <cellStyle name="貨幣 [0]_liz-ss" xfId="3484"/>
    <cellStyle name="貨幣_liz-ss" xfId="3485"/>
    <cellStyle name="通貨 [0.00]_part price" xfId="3486"/>
    <cellStyle name="通貨_part price" xfId="3487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E64434BB-2A77-42F4-BA18-C99D63E9E166}"/>
            </a:ext>
          </a:extLst>
        </xdr:cNvPr>
        <xdr:cNvSpPr txBox="1">
          <a:spLocks noChangeArrowheads="1"/>
        </xdr:cNvSpPr>
      </xdr:nvSpPr>
      <xdr:spPr bwMode="auto">
        <a:xfrm>
          <a:off x="6783917" y="211667"/>
          <a:ext cx="966224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B3A81153-6E79-4696-A75A-79AA3E56A533}"/>
            </a:ext>
          </a:extLst>
        </xdr:cNvPr>
        <xdr:cNvSpPr txBox="1">
          <a:spLocks noChangeArrowheads="1"/>
        </xdr:cNvSpPr>
      </xdr:nvSpPr>
      <xdr:spPr bwMode="auto">
        <a:xfrm>
          <a:off x="6757459" y="211667"/>
          <a:ext cx="965165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995257</xdr:colOff>
      <xdr:row>0</xdr:row>
      <xdr:rowOff>237913</xdr:rowOff>
    </xdr:from>
    <xdr:to>
      <xdr:col>14</xdr:col>
      <xdr:colOff>884521</xdr:colOff>
      <xdr:row>2</xdr:row>
      <xdr:rowOff>281908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E538D0D-EF13-4165-8488-52C6B64F63C2}"/>
            </a:ext>
          </a:extLst>
        </xdr:cNvPr>
        <xdr:cNvSpPr txBox="1">
          <a:spLocks noChangeArrowheads="1"/>
        </xdr:cNvSpPr>
      </xdr:nvSpPr>
      <xdr:spPr bwMode="auto">
        <a:xfrm>
          <a:off x="7768590" y="237913"/>
          <a:ext cx="958181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883920</xdr:colOff>
      <xdr:row>1</xdr:row>
      <xdr:rowOff>0</xdr:rowOff>
    </xdr:from>
    <xdr:to>
      <xdr:col>14</xdr:col>
      <xdr:colOff>699524</xdr:colOff>
      <xdr:row>3</xdr:row>
      <xdr:rowOff>43995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25B20351-A471-4C78-B5B1-878874CEC54C}"/>
            </a:ext>
          </a:extLst>
        </xdr:cNvPr>
        <xdr:cNvSpPr txBox="1">
          <a:spLocks noChangeArrowheads="1"/>
        </xdr:cNvSpPr>
      </xdr:nvSpPr>
      <xdr:spPr bwMode="auto">
        <a:xfrm>
          <a:off x="7002780" y="28956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xmlns="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990600</xdr:colOff>
      <xdr:row>0</xdr:row>
      <xdr:rowOff>182880</xdr:rowOff>
    </xdr:from>
    <xdr:to>
      <xdr:col>14</xdr:col>
      <xdr:colOff>859544</xdr:colOff>
      <xdr:row>2</xdr:row>
      <xdr:rowOff>226875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xmlns="" id="{5F19BCA2-3A3A-41DE-99A4-EB1BBACBF445}"/>
            </a:ext>
          </a:extLst>
        </xdr:cNvPr>
        <xdr:cNvSpPr txBox="1">
          <a:spLocks noChangeArrowheads="1"/>
        </xdr:cNvSpPr>
      </xdr:nvSpPr>
      <xdr:spPr bwMode="auto">
        <a:xfrm>
          <a:off x="6873240" y="1828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916305</xdr:colOff>
      <xdr:row>44</xdr:row>
      <xdr:rowOff>205740</xdr:rowOff>
    </xdr:from>
    <xdr:to>
      <xdr:col>14</xdr:col>
      <xdr:colOff>785249</xdr:colOff>
      <xdr:row>46</xdr:row>
      <xdr:rowOff>249735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A4072F0-DF63-4CEF-B04C-85ADE2A0D457}"/>
            </a:ext>
          </a:extLst>
        </xdr:cNvPr>
        <xdr:cNvSpPr txBox="1">
          <a:spLocks noChangeArrowheads="1"/>
        </xdr:cNvSpPr>
      </xdr:nvSpPr>
      <xdr:spPr bwMode="auto">
        <a:xfrm>
          <a:off x="6798945" y="130225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Z165"/>
  <sheetViews>
    <sheetView tabSelected="1" view="pageBreakPreview" zoomScaleNormal="100" zoomScaleSheetLayoutView="100" workbookViewId="0">
      <selection activeCell="E6" sqref="E6"/>
    </sheetView>
  </sheetViews>
  <sheetFormatPr defaultColWidth="9.33203125" defaultRowHeight="20.25"/>
  <cols>
    <col min="1" max="4" width="2.33203125" style="27" customWidth="1"/>
    <col min="5" max="5" width="42.6640625" style="27" customWidth="1"/>
    <col min="6" max="6" width="10.83203125" style="27" customWidth="1"/>
    <col min="7" max="7" width="0.6640625" style="27" customWidth="1"/>
    <col min="8" max="8" width="18.83203125" style="27" customWidth="1"/>
    <col min="9" max="9" width="0.6640625" style="27" customWidth="1"/>
    <col min="10" max="10" width="19.83203125" style="27" customWidth="1"/>
    <col min="11" max="11" width="0.83203125" style="27" customWidth="1"/>
    <col min="12" max="12" width="18.83203125" style="27" customWidth="1"/>
    <col min="13" max="13" width="0.6640625" style="27" customWidth="1"/>
    <col min="14" max="14" width="18.83203125" style="27" customWidth="1"/>
    <col min="15" max="15" width="0.6640625" style="27" customWidth="1"/>
    <col min="16" max="16" width="19.83203125" style="27" customWidth="1"/>
    <col min="17" max="17" width="0.33203125" style="27" hidden="1" customWidth="1"/>
    <col min="18" max="18" width="17.5" style="27" customWidth="1"/>
    <col min="19" max="19" width="1.83203125" style="27" customWidth="1"/>
    <col min="20" max="20" width="17" style="27" bestFit="1" customWidth="1"/>
    <col min="21" max="21" width="1.83203125" style="27" customWidth="1"/>
    <col min="22" max="22" width="14.83203125" style="27" bestFit="1" customWidth="1"/>
    <col min="23" max="23" width="2.33203125" style="27" customWidth="1"/>
    <col min="24" max="24" width="17" style="27" bestFit="1" customWidth="1"/>
    <col min="25" max="25" width="0.6640625" style="27" customWidth="1"/>
    <col min="26" max="26" width="18.6640625" style="27" bestFit="1" customWidth="1"/>
    <col min="27" max="16384" width="9.33203125" style="27"/>
  </cols>
  <sheetData>
    <row r="1" spans="1:26" ht="23.1" customHeight="1">
      <c r="A1" s="29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26" ht="23.1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6" ht="23.1" customHeight="1">
      <c r="A3" s="29" t="s">
        <v>150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6" ht="23.1" customHeight="1"/>
    <row r="5" spans="1:26" ht="23.1" customHeight="1">
      <c r="H5" s="185" t="s">
        <v>3</v>
      </c>
      <c r="I5" s="185"/>
      <c r="J5" s="185"/>
      <c r="K5" s="185"/>
      <c r="L5" s="185"/>
      <c r="M5" s="185"/>
      <c r="N5" s="185"/>
      <c r="O5" s="185"/>
      <c r="P5" s="185"/>
    </row>
    <row r="6" spans="1:26" ht="23.1" customHeight="1">
      <c r="H6" s="187" t="s">
        <v>4</v>
      </c>
      <c r="I6" s="187"/>
      <c r="J6" s="187"/>
      <c r="K6" s="187"/>
      <c r="L6" s="187"/>
      <c r="M6" s="28"/>
      <c r="N6" s="186" t="s">
        <v>5</v>
      </c>
      <c r="O6" s="186"/>
      <c r="P6" s="186"/>
    </row>
    <row r="7" spans="1:26" ht="23.1" customHeight="1">
      <c r="H7" s="136" t="s">
        <v>151</v>
      </c>
      <c r="I7" s="137"/>
      <c r="J7" s="136" t="s">
        <v>10</v>
      </c>
      <c r="K7" s="136"/>
      <c r="L7" s="163" t="s">
        <v>137</v>
      </c>
      <c r="M7" s="138"/>
      <c r="N7" s="136" t="s">
        <v>151</v>
      </c>
      <c r="O7" s="137"/>
      <c r="P7" s="136" t="s">
        <v>10</v>
      </c>
    </row>
    <row r="8" spans="1:26" ht="23.1" customHeight="1">
      <c r="F8" s="92"/>
      <c r="H8" s="136" t="s">
        <v>6</v>
      </c>
      <c r="I8" s="137"/>
      <c r="J8" s="136" t="s">
        <v>7</v>
      </c>
      <c r="K8" s="136"/>
      <c r="L8" s="136" t="s">
        <v>7</v>
      </c>
      <c r="M8" s="138"/>
      <c r="N8" s="136" t="s">
        <v>6</v>
      </c>
      <c r="O8" s="137"/>
      <c r="P8" s="136" t="s">
        <v>7</v>
      </c>
    </row>
    <row r="9" spans="1:26" ht="23.1" customHeight="1">
      <c r="F9" s="139" t="s">
        <v>9</v>
      </c>
      <c r="H9" s="139" t="s">
        <v>8</v>
      </c>
      <c r="I9" s="140"/>
      <c r="J9" s="139" t="s">
        <v>133</v>
      </c>
      <c r="K9" s="161"/>
      <c r="L9" s="139" t="s">
        <v>133</v>
      </c>
      <c r="M9" s="142"/>
      <c r="N9" s="139" t="s">
        <v>8</v>
      </c>
      <c r="O9" s="140"/>
      <c r="P9" s="141"/>
    </row>
    <row r="10" spans="1:26" ht="23.1" customHeight="1">
      <c r="A10" s="143" t="s">
        <v>11</v>
      </c>
      <c r="B10" s="143"/>
      <c r="C10" s="143"/>
      <c r="D10" s="143"/>
      <c r="E10" s="143"/>
      <c r="I10" s="23"/>
      <c r="J10" s="10"/>
      <c r="K10" s="10"/>
      <c r="L10" s="10"/>
      <c r="M10" s="10"/>
      <c r="O10" s="23"/>
      <c r="P10" s="23"/>
      <c r="Q10" s="23"/>
    </row>
    <row r="11" spans="1:26" ht="23.1" customHeight="1">
      <c r="A11" s="29" t="s">
        <v>12</v>
      </c>
      <c r="H11" s="30"/>
      <c r="M11" s="30"/>
      <c r="N11" s="98"/>
      <c r="O11" s="30"/>
      <c r="P11" s="30"/>
      <c r="Q11" s="30"/>
    </row>
    <row r="12" spans="1:26" ht="23.1" customHeight="1">
      <c r="A12" s="27" t="s">
        <v>13</v>
      </c>
      <c r="F12" s="10"/>
      <c r="H12" s="31">
        <v>74957313.060000002</v>
      </c>
      <c r="I12" s="30"/>
      <c r="J12" s="30">
        <v>37346144.010000005</v>
      </c>
      <c r="K12" s="30"/>
      <c r="L12" s="30">
        <v>28737713.609999999</v>
      </c>
      <c r="M12" s="30"/>
      <c r="N12" s="98">
        <v>37716615.950000003</v>
      </c>
      <c r="O12" s="30"/>
      <c r="P12" s="30">
        <v>25538737.850000001</v>
      </c>
      <c r="Q12" s="30"/>
      <c r="X12" s="32"/>
      <c r="Y12" s="32"/>
      <c r="Z12" s="32"/>
    </row>
    <row r="13" spans="1:26" ht="23.1" customHeight="1">
      <c r="A13" s="27" t="s">
        <v>14</v>
      </c>
      <c r="F13" s="10" t="s">
        <v>144</v>
      </c>
      <c r="H13" s="31">
        <v>226643866.31</v>
      </c>
      <c r="I13" s="30"/>
      <c r="J13" s="30">
        <v>188505967.52000001</v>
      </c>
      <c r="K13" s="30"/>
      <c r="L13" s="30">
        <v>203275197.31</v>
      </c>
      <c r="M13" s="30"/>
      <c r="N13" s="98">
        <v>128946295.30999999</v>
      </c>
      <c r="O13" s="30"/>
      <c r="P13" s="30">
        <v>103640312.11999999</v>
      </c>
      <c r="Q13" s="30"/>
      <c r="X13" s="32"/>
      <c r="Y13" s="32"/>
      <c r="Z13" s="32"/>
    </row>
    <row r="14" spans="1:26" ht="23.1" customHeight="1">
      <c r="A14" s="27" t="s">
        <v>15</v>
      </c>
      <c r="F14" s="10">
        <v>9</v>
      </c>
      <c r="H14" s="111">
        <v>181980984</v>
      </c>
      <c r="I14" s="30"/>
      <c r="J14" s="30">
        <v>167692793.84999999</v>
      </c>
      <c r="K14" s="30"/>
      <c r="L14" s="30">
        <v>192159775.13</v>
      </c>
      <c r="M14" s="30"/>
      <c r="N14" s="98">
        <v>87132010.219999999</v>
      </c>
      <c r="O14" s="30"/>
      <c r="P14" s="30">
        <v>70149217.420000002</v>
      </c>
      <c r="Q14" s="30"/>
      <c r="X14" s="32"/>
      <c r="Y14" s="32"/>
      <c r="Z14" s="32"/>
    </row>
    <row r="15" spans="1:26" ht="23.1" customHeight="1">
      <c r="A15" s="33" t="s">
        <v>16</v>
      </c>
      <c r="F15" s="10"/>
      <c r="H15" s="30">
        <v>369270.99</v>
      </c>
      <c r="I15" s="30"/>
      <c r="J15" s="30">
        <v>539151.31999999995</v>
      </c>
      <c r="K15" s="30"/>
      <c r="L15" s="30">
        <v>996457.14</v>
      </c>
      <c r="M15" s="30"/>
      <c r="N15" s="98">
        <v>303879.19</v>
      </c>
      <c r="O15" s="30"/>
      <c r="P15" s="30">
        <v>340170.75</v>
      </c>
      <c r="Q15" s="30"/>
      <c r="X15" s="32"/>
      <c r="Y15" s="32"/>
      <c r="Z15" s="32"/>
    </row>
    <row r="16" spans="1:26" ht="23.1" customHeight="1">
      <c r="A16" s="27" t="s">
        <v>17</v>
      </c>
      <c r="F16" s="10"/>
      <c r="H16" s="98">
        <v>265298.81000000006</v>
      </c>
      <c r="I16" s="30"/>
      <c r="J16" s="30">
        <v>251867.39</v>
      </c>
      <c r="K16" s="30"/>
      <c r="L16" s="30">
        <v>263514.98</v>
      </c>
      <c r="M16" s="30"/>
      <c r="N16" s="98">
        <v>34867.520000000004</v>
      </c>
      <c r="O16" s="30"/>
      <c r="P16" s="30">
        <v>32830.9</v>
      </c>
      <c r="Q16" s="30"/>
      <c r="X16" s="32"/>
      <c r="Y16" s="32"/>
      <c r="Z16" s="32"/>
    </row>
    <row r="17" spans="1:26" ht="23.1" customHeight="1">
      <c r="A17" s="27" t="s">
        <v>18</v>
      </c>
      <c r="F17" s="10"/>
      <c r="H17" s="34">
        <f>SUM(H12:H16)</f>
        <v>484216733.17000002</v>
      </c>
      <c r="I17" s="30"/>
      <c r="J17" s="34">
        <f>SUM(J12:J16)</f>
        <v>394335924.08999997</v>
      </c>
      <c r="K17" s="159"/>
      <c r="L17" s="34">
        <f>SUM(L12:L16)</f>
        <v>425432658.17000002</v>
      </c>
      <c r="M17" s="30"/>
      <c r="N17" s="100">
        <f>SUM(N12:N16)</f>
        <v>254133668.19</v>
      </c>
      <c r="O17" s="30"/>
      <c r="P17" s="34">
        <f>SUM(P12:P16)</f>
        <v>199701269.03999999</v>
      </c>
      <c r="Q17" s="30"/>
      <c r="T17" s="30"/>
      <c r="U17" s="32"/>
      <c r="X17" s="32"/>
      <c r="Y17" s="32"/>
      <c r="Z17" s="32"/>
    </row>
    <row r="18" spans="1:26" ht="15" customHeight="1">
      <c r="D18" s="29"/>
      <c r="F18" s="10"/>
      <c r="H18" s="30"/>
      <c r="I18" s="30"/>
      <c r="J18" s="30"/>
      <c r="K18" s="30"/>
      <c r="L18" s="30"/>
      <c r="M18" s="30"/>
      <c r="N18" s="98"/>
      <c r="O18" s="30"/>
      <c r="P18" s="30"/>
      <c r="Q18" s="30"/>
      <c r="X18" s="32"/>
      <c r="Y18" s="32"/>
      <c r="Z18" s="32"/>
    </row>
    <row r="19" spans="1:26" ht="23.1" customHeight="1">
      <c r="A19" s="29" t="s">
        <v>19</v>
      </c>
      <c r="F19" s="10"/>
      <c r="H19" s="30"/>
      <c r="I19" s="30"/>
      <c r="J19" s="30"/>
      <c r="K19" s="30"/>
      <c r="L19" s="30"/>
      <c r="M19" s="30"/>
      <c r="N19" s="98"/>
      <c r="O19" s="30"/>
      <c r="P19" s="30"/>
      <c r="Q19" s="30"/>
      <c r="X19" s="32"/>
      <c r="Y19" s="32"/>
      <c r="Z19" s="32"/>
    </row>
    <row r="20" spans="1:26" ht="23.1" customHeight="1">
      <c r="A20" s="27" t="s">
        <v>20</v>
      </c>
      <c r="F20" s="10">
        <v>10</v>
      </c>
      <c r="H20" s="30">
        <v>0</v>
      </c>
      <c r="I20" s="30"/>
      <c r="J20" s="30">
        <v>0</v>
      </c>
      <c r="K20" s="30"/>
      <c r="L20" s="30">
        <v>0</v>
      </c>
      <c r="M20" s="30"/>
      <c r="N20" s="98">
        <v>500100399.39999998</v>
      </c>
      <c r="O20" s="30"/>
      <c r="P20" s="30">
        <v>500100399.39999998</v>
      </c>
      <c r="Q20" s="30"/>
      <c r="X20" s="32"/>
      <c r="Y20" s="32"/>
      <c r="Z20" s="32"/>
    </row>
    <row r="21" spans="1:26" ht="23.1" customHeight="1">
      <c r="A21" s="27" t="s">
        <v>21</v>
      </c>
      <c r="F21" s="10"/>
      <c r="H21" s="30">
        <v>222899.44</v>
      </c>
      <c r="I21" s="30"/>
      <c r="J21" s="30">
        <v>382101.35</v>
      </c>
      <c r="K21" s="30"/>
      <c r="L21" s="30">
        <v>584086.9</v>
      </c>
      <c r="M21" s="30"/>
      <c r="N21" s="98">
        <v>141532.4</v>
      </c>
      <c r="O21" s="30"/>
      <c r="P21" s="30">
        <v>284077.01</v>
      </c>
      <c r="Q21" s="30"/>
    </row>
    <row r="22" spans="1:26" ht="23.1" customHeight="1">
      <c r="A22" s="27" t="s">
        <v>22</v>
      </c>
      <c r="F22" s="10"/>
      <c r="H22" s="30">
        <v>14298750</v>
      </c>
      <c r="I22" s="30"/>
      <c r="J22" s="30">
        <v>14298750</v>
      </c>
      <c r="K22" s="30"/>
      <c r="L22" s="30">
        <v>14298750</v>
      </c>
      <c r="M22" s="30"/>
      <c r="N22" s="98">
        <v>0</v>
      </c>
      <c r="O22" s="30"/>
      <c r="P22" s="30">
        <v>0</v>
      </c>
      <c r="Q22" s="30"/>
      <c r="T22" s="30"/>
    </row>
    <row r="23" spans="1:26" s="129" customFormat="1" ht="23.1" customHeight="1">
      <c r="A23" s="129" t="s">
        <v>23</v>
      </c>
      <c r="F23" s="167" t="s">
        <v>146</v>
      </c>
      <c r="H23" s="111">
        <v>768512159.78999996</v>
      </c>
      <c r="I23" s="98"/>
      <c r="J23" s="98">
        <v>791583190.67999995</v>
      </c>
      <c r="K23" s="98"/>
      <c r="L23" s="111">
        <v>791180437.35000002</v>
      </c>
      <c r="M23" s="98"/>
      <c r="N23" s="98">
        <v>146735925.27000007</v>
      </c>
      <c r="O23" s="98"/>
      <c r="P23" s="98">
        <v>149022430.22000015</v>
      </c>
      <c r="Q23" s="98"/>
    </row>
    <row r="24" spans="1:26" s="129" customFormat="1" ht="23.1" customHeight="1">
      <c r="A24" s="129" t="s">
        <v>132</v>
      </c>
      <c r="F24" s="167" t="s">
        <v>180</v>
      </c>
      <c r="H24" s="98">
        <v>2345365.41</v>
      </c>
      <c r="I24" s="98"/>
      <c r="J24" s="98">
        <v>0</v>
      </c>
      <c r="K24" s="98"/>
      <c r="L24" s="98">
        <v>0</v>
      </c>
      <c r="M24" s="98"/>
      <c r="N24" s="98">
        <v>1360144.64</v>
      </c>
      <c r="O24" s="98"/>
      <c r="P24" s="98">
        <v>0</v>
      </c>
      <c r="Q24" s="98"/>
    </row>
    <row r="25" spans="1:26" ht="23.1" customHeight="1">
      <c r="A25" s="27" t="s">
        <v>24</v>
      </c>
      <c r="F25" s="10">
        <v>13</v>
      </c>
      <c r="H25" s="30">
        <v>2275184.7499999991</v>
      </c>
      <c r="I25" s="30"/>
      <c r="J25" s="30">
        <v>3923853.92</v>
      </c>
      <c r="K25" s="30"/>
      <c r="L25" s="30">
        <v>7225489.3800000008</v>
      </c>
      <c r="M25" s="30"/>
      <c r="N25" s="98">
        <v>748159.78000000026</v>
      </c>
      <c r="O25" s="30"/>
      <c r="P25" s="30">
        <v>1348934.8200000003</v>
      </c>
      <c r="Q25" s="30"/>
    </row>
    <row r="26" spans="1:26" ht="23.1" customHeight="1">
      <c r="A26" s="27" t="s">
        <v>25</v>
      </c>
      <c r="F26" s="10">
        <v>14</v>
      </c>
      <c r="H26" s="30">
        <v>8298471.7999999998</v>
      </c>
      <c r="I26" s="30"/>
      <c r="J26" s="30">
        <v>8204202.3200000003</v>
      </c>
      <c r="K26" s="30"/>
      <c r="L26" s="30">
        <v>4804512.76</v>
      </c>
      <c r="M26" s="30"/>
      <c r="N26" s="98">
        <v>6702518.6900000004</v>
      </c>
      <c r="O26" s="30"/>
      <c r="P26" s="30">
        <v>6104950.8499999996</v>
      </c>
      <c r="Q26" s="30"/>
    </row>
    <row r="27" spans="1:26" ht="23.1" customHeight="1">
      <c r="A27" s="27" t="s">
        <v>26</v>
      </c>
      <c r="F27" s="10"/>
      <c r="H27" s="35">
        <v>745866.63</v>
      </c>
      <c r="I27" s="30"/>
      <c r="J27" s="30">
        <v>919726.72</v>
      </c>
      <c r="K27" s="30"/>
      <c r="L27" s="30">
        <v>996125.56</v>
      </c>
      <c r="M27" s="30"/>
      <c r="N27" s="98">
        <v>246481.27</v>
      </c>
      <c r="O27" s="30"/>
      <c r="P27" s="36">
        <v>310681.27</v>
      </c>
      <c r="Q27" s="30"/>
    </row>
    <row r="28" spans="1:26" ht="23.1" customHeight="1">
      <c r="A28" s="27" t="s">
        <v>27</v>
      </c>
      <c r="H28" s="34">
        <f>SUM(H20:H27)</f>
        <v>796698697.81999993</v>
      </c>
      <c r="I28" s="30"/>
      <c r="J28" s="34">
        <f>SUM(J20:J27)</f>
        <v>819311824.99000001</v>
      </c>
      <c r="K28" s="159"/>
      <c r="L28" s="34">
        <f>SUM(L20:L27)</f>
        <v>819089401.94999993</v>
      </c>
      <c r="M28" s="30"/>
      <c r="N28" s="100">
        <f>SUM(N20:N27)</f>
        <v>656035161.45000005</v>
      </c>
      <c r="O28" s="30"/>
      <c r="P28" s="34">
        <f>SUM(P20:P27)</f>
        <v>657171473.57000017</v>
      </c>
      <c r="Q28" s="30"/>
      <c r="X28" s="30"/>
      <c r="Y28" s="30"/>
      <c r="Z28" s="30"/>
    </row>
    <row r="29" spans="1:26" ht="15" customHeight="1">
      <c r="I29" s="30"/>
      <c r="J29" s="30"/>
      <c r="K29" s="30"/>
      <c r="L29" s="30"/>
      <c r="N29" s="98"/>
    </row>
    <row r="30" spans="1:26" ht="23.1" customHeight="1" thickBot="1">
      <c r="A30" s="29" t="s">
        <v>28</v>
      </c>
      <c r="H30" s="37">
        <f>H17+H28</f>
        <v>1280915430.99</v>
      </c>
      <c r="I30" s="30"/>
      <c r="J30" s="37">
        <f>J17+J28</f>
        <v>1213647749.0799999</v>
      </c>
      <c r="K30" s="159"/>
      <c r="L30" s="37">
        <f>L17+L28</f>
        <v>1244522060.1199999</v>
      </c>
      <c r="M30" s="30"/>
      <c r="N30" s="101">
        <f>N17+N28</f>
        <v>910168829.6400001</v>
      </c>
      <c r="O30" s="30"/>
      <c r="P30" s="37">
        <f>P17+P28</f>
        <v>856872742.61000013</v>
      </c>
      <c r="Q30" s="30"/>
    </row>
    <row r="31" spans="1:26" ht="23.1" customHeight="1" thickTop="1">
      <c r="H31" s="30"/>
      <c r="I31" s="30"/>
      <c r="J31" s="30"/>
      <c r="K31" s="30"/>
      <c r="L31" s="30"/>
      <c r="M31" s="30"/>
      <c r="N31" s="30"/>
      <c r="O31" s="30"/>
      <c r="P31" s="30"/>
      <c r="Q31" s="30"/>
    </row>
    <row r="32" spans="1:26" ht="23.1" customHeight="1">
      <c r="A32" s="38" t="s">
        <v>29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1:17" ht="23.1" customHeight="1">
      <c r="A33" s="38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1:17" ht="23.1" customHeight="1">
      <c r="A34" s="38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1:17" ht="23.1" customHeight="1">
      <c r="A35" s="38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1:17" ht="23.1" customHeight="1">
      <c r="A36" s="38"/>
      <c r="H36" s="30"/>
      <c r="I36" s="30"/>
      <c r="J36" s="30"/>
      <c r="K36" s="30"/>
      <c r="L36" s="30"/>
      <c r="M36" s="30"/>
      <c r="N36" s="30"/>
      <c r="O36" s="30"/>
      <c r="P36" s="30"/>
      <c r="Q36" s="30"/>
    </row>
    <row r="37" spans="1:17" ht="23.1" customHeight="1"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1:17" ht="23.1" customHeight="1"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ht="23.1" customHeight="1"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17" ht="23.1" customHeight="1"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1:17" ht="23.1" customHeight="1">
      <c r="H41" s="30"/>
      <c r="I41" s="30"/>
      <c r="J41" s="30"/>
      <c r="K41" s="30"/>
      <c r="L41" s="30"/>
      <c r="M41" s="30"/>
      <c r="N41" s="30"/>
      <c r="O41" s="30"/>
      <c r="P41" s="30"/>
      <c r="Q41" s="30"/>
    </row>
    <row r="42" spans="1:17" ht="23.1" customHeight="1"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17" ht="23.1" customHeight="1"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23.1" customHeight="1"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17" ht="23.1" customHeight="1">
      <c r="H45" s="30"/>
      <c r="I45" s="30"/>
      <c r="J45" s="30"/>
      <c r="K45" s="30"/>
      <c r="L45" s="30"/>
      <c r="M45" s="30"/>
      <c r="N45" s="30"/>
      <c r="O45" s="30"/>
      <c r="P45" s="30"/>
      <c r="Q45" s="30"/>
    </row>
    <row r="46" spans="1:17" ht="23.1" customHeight="1"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7" ht="23.1" customHeight="1">
      <c r="H47" s="30"/>
      <c r="I47" s="30"/>
      <c r="J47" s="30"/>
      <c r="K47" s="30"/>
      <c r="L47" s="30"/>
      <c r="M47" s="30"/>
      <c r="N47" s="30"/>
      <c r="O47" s="30"/>
      <c r="P47" s="30"/>
      <c r="Q47" s="30"/>
    </row>
    <row r="48" spans="1:17" ht="23.1" customHeight="1"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1:17" ht="23.1" customHeight="1"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7" ht="23.1" customHeight="1"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1:17" ht="23.1" customHeight="1">
      <c r="H51" s="30"/>
      <c r="I51" s="30"/>
      <c r="J51" s="30"/>
      <c r="K51" s="30"/>
      <c r="L51" s="30"/>
      <c r="M51" s="30"/>
      <c r="N51" s="30"/>
      <c r="O51" s="30"/>
      <c r="P51" s="30"/>
      <c r="Q51" s="30"/>
    </row>
    <row r="52" spans="1:17" ht="23.1" customHeight="1">
      <c r="A52" s="38"/>
      <c r="H52" s="30"/>
      <c r="I52" s="30"/>
      <c r="J52" s="30"/>
      <c r="K52" s="30"/>
      <c r="L52" s="30"/>
      <c r="M52" s="30"/>
      <c r="N52" s="30"/>
      <c r="O52" s="30"/>
      <c r="Q52" s="30"/>
    </row>
    <row r="53" spans="1:17" ht="23.1" customHeight="1"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1:17" ht="33.75" customHeight="1"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1:17" ht="23.1" customHeight="1">
      <c r="H55" s="30"/>
      <c r="I55" s="30"/>
      <c r="J55" s="30"/>
      <c r="K55" s="30"/>
      <c r="L55" s="30"/>
      <c r="M55" s="30"/>
      <c r="N55" s="30"/>
      <c r="O55" s="30"/>
      <c r="P55" s="144" t="s">
        <v>177</v>
      </c>
      <c r="Q55" s="30"/>
    </row>
    <row r="56" spans="1:17" ht="23.1" customHeight="1">
      <c r="A56" s="29" t="s">
        <v>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ht="23.1" customHeight="1">
      <c r="A57" s="29" t="s">
        <v>61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ht="23.1" customHeight="1">
      <c r="A58" s="29" t="s">
        <v>150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ht="23.1" customHeight="1"/>
    <row r="60" spans="1:17" ht="23.1" customHeight="1">
      <c r="H60" s="185" t="s">
        <v>3</v>
      </c>
      <c r="I60" s="185"/>
      <c r="J60" s="185"/>
      <c r="K60" s="185"/>
      <c r="L60" s="185"/>
      <c r="M60" s="185"/>
      <c r="N60" s="185"/>
      <c r="O60" s="185"/>
      <c r="P60" s="185"/>
    </row>
    <row r="61" spans="1:17" ht="23.1" customHeight="1">
      <c r="H61" s="187" t="s">
        <v>4</v>
      </c>
      <c r="I61" s="187"/>
      <c r="J61" s="187"/>
      <c r="K61" s="187"/>
      <c r="L61" s="187"/>
      <c r="M61" s="28"/>
      <c r="N61" s="186" t="s">
        <v>5</v>
      </c>
      <c r="O61" s="186"/>
      <c r="P61" s="186"/>
    </row>
    <row r="62" spans="1:17" ht="23.1" customHeight="1">
      <c r="H62" s="136" t="s">
        <v>151</v>
      </c>
      <c r="I62" s="137"/>
      <c r="J62" s="136" t="s">
        <v>10</v>
      </c>
      <c r="K62" s="136"/>
      <c r="L62" s="136" t="s">
        <v>137</v>
      </c>
      <c r="M62" s="138"/>
      <c r="N62" s="136" t="s">
        <v>151</v>
      </c>
      <c r="O62" s="137"/>
      <c r="P62" s="136" t="s">
        <v>10</v>
      </c>
    </row>
    <row r="63" spans="1:17" ht="23.1" customHeight="1">
      <c r="F63" s="92"/>
      <c r="H63" s="136" t="s">
        <v>6</v>
      </c>
      <c r="I63" s="137"/>
      <c r="J63" s="136" t="s">
        <v>7</v>
      </c>
      <c r="K63" s="136"/>
      <c r="L63" s="136" t="s">
        <v>7</v>
      </c>
      <c r="M63" s="138"/>
      <c r="N63" s="136" t="s">
        <v>6</v>
      </c>
      <c r="O63" s="137"/>
      <c r="P63" s="136" t="s">
        <v>7</v>
      </c>
    </row>
    <row r="64" spans="1:17" ht="23.1" customHeight="1">
      <c r="F64" s="139" t="s">
        <v>9</v>
      </c>
      <c r="H64" s="139" t="s">
        <v>8</v>
      </c>
      <c r="I64" s="140"/>
      <c r="J64" s="139" t="s">
        <v>133</v>
      </c>
      <c r="K64" s="161"/>
      <c r="L64" s="139" t="s">
        <v>133</v>
      </c>
      <c r="M64" s="142"/>
      <c r="N64" s="139" t="s">
        <v>8</v>
      </c>
      <c r="O64" s="140"/>
      <c r="P64" s="141"/>
    </row>
    <row r="65" spans="1:26" ht="23.1" customHeight="1">
      <c r="A65" s="108" t="s">
        <v>36</v>
      </c>
      <c r="B65" s="39"/>
      <c r="C65" s="39"/>
      <c r="D65" s="39"/>
      <c r="E65" s="39"/>
      <c r="H65" s="40"/>
      <c r="I65" s="24"/>
      <c r="J65" s="10"/>
      <c r="K65" s="10"/>
      <c r="L65" s="10"/>
      <c r="M65" s="10"/>
      <c r="N65" s="40"/>
      <c r="O65" s="24"/>
      <c r="P65" s="24"/>
      <c r="Q65" s="24"/>
      <c r="T65" s="30"/>
    </row>
    <row r="66" spans="1:26" ht="23.1" customHeight="1">
      <c r="A66" s="107" t="s">
        <v>37</v>
      </c>
      <c r="B66" s="39"/>
      <c r="C66" s="39"/>
      <c r="D66" s="39"/>
      <c r="E66" s="39"/>
      <c r="F66" s="41"/>
      <c r="H66" s="42"/>
      <c r="I66" s="43"/>
      <c r="J66" s="44"/>
      <c r="K66" s="44"/>
      <c r="L66" s="44"/>
      <c r="M66" s="45"/>
      <c r="N66" s="42"/>
      <c r="O66" s="43"/>
      <c r="P66" s="43"/>
      <c r="Q66" s="43"/>
      <c r="T66" s="30"/>
    </row>
    <row r="67" spans="1:26" ht="23.1" customHeight="1">
      <c r="A67" s="104" t="s">
        <v>148</v>
      </c>
      <c r="B67" s="104"/>
      <c r="C67" s="104"/>
      <c r="F67" s="10">
        <v>15</v>
      </c>
      <c r="H67" s="30">
        <v>25000000</v>
      </c>
      <c r="I67" s="30"/>
      <c r="J67" s="30">
        <v>109500000</v>
      </c>
      <c r="K67" s="30"/>
      <c r="L67" s="30">
        <v>277574258.44999999</v>
      </c>
      <c r="M67" s="30"/>
      <c r="N67" s="98">
        <v>25000000</v>
      </c>
      <c r="O67" s="30"/>
      <c r="P67" s="30">
        <v>40000000</v>
      </c>
      <c r="Q67" s="30"/>
      <c r="T67" s="30"/>
      <c r="X67" s="30"/>
      <c r="Y67" s="30"/>
      <c r="Z67" s="30"/>
    </row>
    <row r="68" spans="1:26" ht="23.1" customHeight="1">
      <c r="A68" s="104" t="s">
        <v>38</v>
      </c>
      <c r="B68" s="104"/>
      <c r="C68" s="104"/>
      <c r="F68" s="10" t="s">
        <v>145</v>
      </c>
      <c r="H68" s="98">
        <v>157338813.09999999</v>
      </c>
      <c r="I68" s="30"/>
      <c r="J68" s="30">
        <v>118638311.77999999</v>
      </c>
      <c r="K68" s="30"/>
      <c r="L68" s="30">
        <v>143145872.07000002</v>
      </c>
      <c r="M68" s="30"/>
      <c r="N68" s="98">
        <v>87658308.120000005</v>
      </c>
      <c r="O68" s="30"/>
      <c r="P68" s="36">
        <v>63184485.930000007</v>
      </c>
      <c r="Q68" s="30"/>
      <c r="T68" s="30"/>
      <c r="X68" s="30"/>
      <c r="Y68" s="30"/>
      <c r="Z68" s="30"/>
    </row>
    <row r="69" spans="1:26" ht="23.1" customHeight="1">
      <c r="A69" s="104" t="s">
        <v>39</v>
      </c>
      <c r="B69" s="104"/>
      <c r="C69" s="104"/>
      <c r="F69" s="10"/>
      <c r="H69" s="30"/>
      <c r="I69" s="30"/>
      <c r="J69" s="30"/>
      <c r="K69" s="30"/>
      <c r="L69" s="30"/>
      <c r="M69" s="30"/>
      <c r="N69" s="98"/>
      <c r="O69" s="30"/>
      <c r="P69" s="36"/>
      <c r="Q69" s="30"/>
      <c r="T69" s="30"/>
      <c r="X69" s="30"/>
      <c r="Y69" s="30"/>
      <c r="Z69" s="30"/>
    </row>
    <row r="70" spans="1:26" ht="23.1" customHeight="1">
      <c r="A70" s="104"/>
      <c r="B70" s="104" t="s">
        <v>40</v>
      </c>
      <c r="C70" s="104"/>
      <c r="F70" s="10">
        <v>17</v>
      </c>
      <c r="H70" s="30">
        <v>61466800</v>
      </c>
      <c r="I70" s="30"/>
      <c r="J70" s="30">
        <v>61466800</v>
      </c>
      <c r="K70" s="30"/>
      <c r="L70" s="30">
        <v>61466800</v>
      </c>
      <c r="M70" s="30"/>
      <c r="N70" s="98">
        <v>0</v>
      </c>
      <c r="O70" s="30"/>
      <c r="P70" s="36">
        <v>0</v>
      </c>
      <c r="Q70" s="30"/>
      <c r="T70" s="30"/>
      <c r="X70" s="30"/>
      <c r="Y70" s="30"/>
      <c r="Z70" s="30"/>
    </row>
    <row r="71" spans="1:26" s="129" customFormat="1" ht="23.1" customHeight="1">
      <c r="A71" s="104"/>
      <c r="B71" s="104" t="s">
        <v>140</v>
      </c>
      <c r="C71" s="104"/>
      <c r="F71" s="167" t="s">
        <v>181</v>
      </c>
      <c r="H71" s="98">
        <v>1095193.99</v>
      </c>
      <c r="I71" s="98"/>
      <c r="J71" s="98">
        <v>0</v>
      </c>
      <c r="K71" s="98"/>
      <c r="L71" s="98">
        <v>0</v>
      </c>
      <c r="M71" s="98"/>
      <c r="N71" s="98">
        <v>756831.49</v>
      </c>
      <c r="O71" s="98"/>
      <c r="P71" s="168">
        <v>0</v>
      </c>
      <c r="Q71" s="98"/>
      <c r="T71" s="98"/>
      <c r="X71" s="98"/>
      <c r="Y71" s="98"/>
      <c r="Z71" s="98"/>
    </row>
    <row r="72" spans="1:26" ht="23.1" customHeight="1">
      <c r="A72" s="104" t="s">
        <v>149</v>
      </c>
      <c r="B72" s="104"/>
      <c r="C72" s="104"/>
      <c r="F72" s="10">
        <v>7.2</v>
      </c>
      <c r="H72" s="30">
        <v>300000000</v>
      </c>
      <c r="I72" s="30"/>
      <c r="J72" s="30">
        <v>200000000</v>
      </c>
      <c r="K72" s="30"/>
      <c r="L72" s="30">
        <v>0</v>
      </c>
      <c r="M72" s="30"/>
      <c r="N72" s="98">
        <v>0</v>
      </c>
      <c r="O72" s="30"/>
      <c r="P72" s="30">
        <v>0</v>
      </c>
      <c r="Q72" s="30"/>
      <c r="T72" s="30"/>
      <c r="X72" s="30"/>
      <c r="Y72" s="30"/>
      <c r="Z72" s="30"/>
    </row>
    <row r="73" spans="1:26" ht="23.1" customHeight="1">
      <c r="A73" s="104" t="s">
        <v>41</v>
      </c>
      <c r="B73" s="104"/>
      <c r="C73" s="104"/>
      <c r="F73" s="10"/>
      <c r="H73" s="30">
        <v>5106433.57</v>
      </c>
      <c r="I73" s="30"/>
      <c r="J73" s="30">
        <v>3250817.2600000002</v>
      </c>
      <c r="K73" s="30"/>
      <c r="L73" s="30">
        <v>2600626.98</v>
      </c>
      <c r="M73" s="30"/>
      <c r="N73" s="98">
        <v>5106433.57</v>
      </c>
      <c r="O73" s="30"/>
      <c r="P73" s="36">
        <v>3250817.2600000002</v>
      </c>
      <c r="Q73" s="30"/>
      <c r="T73" s="30"/>
      <c r="X73" s="30"/>
      <c r="Y73" s="30"/>
      <c r="Z73" s="30"/>
    </row>
    <row r="74" spans="1:26" ht="23.1" customHeight="1">
      <c r="A74" s="104" t="s">
        <v>48</v>
      </c>
      <c r="B74" s="56"/>
      <c r="C74" s="115"/>
      <c r="D74" s="56"/>
      <c r="E74" s="56"/>
      <c r="F74" s="10">
        <v>19</v>
      </c>
      <c r="H74" s="30">
        <v>1364914</v>
      </c>
      <c r="I74" s="30"/>
      <c r="J74" s="30">
        <v>1944831</v>
      </c>
      <c r="K74" s="30"/>
      <c r="L74" s="30">
        <v>0</v>
      </c>
      <c r="M74" s="30"/>
      <c r="N74" s="98">
        <v>0</v>
      </c>
      <c r="O74" s="30"/>
      <c r="P74" s="36">
        <v>634703</v>
      </c>
      <c r="Q74" s="30"/>
      <c r="T74" s="30"/>
      <c r="X74" s="30"/>
      <c r="Y74" s="30"/>
      <c r="Z74" s="30"/>
    </row>
    <row r="75" spans="1:26" ht="23.1" customHeight="1">
      <c r="A75" s="104" t="s">
        <v>42</v>
      </c>
      <c r="B75" s="104"/>
      <c r="C75" s="104"/>
      <c r="F75" s="10"/>
      <c r="H75" s="30">
        <v>20536148.420000002</v>
      </c>
      <c r="I75" s="30"/>
      <c r="J75" s="30">
        <v>20536148.420000002</v>
      </c>
      <c r="K75" s="30"/>
      <c r="L75" s="30">
        <v>20536450.82</v>
      </c>
      <c r="M75" s="30"/>
      <c r="N75" s="98">
        <v>20536148.420000002</v>
      </c>
      <c r="O75" s="30"/>
      <c r="P75" s="36">
        <v>20536148.420000002</v>
      </c>
      <c r="Q75" s="30"/>
      <c r="T75" s="30"/>
      <c r="X75" s="30"/>
      <c r="Y75" s="30"/>
      <c r="Z75" s="30"/>
    </row>
    <row r="76" spans="1:26" ht="23.1" customHeight="1">
      <c r="A76" s="104" t="s">
        <v>43</v>
      </c>
      <c r="B76" s="104"/>
      <c r="C76" s="104"/>
      <c r="F76" s="10"/>
      <c r="H76" s="99">
        <v>1323692.68</v>
      </c>
      <c r="I76" s="30"/>
      <c r="J76" s="30">
        <v>1696431.84</v>
      </c>
      <c r="K76" s="30"/>
      <c r="L76" s="30">
        <v>2136452.3899999997</v>
      </c>
      <c r="M76" s="30"/>
      <c r="N76" s="99">
        <v>556407.43999999994</v>
      </c>
      <c r="O76" s="30"/>
      <c r="P76" s="36">
        <v>706539.57000000007</v>
      </c>
      <c r="Q76" s="30"/>
      <c r="X76" s="30"/>
      <c r="Y76" s="30"/>
      <c r="Z76" s="30"/>
    </row>
    <row r="77" spans="1:26" ht="23.1" customHeight="1">
      <c r="A77" s="104" t="s">
        <v>44</v>
      </c>
      <c r="B77" s="104"/>
      <c r="C77" s="104"/>
      <c r="F77" s="10"/>
      <c r="H77" s="34">
        <f>SUM(H67:H76)</f>
        <v>573231995.75999999</v>
      </c>
      <c r="I77" s="30"/>
      <c r="J77" s="34">
        <f>SUM(J67:J76)</f>
        <v>517033340.29999995</v>
      </c>
      <c r="K77" s="159"/>
      <c r="L77" s="34">
        <f>SUM(L67:L76)</f>
        <v>507460460.70999998</v>
      </c>
      <c r="M77" s="30"/>
      <c r="N77" s="100">
        <f>SUM(N67:N76)</f>
        <v>139614129.04000002</v>
      </c>
      <c r="O77" s="30"/>
      <c r="P77" s="34">
        <f>SUM(P67:P76)</f>
        <v>128312694.18000001</v>
      </c>
      <c r="Q77" s="30"/>
      <c r="X77" s="30"/>
      <c r="Y77" s="30"/>
      <c r="Z77" s="30"/>
    </row>
    <row r="78" spans="1:26" ht="23.1" customHeight="1">
      <c r="F78" s="1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26" ht="23.1" customHeight="1">
      <c r="A79" s="29" t="s">
        <v>45</v>
      </c>
      <c r="F79" s="1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26" ht="23.1" customHeight="1">
      <c r="A80" s="104" t="s">
        <v>169</v>
      </c>
      <c r="B80" s="104"/>
      <c r="C80" s="104"/>
      <c r="D80" s="104"/>
      <c r="F80" s="10">
        <v>17</v>
      </c>
      <c r="H80" s="30">
        <v>168766100</v>
      </c>
      <c r="I80" s="30"/>
      <c r="J80" s="30">
        <v>199499500</v>
      </c>
      <c r="K80" s="30"/>
      <c r="L80" s="30">
        <v>260966300</v>
      </c>
      <c r="M80" s="30"/>
      <c r="N80" s="30">
        <v>0</v>
      </c>
      <c r="O80" s="30"/>
      <c r="P80" s="30">
        <v>0</v>
      </c>
      <c r="Q80" s="30"/>
    </row>
    <row r="81" spans="1:17" s="129" customFormat="1" ht="23.1" customHeight="1">
      <c r="A81" s="104" t="s">
        <v>141</v>
      </c>
      <c r="B81" s="104"/>
      <c r="C81" s="104"/>
      <c r="D81" s="104"/>
      <c r="F81" s="167" t="s">
        <v>181</v>
      </c>
      <c r="H81" s="98">
        <v>1273300.8900000001</v>
      </c>
      <c r="I81" s="98"/>
      <c r="J81" s="98">
        <v>0</v>
      </c>
      <c r="K81" s="98"/>
      <c r="L81" s="98">
        <v>0</v>
      </c>
      <c r="M81" s="98"/>
      <c r="N81" s="98">
        <v>616761.34</v>
      </c>
      <c r="O81" s="98"/>
      <c r="P81" s="98">
        <v>0</v>
      </c>
      <c r="Q81" s="98"/>
    </row>
    <row r="82" spans="1:17" ht="23.1" customHeight="1">
      <c r="A82" s="104" t="s">
        <v>46</v>
      </c>
      <c r="B82" s="104"/>
      <c r="C82" s="115"/>
      <c r="D82" s="115"/>
      <c r="E82" s="56"/>
      <c r="F82" s="1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 ht="23.1" customHeight="1">
      <c r="A83" s="104"/>
      <c r="B83" s="164" t="s">
        <v>47</v>
      </c>
      <c r="C83" s="115"/>
      <c r="D83" s="115"/>
      <c r="E83" s="56"/>
      <c r="F83" s="10">
        <v>19</v>
      </c>
      <c r="H83" s="30">
        <v>50125101.650000006</v>
      </c>
      <c r="I83" s="30"/>
      <c r="J83" s="30">
        <v>47569387</v>
      </c>
      <c r="K83" s="30"/>
      <c r="L83" s="30">
        <v>32102438</v>
      </c>
      <c r="M83" s="30"/>
      <c r="N83" s="30">
        <v>30744815</v>
      </c>
      <c r="O83" s="30"/>
      <c r="P83" s="30">
        <v>29235641</v>
      </c>
      <c r="Q83" s="30"/>
    </row>
    <row r="84" spans="1:17" ht="23.1" customHeight="1">
      <c r="A84" s="104" t="s">
        <v>49</v>
      </c>
      <c r="B84" s="104"/>
      <c r="C84" s="104"/>
      <c r="D84" s="104"/>
      <c r="F84" s="10"/>
      <c r="H84" s="34">
        <f>SUM(H80:H83)</f>
        <v>220164502.53999999</v>
      </c>
      <c r="I84" s="30"/>
      <c r="J84" s="34">
        <f>SUM(J80:J83)</f>
        <v>247068887</v>
      </c>
      <c r="K84" s="159"/>
      <c r="L84" s="34">
        <f>SUM(L80:L83)</f>
        <v>293068738</v>
      </c>
      <c r="M84" s="30"/>
      <c r="N84" s="34">
        <f>SUM(N80:N83)</f>
        <v>31361576.34</v>
      </c>
      <c r="O84" s="30"/>
      <c r="P84" s="34">
        <f>SUM(P80:P83)</f>
        <v>29235641</v>
      </c>
      <c r="Q84" s="30"/>
    </row>
    <row r="85" spans="1:17" ht="15" customHeight="1">
      <c r="D85" s="29"/>
      <c r="F85" s="1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ht="23.1" customHeight="1">
      <c r="A86" s="29" t="s">
        <v>50</v>
      </c>
      <c r="H86" s="35">
        <f>H77+H84</f>
        <v>793396498.29999995</v>
      </c>
      <c r="I86" s="30"/>
      <c r="J86" s="35">
        <f>J77+J84</f>
        <v>764102227.29999995</v>
      </c>
      <c r="K86" s="159"/>
      <c r="L86" s="35">
        <f>L77+L84</f>
        <v>800529198.71000004</v>
      </c>
      <c r="M86" s="30"/>
      <c r="N86" s="35">
        <f>N77+N84</f>
        <v>170975705.38000003</v>
      </c>
      <c r="O86" s="30"/>
      <c r="P86" s="35">
        <f>P77+P84</f>
        <v>157548335.18000001</v>
      </c>
      <c r="Q86" s="30"/>
    </row>
    <row r="87" spans="1:17" ht="23.1" customHeight="1"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ht="23.1" customHeight="1">
      <c r="A88" s="38" t="s">
        <v>29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ht="23.1" customHeight="1">
      <c r="A89" s="38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23.1" customHeight="1">
      <c r="A90" s="38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23.1" customHeight="1"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ht="23.1" customHeight="1"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ht="23.1" customHeight="1"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ht="23.1" customHeight="1"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ht="23.1" customHeight="1"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ht="23.1" customHeight="1"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1:17" ht="23.1" customHeight="1"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7" ht="23.1" customHeight="1"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 ht="23.1" customHeight="1">
      <c r="B99" s="39"/>
      <c r="C99" s="39"/>
      <c r="D99" s="39"/>
      <c r="E99" s="39"/>
      <c r="H99" s="40"/>
      <c r="I99" s="24"/>
      <c r="J99" s="10"/>
      <c r="K99" s="10"/>
      <c r="L99" s="10"/>
      <c r="M99" s="10"/>
      <c r="N99" s="40"/>
      <c r="O99" s="24"/>
      <c r="P99" s="24"/>
      <c r="Q99" s="24"/>
    </row>
    <row r="100" spans="1:17" ht="23.1" customHeight="1">
      <c r="B100" s="39"/>
      <c r="C100" s="39"/>
      <c r="D100" s="39"/>
      <c r="E100" s="39"/>
      <c r="H100" s="40"/>
      <c r="I100" s="24"/>
      <c r="J100" s="10"/>
      <c r="K100" s="10"/>
      <c r="L100" s="10"/>
      <c r="M100" s="10"/>
      <c r="N100" s="40"/>
      <c r="O100" s="24"/>
      <c r="P100" s="24"/>
      <c r="Q100" s="24"/>
    </row>
    <row r="101" spans="1:17" ht="23.1" customHeight="1">
      <c r="B101" s="39"/>
      <c r="C101" s="39"/>
      <c r="D101" s="39"/>
      <c r="E101" s="39"/>
      <c r="H101" s="40"/>
      <c r="I101" s="24"/>
      <c r="J101" s="10"/>
      <c r="K101" s="10"/>
      <c r="L101" s="10"/>
      <c r="M101" s="10"/>
      <c r="N101" s="40"/>
      <c r="O101" s="24"/>
      <c r="P101" s="24"/>
      <c r="Q101" s="24"/>
    </row>
    <row r="102" spans="1:17" ht="23.1" customHeight="1">
      <c r="B102" s="39"/>
      <c r="C102" s="39"/>
      <c r="D102" s="39"/>
      <c r="E102" s="39"/>
      <c r="H102" s="40"/>
      <c r="I102" s="24"/>
      <c r="J102" s="10"/>
      <c r="K102" s="10"/>
      <c r="L102" s="10"/>
      <c r="M102" s="10"/>
      <c r="N102" s="40"/>
      <c r="O102" s="24"/>
      <c r="P102" s="24"/>
      <c r="Q102" s="24"/>
    </row>
    <row r="103" spans="1:17" ht="23.1" customHeight="1">
      <c r="B103" s="39"/>
      <c r="C103" s="39"/>
      <c r="D103" s="39"/>
      <c r="E103" s="39"/>
      <c r="H103" s="40"/>
      <c r="I103" s="24"/>
      <c r="J103" s="10"/>
      <c r="K103" s="10"/>
      <c r="L103" s="10"/>
      <c r="M103" s="10"/>
      <c r="N103" s="40"/>
      <c r="O103" s="24"/>
      <c r="P103" s="24"/>
      <c r="Q103" s="24"/>
    </row>
    <row r="104" spans="1:17" ht="23.1" customHeight="1">
      <c r="B104" s="39"/>
      <c r="C104" s="39"/>
      <c r="D104" s="39"/>
      <c r="E104" s="39"/>
      <c r="H104" s="40"/>
      <c r="I104" s="24"/>
      <c r="J104" s="10"/>
      <c r="K104" s="10"/>
      <c r="L104" s="10"/>
      <c r="M104" s="10"/>
      <c r="N104" s="40"/>
      <c r="O104" s="24"/>
      <c r="P104" s="24"/>
      <c r="Q104" s="24"/>
    </row>
    <row r="105" spans="1:17" ht="23.1" customHeight="1">
      <c r="B105" s="39"/>
      <c r="C105" s="39"/>
      <c r="D105" s="39"/>
      <c r="E105" s="39"/>
      <c r="H105" s="40"/>
      <c r="I105" s="24"/>
      <c r="J105" s="10"/>
      <c r="K105" s="10"/>
      <c r="L105" s="10"/>
      <c r="M105" s="10"/>
      <c r="N105" s="40"/>
      <c r="O105" s="24"/>
      <c r="P105" s="24"/>
      <c r="Q105" s="24"/>
    </row>
    <row r="106" spans="1:17" ht="23.1" customHeight="1">
      <c r="B106" s="39"/>
      <c r="C106" s="39"/>
      <c r="D106" s="39"/>
      <c r="E106" s="39"/>
      <c r="H106" s="40"/>
      <c r="I106" s="24"/>
      <c r="J106" s="10"/>
      <c r="K106" s="10"/>
      <c r="L106" s="10"/>
      <c r="M106" s="10"/>
      <c r="N106" s="40"/>
      <c r="O106" s="24"/>
      <c r="P106" s="24"/>
      <c r="Q106" s="24"/>
    </row>
    <row r="107" spans="1:17" ht="23.1" customHeight="1">
      <c r="B107" s="39"/>
      <c r="C107" s="39"/>
      <c r="D107" s="39"/>
      <c r="E107" s="39"/>
      <c r="H107" s="40"/>
      <c r="I107" s="24"/>
      <c r="J107" s="10"/>
      <c r="K107" s="10"/>
      <c r="L107" s="10"/>
      <c r="M107" s="10"/>
      <c r="N107" s="40"/>
      <c r="O107" s="24"/>
      <c r="P107" s="24"/>
      <c r="Q107" s="24"/>
    </row>
    <row r="108" spans="1:17" ht="23.1" customHeight="1">
      <c r="B108" s="39"/>
      <c r="C108" s="39"/>
      <c r="D108" s="39"/>
      <c r="E108" s="39"/>
      <c r="H108" s="40"/>
      <c r="I108" s="24"/>
      <c r="J108" s="10"/>
      <c r="K108" s="10"/>
      <c r="L108" s="10"/>
      <c r="M108" s="10"/>
      <c r="N108" s="40"/>
      <c r="O108" s="24"/>
      <c r="P108" s="24"/>
      <c r="Q108" s="24"/>
    </row>
    <row r="109" spans="1:17" ht="25.7" customHeight="1">
      <c r="B109" s="39"/>
      <c r="C109" s="39"/>
      <c r="D109" s="39"/>
      <c r="E109" s="39"/>
      <c r="H109" s="40"/>
      <c r="I109" s="24"/>
      <c r="J109" s="10"/>
      <c r="K109" s="10"/>
      <c r="L109" s="10"/>
      <c r="M109" s="10"/>
      <c r="N109" s="40"/>
      <c r="O109" s="24"/>
      <c r="P109" s="24"/>
      <c r="Q109" s="24"/>
    </row>
    <row r="110" spans="1:17" ht="23.1" customHeight="1">
      <c r="B110" s="39"/>
      <c r="C110" s="39"/>
      <c r="D110" s="39"/>
      <c r="E110" s="39"/>
      <c r="H110" s="40"/>
      <c r="I110" s="24"/>
      <c r="J110" s="10"/>
      <c r="K110" s="10"/>
      <c r="L110" s="10"/>
      <c r="M110" s="10"/>
      <c r="N110" s="40"/>
      <c r="O110" s="24"/>
      <c r="P110" s="144" t="s">
        <v>178</v>
      </c>
      <c r="Q110" s="24"/>
    </row>
    <row r="111" spans="1:17" ht="23.1" customHeight="1">
      <c r="A111" s="29" t="s">
        <v>1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1:17" ht="23.1" customHeight="1">
      <c r="A112" s="29" t="s">
        <v>61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1:26" ht="23.1" customHeight="1">
      <c r="A113" s="29" t="s">
        <v>150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1:26" ht="23.1" customHeight="1"/>
    <row r="115" spans="1:26" ht="23.1" customHeight="1">
      <c r="H115" s="185" t="s">
        <v>3</v>
      </c>
      <c r="I115" s="185"/>
      <c r="J115" s="185"/>
      <c r="K115" s="185"/>
      <c r="L115" s="185"/>
      <c r="M115" s="185"/>
      <c r="N115" s="185"/>
      <c r="O115" s="185"/>
      <c r="P115" s="185"/>
    </row>
    <row r="116" spans="1:26" ht="23.1" customHeight="1">
      <c r="H116" s="187" t="s">
        <v>4</v>
      </c>
      <c r="I116" s="187"/>
      <c r="J116" s="187"/>
      <c r="K116" s="187"/>
      <c r="L116" s="187"/>
      <c r="M116" s="28"/>
      <c r="N116" s="186" t="s">
        <v>5</v>
      </c>
      <c r="O116" s="186"/>
      <c r="P116" s="186"/>
    </row>
    <row r="117" spans="1:26" ht="23.1" customHeight="1">
      <c r="H117" s="136" t="s">
        <v>151</v>
      </c>
      <c r="I117" s="137"/>
      <c r="J117" s="136" t="s">
        <v>10</v>
      </c>
      <c r="K117" s="136"/>
      <c r="L117" s="136" t="s">
        <v>137</v>
      </c>
      <c r="M117" s="138"/>
      <c r="N117" s="136" t="s">
        <v>151</v>
      </c>
      <c r="O117" s="137"/>
      <c r="P117" s="136" t="s">
        <v>10</v>
      </c>
    </row>
    <row r="118" spans="1:26" ht="23.1" customHeight="1">
      <c r="F118" s="92"/>
      <c r="H118" s="136" t="s">
        <v>6</v>
      </c>
      <c r="I118" s="137"/>
      <c r="J118" s="136" t="s">
        <v>7</v>
      </c>
      <c r="K118" s="136"/>
      <c r="L118" s="136" t="s">
        <v>7</v>
      </c>
      <c r="M118" s="138"/>
      <c r="N118" s="136" t="s">
        <v>6</v>
      </c>
      <c r="O118" s="137"/>
      <c r="P118" s="136" t="s">
        <v>7</v>
      </c>
    </row>
    <row r="119" spans="1:26" ht="23.1" customHeight="1">
      <c r="F119" s="139" t="s">
        <v>9</v>
      </c>
      <c r="H119" s="139" t="s">
        <v>8</v>
      </c>
      <c r="I119" s="140"/>
      <c r="J119" s="139" t="s">
        <v>133</v>
      </c>
      <c r="K119" s="161"/>
      <c r="L119" s="139" t="s">
        <v>133</v>
      </c>
      <c r="M119" s="142"/>
      <c r="N119" s="139" t="s">
        <v>8</v>
      </c>
      <c r="O119" s="140"/>
      <c r="P119" s="141"/>
    </row>
    <row r="120" spans="1:26" ht="23.1" customHeight="1">
      <c r="A120" s="29" t="s">
        <v>51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26" ht="23.1" customHeight="1">
      <c r="A121" s="27" t="s">
        <v>52</v>
      </c>
      <c r="F121" s="25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26" ht="23.1" customHeight="1">
      <c r="A122" s="27" t="s">
        <v>53</v>
      </c>
      <c r="F122" s="1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26" ht="23.1" customHeight="1">
      <c r="B123" s="27" t="s">
        <v>54</v>
      </c>
      <c r="F123" s="10"/>
      <c r="H123" s="46">
        <v>300000000</v>
      </c>
      <c r="I123" s="30"/>
      <c r="J123" s="46">
        <v>300000000</v>
      </c>
      <c r="K123" s="159"/>
      <c r="L123" s="46">
        <v>300000000</v>
      </c>
      <c r="M123" s="30"/>
      <c r="N123" s="46">
        <v>300000000</v>
      </c>
      <c r="O123" s="30"/>
      <c r="P123" s="46">
        <v>300000000</v>
      </c>
      <c r="Q123" s="30"/>
      <c r="X123" s="30"/>
      <c r="Y123" s="30"/>
      <c r="Z123" s="30"/>
    </row>
    <row r="124" spans="1:26" ht="23.1" customHeight="1">
      <c r="A124" s="27" t="s">
        <v>55</v>
      </c>
      <c r="F124" s="10"/>
      <c r="H124" s="30"/>
      <c r="I124" s="30"/>
      <c r="J124" s="30"/>
      <c r="K124" s="30"/>
      <c r="L124" s="30"/>
      <c r="M124" s="30"/>
      <c r="O124" s="30"/>
      <c r="Q124" s="30"/>
      <c r="X124" s="30"/>
      <c r="Y124" s="30"/>
      <c r="Z124" s="30"/>
    </row>
    <row r="125" spans="1:26" ht="23.1" customHeight="1">
      <c r="B125" s="27" t="s">
        <v>54</v>
      </c>
      <c r="F125" s="10"/>
      <c r="H125" s="30">
        <v>300000000</v>
      </c>
      <c r="I125" s="30"/>
      <c r="J125" s="30">
        <v>300000000</v>
      </c>
      <c r="K125" s="30"/>
      <c r="L125" s="30">
        <v>300000000</v>
      </c>
      <c r="M125" s="30"/>
      <c r="N125" s="30">
        <v>300000000</v>
      </c>
      <c r="O125" s="30"/>
      <c r="P125" s="30">
        <v>300000000</v>
      </c>
      <c r="Q125" s="30"/>
      <c r="X125" s="30"/>
      <c r="Y125" s="30"/>
      <c r="Z125" s="30"/>
    </row>
    <row r="126" spans="1:26" ht="23.1" customHeight="1">
      <c r="A126" s="27" t="s">
        <v>56</v>
      </c>
      <c r="F126" s="26"/>
      <c r="H126" s="31">
        <v>278374901.60000002</v>
      </c>
      <c r="I126" s="31"/>
      <c r="J126" s="31">
        <v>278374901.60000002</v>
      </c>
      <c r="K126" s="31"/>
      <c r="L126" s="31">
        <v>278374901.60000002</v>
      </c>
      <c r="M126" s="31"/>
      <c r="N126" s="31">
        <v>278374901.60000002</v>
      </c>
      <c r="O126" s="31"/>
      <c r="P126" s="31">
        <v>278374901.60000002</v>
      </c>
      <c r="Q126" s="31"/>
      <c r="X126" s="30"/>
      <c r="Y126" s="30"/>
      <c r="Z126" s="30"/>
    </row>
    <row r="127" spans="1:26" ht="23.1" customHeight="1">
      <c r="A127" s="27" t="s">
        <v>57</v>
      </c>
      <c r="H127" s="31"/>
      <c r="I127" s="47"/>
      <c r="J127" s="31"/>
      <c r="K127" s="111"/>
      <c r="L127" s="111"/>
      <c r="M127" s="47"/>
      <c r="N127" s="31"/>
      <c r="O127" s="47"/>
      <c r="P127" s="31"/>
      <c r="Q127" s="47"/>
      <c r="X127" s="30"/>
      <c r="Y127" s="30"/>
      <c r="Z127" s="30"/>
    </row>
    <row r="128" spans="1:26" ht="23.1" customHeight="1">
      <c r="B128" s="27" t="s">
        <v>58</v>
      </c>
      <c r="F128" s="10"/>
      <c r="H128" s="48">
        <v>30000000</v>
      </c>
      <c r="I128" s="47"/>
      <c r="J128" s="48">
        <v>30000000</v>
      </c>
      <c r="K128" s="114"/>
      <c r="L128" s="114">
        <v>30000000</v>
      </c>
      <c r="M128" s="47"/>
      <c r="N128" s="48">
        <v>30000000</v>
      </c>
      <c r="O128" s="47"/>
      <c r="P128" s="48">
        <v>30000000</v>
      </c>
      <c r="Q128" s="47"/>
      <c r="X128" s="30"/>
      <c r="Y128" s="30"/>
      <c r="Z128" s="30"/>
    </row>
    <row r="129" spans="1:26" s="129" customFormat="1" ht="23.1" customHeight="1">
      <c r="B129" s="129" t="s">
        <v>59</v>
      </c>
      <c r="F129" s="167"/>
      <c r="H129" s="102">
        <v>-120855968.90999992</v>
      </c>
      <c r="I129" s="169"/>
      <c r="J129" s="102">
        <v>-158829379.81999999</v>
      </c>
      <c r="K129" s="162"/>
      <c r="L129" s="102">
        <v>-164382040.19</v>
      </c>
      <c r="M129" s="169"/>
      <c r="N129" s="97">
        <v>130818222.66000003</v>
      </c>
      <c r="O129" s="169"/>
      <c r="P129" s="170">
        <v>90949505.830000013</v>
      </c>
      <c r="Q129" s="169"/>
      <c r="X129" s="98"/>
      <c r="Y129" s="98"/>
      <c r="Z129" s="98"/>
    </row>
    <row r="130" spans="1:26" ht="23.1" customHeight="1">
      <c r="A130" s="29" t="s">
        <v>60</v>
      </c>
      <c r="H130" s="48">
        <f>SUM(H125:H129)</f>
        <v>487518932.69000012</v>
      </c>
      <c r="I130" s="50"/>
      <c r="J130" s="48">
        <f>SUM(J125:J129)</f>
        <v>449545521.78000003</v>
      </c>
      <c r="K130" s="114"/>
      <c r="L130" s="114">
        <f>SUM(L125:L129)</f>
        <v>443992861.41000003</v>
      </c>
      <c r="M130" s="50"/>
      <c r="N130" s="48">
        <f>SUM(N125:N129)</f>
        <v>739193124.25999999</v>
      </c>
      <c r="O130" s="50"/>
      <c r="P130" s="48">
        <f>SUM(P125:P129)</f>
        <v>699324407.43000007</v>
      </c>
      <c r="Q130" s="50"/>
      <c r="X130" s="30"/>
      <c r="Y130" s="30"/>
      <c r="Z130" s="30"/>
    </row>
    <row r="131" spans="1:26" ht="23.1" customHeight="1">
      <c r="A131" s="33" t="s">
        <v>62</v>
      </c>
      <c r="H131" s="49">
        <v>0</v>
      </c>
      <c r="I131" s="30"/>
      <c r="J131" s="49">
        <v>0</v>
      </c>
      <c r="K131" s="160"/>
      <c r="L131" s="49">
        <v>0</v>
      </c>
      <c r="M131" s="30"/>
      <c r="N131" s="49">
        <v>0</v>
      </c>
      <c r="O131" s="30"/>
      <c r="P131" s="49">
        <v>0</v>
      </c>
      <c r="Q131" s="30"/>
      <c r="X131" s="30"/>
      <c r="Y131" s="30"/>
      <c r="Z131" s="30"/>
    </row>
    <row r="132" spans="1:26" ht="23.1" customHeight="1">
      <c r="A132" s="29" t="s">
        <v>63</v>
      </c>
      <c r="H132" s="51">
        <f>SUM(H130:H131)</f>
        <v>487518932.69000012</v>
      </c>
      <c r="I132" s="50"/>
      <c r="J132" s="51">
        <f>SUM(J130:J131)</f>
        <v>449545521.78000003</v>
      </c>
      <c r="K132" s="160"/>
      <c r="L132" s="51">
        <f>SUM(L130:L131)</f>
        <v>443992861.41000003</v>
      </c>
      <c r="M132" s="50"/>
      <c r="N132" s="51">
        <f>SUM(N130:N131)</f>
        <v>739193124.25999999</v>
      </c>
      <c r="O132" s="50"/>
      <c r="P132" s="51">
        <f>SUM(P130:P131)</f>
        <v>699324407.43000007</v>
      </c>
      <c r="Q132" s="50"/>
      <c r="R132" s="32"/>
      <c r="S132" s="32"/>
      <c r="T132" s="32"/>
      <c r="U132" s="32"/>
      <c r="V132" s="32"/>
      <c r="W132" s="32"/>
      <c r="X132" s="32"/>
      <c r="Y132" s="32"/>
      <c r="Z132" s="30"/>
    </row>
    <row r="133" spans="1:26" ht="15" customHeight="1">
      <c r="B133" s="29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X133" s="30"/>
      <c r="Y133" s="30"/>
      <c r="Z133" s="30"/>
    </row>
    <row r="134" spans="1:26" ht="23.1" customHeight="1" thickBot="1">
      <c r="A134" s="29" t="s">
        <v>64</v>
      </c>
      <c r="H134" s="52">
        <f>H132+H86</f>
        <v>1280915430.99</v>
      </c>
      <c r="I134" s="50"/>
      <c r="J134" s="52">
        <f>J132+J86</f>
        <v>1213647749.0799999</v>
      </c>
      <c r="K134" s="160"/>
      <c r="L134" s="52">
        <f>L132+L86</f>
        <v>1244522060.1200001</v>
      </c>
      <c r="M134" s="50"/>
      <c r="N134" s="52">
        <f>N132+N86</f>
        <v>910168829.63999999</v>
      </c>
      <c r="O134" s="50"/>
      <c r="P134" s="52">
        <f>P132+P86</f>
        <v>856872742.61000013</v>
      </c>
      <c r="Q134" s="50"/>
      <c r="R134" s="32"/>
      <c r="T134" s="32">
        <f>H30-H134</f>
        <v>0</v>
      </c>
      <c r="V134" s="32">
        <f>J30-J134</f>
        <v>0</v>
      </c>
      <c r="X134" s="32">
        <f>N30-N134</f>
        <v>0</v>
      </c>
      <c r="Y134" s="30"/>
      <c r="Z134" s="30">
        <f>P30-P134</f>
        <v>0</v>
      </c>
    </row>
    <row r="135" spans="1:26" s="53" customFormat="1" ht="23.1" customHeight="1" thickTop="1">
      <c r="H135" s="54"/>
      <c r="I135" s="54"/>
      <c r="J135" s="54"/>
      <c r="K135" s="54"/>
      <c r="L135" s="54"/>
      <c r="M135" s="54"/>
      <c r="N135" s="54"/>
      <c r="O135" s="54"/>
      <c r="P135" s="54"/>
      <c r="Q135" s="55"/>
      <c r="R135" s="56"/>
      <c r="X135" s="57"/>
      <c r="Y135" s="57"/>
      <c r="Z135" s="57"/>
    </row>
    <row r="136" spans="1:26" s="53" customFormat="1" ht="23.1" customHeight="1">
      <c r="A136" s="38" t="s">
        <v>29</v>
      </c>
      <c r="H136" s="57"/>
      <c r="I136" s="57"/>
      <c r="J136" s="57"/>
      <c r="K136" s="57"/>
      <c r="L136" s="57"/>
      <c r="M136" s="57"/>
      <c r="N136" s="57">
        <v>0</v>
      </c>
      <c r="O136" s="57"/>
      <c r="P136" s="57">
        <v>0</v>
      </c>
      <c r="Q136" s="57"/>
      <c r="T136" s="77">
        <f>L30-L134</f>
        <v>0</v>
      </c>
      <c r="V136" s="166">
        <f>L129-'SHAREHOLDERS'' EQUITY_Conso'!M13</f>
        <v>0</v>
      </c>
      <c r="X136" s="57"/>
      <c r="Y136" s="57"/>
      <c r="Z136" s="57"/>
    </row>
    <row r="137" spans="1:26" ht="23.1" customHeight="1"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6"/>
      <c r="X137" s="30"/>
      <c r="Y137" s="30"/>
      <c r="Z137" s="30"/>
    </row>
    <row r="138" spans="1:26" ht="23.1" customHeight="1"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6"/>
      <c r="X138" s="30"/>
      <c r="Y138" s="30"/>
      <c r="Z138" s="30"/>
    </row>
    <row r="139" spans="1:26" ht="23.1" customHeight="1">
      <c r="H139" s="54"/>
      <c r="I139" s="54"/>
      <c r="J139" s="54"/>
      <c r="K139" s="54"/>
      <c r="L139" s="54"/>
      <c r="M139" s="54"/>
      <c r="N139" s="54"/>
      <c r="O139" s="54"/>
      <c r="P139" s="54"/>
      <c r="Q139" s="57"/>
      <c r="X139" s="30"/>
      <c r="Y139" s="30"/>
      <c r="Z139" s="30"/>
    </row>
    <row r="140" spans="1:26" ht="23.1" customHeight="1">
      <c r="H140" s="30"/>
      <c r="I140" s="30"/>
      <c r="J140" s="30"/>
      <c r="K140" s="30"/>
      <c r="L140" s="30"/>
      <c r="M140" s="30"/>
      <c r="N140" s="30"/>
      <c r="O140" s="30"/>
      <c r="P140" s="30"/>
      <c r="Q140" s="57"/>
      <c r="X140" s="30"/>
      <c r="Y140" s="30"/>
      <c r="Z140" s="30"/>
    </row>
    <row r="141" spans="1:26" ht="23.1" customHeight="1">
      <c r="H141" s="30"/>
      <c r="I141" s="30"/>
      <c r="J141" s="30"/>
      <c r="K141" s="30"/>
      <c r="L141" s="30"/>
      <c r="M141" s="30"/>
      <c r="N141" s="30"/>
      <c r="O141" s="30"/>
      <c r="P141" s="30"/>
      <c r="Q141" s="57"/>
      <c r="X141" s="30"/>
      <c r="Y141" s="30"/>
      <c r="Z141" s="30"/>
    </row>
    <row r="142" spans="1:26" ht="23.1" customHeight="1">
      <c r="H142" s="30"/>
      <c r="I142" s="30"/>
      <c r="J142" s="30"/>
      <c r="K142" s="30"/>
      <c r="L142" s="30"/>
      <c r="M142" s="30"/>
      <c r="N142" s="30"/>
      <c r="O142" s="30"/>
      <c r="P142" s="30"/>
      <c r="Q142" s="57"/>
      <c r="X142" s="30"/>
      <c r="Y142" s="30"/>
      <c r="Z142" s="30"/>
    </row>
    <row r="143" spans="1:26" ht="23.1" customHeight="1">
      <c r="H143" s="30"/>
      <c r="I143" s="30"/>
      <c r="J143" s="30"/>
      <c r="K143" s="30"/>
      <c r="L143" s="30"/>
      <c r="M143" s="30"/>
      <c r="N143" s="30"/>
      <c r="O143" s="30"/>
      <c r="P143" s="30"/>
      <c r="Q143" s="57"/>
      <c r="X143" s="30"/>
      <c r="Y143" s="30"/>
      <c r="Z143" s="30"/>
    </row>
    <row r="144" spans="1:26" ht="23.1" customHeight="1"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X144" s="30"/>
      <c r="Y144" s="30"/>
      <c r="Z144" s="30"/>
    </row>
    <row r="145" spans="8:17" ht="23.1" customHeight="1">
      <c r="H145" s="50"/>
      <c r="I145" s="50"/>
      <c r="J145" s="50"/>
      <c r="K145" s="50"/>
      <c r="L145" s="50"/>
      <c r="M145" s="50"/>
      <c r="N145" s="50"/>
      <c r="O145" s="50"/>
      <c r="P145" s="50"/>
      <c r="Q145" s="50"/>
    </row>
    <row r="146" spans="8:17" ht="23.1" customHeight="1">
      <c r="H146" s="50"/>
      <c r="I146" s="50"/>
      <c r="J146" s="50"/>
      <c r="K146" s="50"/>
      <c r="L146" s="50"/>
      <c r="M146" s="50"/>
      <c r="N146" s="50"/>
      <c r="O146" s="50"/>
      <c r="P146" s="50"/>
      <c r="Q146" s="50"/>
    </row>
    <row r="147" spans="8:17" ht="23.1" customHeight="1">
      <c r="H147" s="50"/>
      <c r="I147" s="50"/>
      <c r="J147" s="50"/>
      <c r="K147" s="50"/>
      <c r="L147" s="50"/>
      <c r="M147" s="50"/>
      <c r="N147" s="50"/>
      <c r="O147" s="50"/>
      <c r="P147" s="50"/>
      <c r="Q147" s="50"/>
    </row>
    <row r="148" spans="8:17" ht="23.1" customHeight="1">
      <c r="H148" s="50"/>
      <c r="I148" s="50"/>
      <c r="J148" s="50"/>
      <c r="K148" s="50"/>
      <c r="L148" s="50"/>
      <c r="M148" s="50"/>
      <c r="N148" s="50"/>
      <c r="O148" s="50"/>
      <c r="P148" s="50"/>
      <c r="Q148" s="50"/>
    </row>
    <row r="149" spans="8:17" ht="23.1" customHeight="1">
      <c r="H149" s="50"/>
      <c r="I149" s="50"/>
      <c r="J149" s="50"/>
      <c r="K149" s="50"/>
      <c r="L149" s="50"/>
      <c r="M149" s="50"/>
      <c r="N149" s="50"/>
      <c r="O149" s="50"/>
      <c r="P149" s="50"/>
      <c r="Q149" s="50"/>
    </row>
    <row r="150" spans="8:17" ht="23.1" customHeight="1">
      <c r="H150" s="50"/>
      <c r="I150" s="50"/>
      <c r="J150" s="50"/>
      <c r="K150" s="50"/>
      <c r="L150" s="50"/>
      <c r="M150" s="50"/>
      <c r="N150" s="50"/>
      <c r="O150" s="50"/>
      <c r="P150" s="50"/>
      <c r="Q150" s="50"/>
    </row>
    <row r="151" spans="8:17" ht="23.1" customHeight="1">
      <c r="H151" s="50"/>
      <c r="I151" s="50"/>
      <c r="J151" s="50"/>
      <c r="K151" s="50"/>
      <c r="L151" s="50"/>
      <c r="M151" s="50"/>
      <c r="N151" s="50"/>
      <c r="O151" s="50"/>
      <c r="P151" s="50"/>
      <c r="Q151" s="50"/>
    </row>
    <row r="152" spans="8:17" ht="23.1" customHeight="1">
      <c r="H152" s="50"/>
      <c r="I152" s="50"/>
      <c r="J152" s="50"/>
      <c r="K152" s="50"/>
      <c r="L152" s="50"/>
      <c r="M152" s="50"/>
      <c r="N152" s="50"/>
      <c r="O152" s="50"/>
      <c r="P152" s="50"/>
      <c r="Q152" s="50"/>
    </row>
    <row r="153" spans="8:17" ht="23.1" customHeight="1"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8:17" ht="23.1" customHeight="1">
      <c r="H154" s="50"/>
      <c r="I154" s="50"/>
      <c r="J154" s="50"/>
      <c r="K154" s="50"/>
      <c r="L154" s="50"/>
      <c r="M154" s="50"/>
      <c r="N154" s="50"/>
      <c r="O154" s="50"/>
      <c r="P154" s="50"/>
      <c r="Q154" s="50"/>
    </row>
    <row r="155" spans="8:17" ht="23.1" customHeight="1">
      <c r="H155" s="50"/>
      <c r="I155" s="50"/>
      <c r="J155" s="50"/>
      <c r="K155" s="50"/>
      <c r="L155" s="50"/>
      <c r="M155" s="50"/>
      <c r="N155" s="50"/>
      <c r="O155" s="50"/>
      <c r="P155" s="50"/>
      <c r="Q155" s="50"/>
    </row>
    <row r="156" spans="8:17" ht="23.1" customHeight="1">
      <c r="H156" s="50"/>
      <c r="I156" s="50"/>
      <c r="J156" s="50"/>
      <c r="K156" s="50"/>
      <c r="L156" s="50"/>
      <c r="M156" s="50"/>
      <c r="N156" s="50"/>
      <c r="O156" s="50"/>
      <c r="P156" s="50"/>
      <c r="Q156" s="50"/>
    </row>
    <row r="157" spans="8:17" ht="23.1" customHeight="1">
      <c r="H157" s="50"/>
      <c r="I157" s="50"/>
      <c r="J157" s="50"/>
      <c r="K157" s="50"/>
      <c r="L157" s="50"/>
      <c r="M157" s="50"/>
      <c r="N157" s="50"/>
      <c r="O157" s="50"/>
      <c r="P157" s="50"/>
      <c r="Q157" s="50"/>
    </row>
    <row r="158" spans="8:17" ht="23.1" customHeight="1">
      <c r="H158" s="50"/>
      <c r="I158" s="50"/>
      <c r="J158" s="50"/>
      <c r="K158" s="50"/>
      <c r="L158" s="50"/>
      <c r="M158" s="50"/>
      <c r="N158" s="50"/>
      <c r="O158" s="50"/>
      <c r="P158" s="50"/>
      <c r="Q158" s="50"/>
    </row>
    <row r="159" spans="8:17" ht="23.1" customHeight="1">
      <c r="H159" s="50"/>
      <c r="I159" s="50"/>
      <c r="J159" s="50"/>
      <c r="K159" s="50"/>
      <c r="L159" s="50"/>
      <c r="M159" s="50"/>
      <c r="N159" s="50"/>
      <c r="O159" s="50"/>
      <c r="P159" s="50"/>
      <c r="Q159" s="50"/>
    </row>
    <row r="160" spans="8:17" ht="23.1" customHeight="1">
      <c r="H160" s="50"/>
      <c r="I160" s="50"/>
      <c r="J160" s="50"/>
      <c r="K160" s="50"/>
      <c r="L160" s="50"/>
      <c r="M160" s="50"/>
      <c r="N160" s="50"/>
      <c r="O160" s="50"/>
      <c r="P160" s="50"/>
      <c r="Q160" s="50"/>
    </row>
    <row r="161" spans="1:17" ht="23.1" customHeight="1">
      <c r="H161" s="50"/>
      <c r="I161" s="50"/>
      <c r="J161" s="50"/>
      <c r="K161" s="50"/>
      <c r="L161" s="50"/>
      <c r="M161" s="50"/>
      <c r="N161" s="50"/>
      <c r="O161" s="50"/>
      <c r="P161" s="50"/>
      <c r="Q161" s="50"/>
    </row>
    <row r="162" spans="1:17" ht="23.1" customHeight="1">
      <c r="A162" s="38"/>
    </row>
    <row r="163" spans="1:17" ht="23.1" customHeight="1">
      <c r="H163" s="50"/>
      <c r="I163" s="50"/>
      <c r="J163" s="50"/>
      <c r="K163" s="50"/>
      <c r="L163" s="50"/>
      <c r="M163" s="50"/>
      <c r="N163" s="50"/>
      <c r="O163" s="50"/>
      <c r="P163" s="50"/>
      <c r="Q163" s="50"/>
    </row>
    <row r="164" spans="1:17" ht="25.7" customHeight="1"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ht="23.1" customHeight="1">
      <c r="H165" s="50"/>
      <c r="I165" s="50"/>
      <c r="J165" s="50"/>
      <c r="K165" s="50"/>
      <c r="L165" s="50"/>
      <c r="M165" s="50"/>
      <c r="N165" s="50"/>
      <c r="O165" s="50"/>
      <c r="P165" s="144" t="s">
        <v>179</v>
      </c>
      <c r="Q165" s="50"/>
    </row>
  </sheetData>
  <mergeCells count="9">
    <mergeCell ref="H5:P5"/>
    <mergeCell ref="N6:P6"/>
    <mergeCell ref="H115:P115"/>
    <mergeCell ref="N116:P116"/>
    <mergeCell ref="H60:P60"/>
    <mergeCell ref="N61:P61"/>
    <mergeCell ref="H6:L6"/>
    <mergeCell ref="H61:L61"/>
    <mergeCell ref="H116:L116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T51"/>
  <sheetViews>
    <sheetView view="pageBreakPreview" zoomScaleNormal="90" zoomScaleSheetLayoutView="100" workbookViewId="0">
      <selection activeCell="E5" sqref="E5"/>
    </sheetView>
  </sheetViews>
  <sheetFormatPr defaultColWidth="9.33203125" defaultRowHeight="20.25"/>
  <cols>
    <col min="1" max="4" width="2.33203125" style="104" customWidth="1"/>
    <col min="5" max="5" width="37.83203125" style="104" customWidth="1"/>
    <col min="6" max="6" width="10.83203125" style="104" customWidth="1"/>
    <col min="7" max="7" width="0.6640625" style="104" customWidth="1"/>
    <col min="8" max="8" width="17.83203125" style="104" customWidth="1"/>
    <col min="9" max="9" width="0.6640625" style="104" customWidth="1"/>
    <col min="10" max="10" width="17.83203125" style="104" customWidth="1"/>
    <col min="11" max="11" width="0.6640625" style="104" customWidth="1"/>
    <col min="12" max="12" width="17.83203125" style="104" customWidth="1"/>
    <col min="13" max="13" width="0.6640625" style="104" customWidth="1"/>
    <col min="14" max="14" width="17.83203125" style="104" customWidth="1"/>
    <col min="15" max="15" width="1.6640625" style="104" customWidth="1"/>
    <col min="16" max="16" width="9.33203125" style="104"/>
    <col min="17" max="17" width="16" style="104" bestFit="1" customWidth="1"/>
    <col min="18" max="18" width="16.5" style="104" bestFit="1" customWidth="1"/>
    <col min="19" max="19" width="9.33203125" style="104"/>
    <col min="20" max="20" width="20.1640625" style="104" customWidth="1"/>
    <col min="21" max="21" width="0.83203125" style="104" customWidth="1"/>
    <col min="22" max="22" width="15.5" style="104" customWidth="1"/>
    <col min="23" max="16384" width="9.33203125" style="104"/>
  </cols>
  <sheetData>
    <row r="1" spans="1:20" s="110" customFormat="1" ht="23.1" customHeight="1">
      <c r="A1" s="110" t="s">
        <v>1</v>
      </c>
    </row>
    <row r="2" spans="1:20" s="110" customFormat="1" ht="23.1" customHeight="1">
      <c r="A2" s="145" t="s">
        <v>30</v>
      </c>
    </row>
    <row r="3" spans="1:20" s="110" customFormat="1" ht="23.1" customHeight="1">
      <c r="A3" s="110" t="s">
        <v>152</v>
      </c>
    </row>
    <row r="4" spans="1:20" ht="23.1" customHeight="1">
      <c r="H4" s="111"/>
      <c r="I4" s="111"/>
      <c r="J4" s="111"/>
      <c r="K4" s="111"/>
      <c r="L4" s="111"/>
      <c r="M4" s="111"/>
      <c r="N4" s="111"/>
    </row>
    <row r="5" spans="1:20" ht="23.1" customHeight="1">
      <c r="H5" s="188" t="s">
        <v>3</v>
      </c>
      <c r="I5" s="188"/>
      <c r="J5" s="188"/>
      <c r="K5" s="188"/>
      <c r="L5" s="188"/>
      <c r="M5" s="188"/>
      <c r="N5" s="188"/>
    </row>
    <row r="6" spans="1:20" ht="23.1" customHeight="1">
      <c r="A6" s="112"/>
      <c r="B6" s="112"/>
      <c r="C6" s="112"/>
      <c r="D6" s="112"/>
      <c r="E6" s="112"/>
      <c r="F6" s="112"/>
      <c r="H6" s="187" t="s">
        <v>4</v>
      </c>
      <c r="I6" s="187"/>
      <c r="J6" s="187"/>
      <c r="K6" s="28"/>
      <c r="L6" s="186" t="s">
        <v>5</v>
      </c>
      <c r="M6" s="186"/>
      <c r="N6" s="186"/>
    </row>
    <row r="7" spans="1:20" ht="23.1" customHeight="1">
      <c r="A7" s="89"/>
      <c r="B7" s="89"/>
      <c r="C7" s="89"/>
      <c r="D7" s="89"/>
      <c r="E7" s="89"/>
      <c r="F7" s="153" t="s">
        <v>9</v>
      </c>
      <c r="H7" s="150">
        <v>2020</v>
      </c>
      <c r="I7" s="136"/>
      <c r="J7" s="150">
        <v>2019</v>
      </c>
      <c r="K7" s="148"/>
      <c r="L7" s="150">
        <v>2020</v>
      </c>
      <c r="M7" s="136"/>
      <c r="N7" s="150">
        <v>2019</v>
      </c>
    </row>
    <row r="8" spans="1:20" ht="23.1" customHeight="1">
      <c r="A8" s="110" t="s">
        <v>65</v>
      </c>
      <c r="B8" s="89"/>
      <c r="C8" s="89"/>
      <c r="D8" s="89"/>
      <c r="E8" s="89"/>
      <c r="H8" s="90"/>
      <c r="I8" s="88"/>
      <c r="J8" s="88"/>
      <c r="K8" s="88"/>
      <c r="L8" s="88"/>
      <c r="M8" s="88"/>
      <c r="N8" s="88"/>
    </row>
    <row r="9" spans="1:20" ht="23.1" customHeight="1">
      <c r="A9" s="104" t="s">
        <v>66</v>
      </c>
      <c r="F9" s="88">
        <v>7.1</v>
      </c>
      <c r="H9" s="111">
        <v>318979792.70000005</v>
      </c>
      <c r="I9" s="111"/>
      <c r="J9" s="111">
        <v>266357643.88999993</v>
      </c>
      <c r="K9" s="111"/>
      <c r="L9" s="111">
        <v>177662326.35000002</v>
      </c>
      <c r="M9" s="111"/>
      <c r="N9" s="111">
        <v>135910987.94999999</v>
      </c>
    </row>
    <row r="10" spans="1:20" ht="23.1" customHeight="1">
      <c r="A10" s="104" t="s">
        <v>67</v>
      </c>
      <c r="F10" s="88"/>
      <c r="H10" s="111">
        <v>1049160.2399999998</v>
      </c>
      <c r="I10" s="111"/>
      <c r="J10" s="111">
        <v>2790562.67</v>
      </c>
      <c r="K10" s="111"/>
      <c r="L10" s="111">
        <v>434934.92</v>
      </c>
      <c r="M10" s="111"/>
      <c r="N10" s="111">
        <v>1271644.43</v>
      </c>
    </row>
    <row r="11" spans="1:20" ht="23.1" customHeight="1">
      <c r="A11" s="110" t="s">
        <v>68</v>
      </c>
      <c r="F11" s="88"/>
      <c r="H11" s="113">
        <f>SUM(H9:H10)</f>
        <v>320028952.94000006</v>
      </c>
      <c r="I11" s="111"/>
      <c r="J11" s="113">
        <f>SUM(J9:J10)</f>
        <v>269148206.55999994</v>
      </c>
      <c r="K11" s="111"/>
      <c r="L11" s="113">
        <f>SUM(L9:L10)</f>
        <v>178097261.27000001</v>
      </c>
      <c r="M11" s="111"/>
      <c r="N11" s="113">
        <f>SUM(N9:N10)</f>
        <v>137182632.38</v>
      </c>
    </row>
    <row r="12" spans="1:20" ht="6.75" customHeight="1">
      <c r="F12" s="88"/>
      <c r="H12" s="111"/>
      <c r="I12" s="111"/>
      <c r="J12" s="114"/>
      <c r="K12" s="111"/>
      <c r="L12" s="111"/>
      <c r="M12" s="111"/>
      <c r="N12" s="111"/>
    </row>
    <row r="13" spans="1:20" ht="23.1" customHeight="1">
      <c r="A13" s="110" t="s">
        <v>69</v>
      </c>
      <c r="F13" s="88"/>
      <c r="H13" s="111"/>
      <c r="I13" s="111"/>
      <c r="J13" s="114"/>
      <c r="K13" s="111"/>
      <c r="L13" s="111"/>
      <c r="M13" s="111"/>
      <c r="N13" s="111"/>
      <c r="Q13" s="115"/>
      <c r="R13" s="115"/>
      <c r="S13" s="115"/>
      <c r="T13" s="116"/>
    </row>
    <row r="14" spans="1:20" ht="23.1" customHeight="1">
      <c r="A14" s="104" t="s">
        <v>70</v>
      </c>
      <c r="F14" s="88">
        <v>7.1</v>
      </c>
      <c r="H14" s="111">
        <v>263369719.04999998</v>
      </c>
      <c r="I14" s="111"/>
      <c r="J14" s="111">
        <v>244393575.73920208</v>
      </c>
      <c r="K14" s="111"/>
      <c r="L14" s="111">
        <v>138633282.40999997</v>
      </c>
      <c r="M14" s="111"/>
      <c r="N14" s="111">
        <v>118063011.17999999</v>
      </c>
      <c r="Q14" s="91"/>
      <c r="R14" s="115"/>
      <c r="S14" s="115"/>
      <c r="T14" s="116"/>
    </row>
    <row r="15" spans="1:20" ht="23.1" customHeight="1">
      <c r="A15" s="104" t="s">
        <v>71</v>
      </c>
      <c r="F15" s="88"/>
      <c r="H15" s="111">
        <v>10900282.560000002</v>
      </c>
      <c r="I15" s="111"/>
      <c r="J15" s="111">
        <v>10753494.550000001</v>
      </c>
      <c r="K15" s="111"/>
      <c r="L15" s="111">
        <v>4880161.84</v>
      </c>
      <c r="M15" s="111"/>
      <c r="N15" s="111">
        <v>4435085.37</v>
      </c>
      <c r="Q15" s="111"/>
      <c r="R15" s="117"/>
      <c r="S15" s="115"/>
      <c r="T15" s="116"/>
    </row>
    <row r="16" spans="1:20" ht="23.1" customHeight="1">
      <c r="A16" s="104" t="s">
        <v>72</v>
      </c>
      <c r="F16" s="88">
        <v>7.1</v>
      </c>
      <c r="H16" s="111">
        <v>11097776.730000008</v>
      </c>
      <c r="I16" s="111"/>
      <c r="J16" s="111">
        <v>15355530.810000001</v>
      </c>
      <c r="L16" s="111">
        <v>4940049.8100000015</v>
      </c>
      <c r="N16" s="111">
        <v>7921200.6599999983</v>
      </c>
      <c r="Q16" s="111"/>
      <c r="R16" s="117"/>
      <c r="S16" s="115"/>
      <c r="T16" s="116"/>
    </row>
    <row r="17" spans="1:20" ht="23.1" customHeight="1">
      <c r="A17" s="128" t="s">
        <v>73</v>
      </c>
      <c r="B17" s="129"/>
      <c r="F17" s="88"/>
      <c r="H17" s="118">
        <f>SUM(H14:H16)</f>
        <v>285367778.34000003</v>
      </c>
      <c r="I17" s="111"/>
      <c r="J17" s="118">
        <f>SUM(J14:J16)</f>
        <v>270502601.0992021</v>
      </c>
      <c r="K17" s="111"/>
      <c r="L17" s="118">
        <f>SUM(L14:L16)</f>
        <v>148453494.05999997</v>
      </c>
      <c r="M17" s="111"/>
      <c r="N17" s="118">
        <f>SUM(N14:N16)</f>
        <v>130419297.20999999</v>
      </c>
      <c r="Q17" s="115"/>
      <c r="R17" s="115"/>
      <c r="S17" s="115"/>
      <c r="T17" s="116"/>
    </row>
    <row r="18" spans="1:20" ht="9.75" customHeight="1">
      <c r="B18" s="129"/>
      <c r="F18" s="88"/>
      <c r="H18" s="111"/>
      <c r="I18" s="111"/>
      <c r="J18" s="111"/>
      <c r="K18" s="111"/>
      <c r="L18" s="111"/>
      <c r="M18" s="111"/>
      <c r="N18" s="111"/>
    </row>
    <row r="19" spans="1:20" ht="23.1" customHeight="1">
      <c r="A19" s="110" t="s">
        <v>161</v>
      </c>
      <c r="D19" s="110"/>
      <c r="F19" s="88"/>
      <c r="H19" s="119">
        <f>+H11-H17</f>
        <v>34661174.600000024</v>
      </c>
      <c r="I19" s="111"/>
      <c r="J19" s="119">
        <f>+J11-J17</f>
        <v>-1354394.5392021537</v>
      </c>
      <c r="K19" s="111"/>
      <c r="L19" s="119">
        <f>+L11-L17</f>
        <v>29643767.210000038</v>
      </c>
      <c r="M19" s="111"/>
      <c r="N19" s="119">
        <f>+N11-N17</f>
        <v>6763335.1700000018</v>
      </c>
    </row>
    <row r="20" spans="1:20" s="115" customFormat="1" ht="23.1" customHeight="1">
      <c r="A20" s="104" t="s">
        <v>74</v>
      </c>
      <c r="F20" s="88">
        <v>7.1</v>
      </c>
      <c r="H20" s="120">
        <v>-4004970.2199999997</v>
      </c>
      <c r="I20" s="135"/>
      <c r="J20" s="120">
        <v>-5858319.8600000003</v>
      </c>
      <c r="K20" s="119"/>
      <c r="L20" s="120">
        <v>-106330.53000000003</v>
      </c>
      <c r="M20" s="119"/>
      <c r="N20" s="120">
        <v>-564878.61</v>
      </c>
      <c r="T20" s="116"/>
    </row>
    <row r="21" spans="1:20" ht="23.1" customHeight="1">
      <c r="A21" s="110" t="s">
        <v>162</v>
      </c>
      <c r="F21" s="88"/>
      <c r="H21" s="134">
        <f>SUM(H19:H20)</f>
        <v>30656204.380000025</v>
      </c>
      <c r="I21" s="111"/>
      <c r="J21" s="183">
        <f>SUM(J19:J20)</f>
        <v>-7212714.399202154</v>
      </c>
      <c r="K21" s="111"/>
      <c r="L21" s="134">
        <f>SUM(L19:L20)</f>
        <v>29537436.680000037</v>
      </c>
      <c r="M21" s="111"/>
      <c r="N21" s="134">
        <f>SUM(N19:N20)</f>
        <v>6198456.5600000015</v>
      </c>
      <c r="Q21" s="115"/>
      <c r="R21" s="115"/>
      <c r="S21" s="115"/>
      <c r="T21" s="116"/>
    </row>
    <row r="22" spans="1:20" ht="23.1" customHeight="1">
      <c r="A22" s="104" t="s">
        <v>75</v>
      </c>
      <c r="F22" s="88">
        <v>14.2</v>
      </c>
      <c r="H22" s="120">
        <v>-3393395.1199999996</v>
      </c>
      <c r="I22" s="119"/>
      <c r="J22" s="120">
        <v>744170.74</v>
      </c>
      <c r="K22" s="119"/>
      <c r="L22" s="120">
        <v>-3076489.47</v>
      </c>
      <c r="M22" s="119"/>
      <c r="N22" s="120">
        <v>21743.689999999944</v>
      </c>
    </row>
    <row r="23" spans="1:20" ht="23.1" customHeight="1">
      <c r="A23" s="110" t="s">
        <v>163</v>
      </c>
      <c r="F23" s="88"/>
      <c r="H23" s="119">
        <f>SUM(H21:H22)</f>
        <v>27262809.260000024</v>
      </c>
      <c r="J23" s="119">
        <f>SUM(J21:J22)</f>
        <v>-6468543.6592021538</v>
      </c>
      <c r="L23" s="119">
        <f>SUM(L21:L22)</f>
        <v>26460947.210000038</v>
      </c>
      <c r="N23" s="119">
        <f>SUM(N21:N22)</f>
        <v>6220200.2500000019</v>
      </c>
    </row>
    <row r="24" spans="1:20" ht="9.9499999999999993" customHeight="1">
      <c r="A24" s="110"/>
      <c r="F24" s="88"/>
      <c r="H24" s="119"/>
      <c r="J24" s="119"/>
      <c r="L24" s="119"/>
      <c r="N24" s="119"/>
    </row>
    <row r="25" spans="1:20" ht="23.1" customHeight="1">
      <c r="A25" s="110" t="s">
        <v>76</v>
      </c>
      <c r="H25" s="121">
        <v>0</v>
      </c>
      <c r="J25" s="121">
        <v>0</v>
      </c>
      <c r="L25" s="121">
        <v>0</v>
      </c>
      <c r="N25" s="121">
        <v>0</v>
      </c>
    </row>
    <row r="26" spans="1:20" ht="23.1" customHeight="1" thickBot="1">
      <c r="A26" s="110" t="s">
        <v>164</v>
      </c>
      <c r="F26" s="88"/>
      <c r="H26" s="122">
        <f>SUM(H23:H25)</f>
        <v>27262809.260000024</v>
      </c>
      <c r="J26" s="122">
        <f>SUM(J23:J25)</f>
        <v>-6468543.6592021538</v>
      </c>
      <c r="L26" s="122">
        <f>SUM(L23:L25)</f>
        <v>26460947.210000038</v>
      </c>
      <c r="N26" s="122">
        <f>SUM(N23:N25)</f>
        <v>6220200.2500000019</v>
      </c>
    </row>
    <row r="27" spans="1:20" ht="23.1" customHeight="1" thickTop="1">
      <c r="A27" s="110"/>
      <c r="J27" s="121"/>
      <c r="L27" s="111"/>
      <c r="N27" s="121"/>
    </row>
    <row r="28" spans="1:20" ht="23.1" customHeight="1">
      <c r="A28" s="110" t="s">
        <v>165</v>
      </c>
      <c r="H28" s="121"/>
      <c r="J28" s="121"/>
      <c r="L28" s="111"/>
      <c r="N28" s="121"/>
    </row>
    <row r="29" spans="1:20" ht="23.1" customHeight="1">
      <c r="B29" s="104" t="s">
        <v>77</v>
      </c>
      <c r="H29" s="121">
        <v>27262809.260000024</v>
      </c>
      <c r="J29" s="121">
        <v>-6468543.6592021538</v>
      </c>
      <c r="L29" s="111"/>
      <c r="N29" s="121"/>
    </row>
    <row r="30" spans="1:20" ht="23.1" customHeight="1">
      <c r="B30" s="123" t="s">
        <v>78</v>
      </c>
      <c r="H30" s="121">
        <v>0</v>
      </c>
      <c r="J30" s="121">
        <v>0</v>
      </c>
      <c r="L30" s="111"/>
      <c r="N30" s="121"/>
    </row>
    <row r="31" spans="1:20" ht="23.1" customHeight="1" thickBot="1">
      <c r="A31" s="110" t="s">
        <v>163</v>
      </c>
      <c r="H31" s="124">
        <f>SUM(H29:H30)</f>
        <v>27262809.260000024</v>
      </c>
      <c r="J31" s="124">
        <f>SUM(J29:J30)</f>
        <v>-6468543.6592021538</v>
      </c>
      <c r="L31" s="111"/>
    </row>
    <row r="32" spans="1:20" ht="9.75" customHeight="1" thickTop="1">
      <c r="A32" s="110"/>
      <c r="H32" s="121"/>
      <c r="J32" s="121"/>
    </row>
    <row r="33" spans="1:14" ht="23.1" customHeight="1">
      <c r="A33" s="125" t="s">
        <v>166</v>
      </c>
      <c r="H33" s="121"/>
      <c r="J33" s="121"/>
    </row>
    <row r="34" spans="1:14" ht="23.1" customHeight="1">
      <c r="B34" s="104" t="s">
        <v>77</v>
      </c>
      <c r="H34" s="121">
        <v>27262809.260000024</v>
      </c>
      <c r="J34" s="121">
        <v>-6468543.6592021538</v>
      </c>
    </row>
    <row r="35" spans="1:14" ht="23.1" customHeight="1">
      <c r="A35" s="123"/>
      <c r="B35" s="104" t="s">
        <v>78</v>
      </c>
      <c r="H35" s="121">
        <v>0</v>
      </c>
      <c r="J35" s="121">
        <v>0</v>
      </c>
    </row>
    <row r="36" spans="1:14" ht="23.1" customHeight="1" thickBot="1">
      <c r="A36" s="125" t="s">
        <v>164</v>
      </c>
      <c r="H36" s="124">
        <f>SUM(H34:H35)</f>
        <v>27262809.260000024</v>
      </c>
      <c r="J36" s="124">
        <f>SUM(J34:J35)</f>
        <v>-6468543.6592021538</v>
      </c>
    </row>
    <row r="37" spans="1:14" ht="10.5" customHeight="1" thickTop="1">
      <c r="A37" s="110"/>
      <c r="H37" s="121"/>
      <c r="J37" s="121"/>
    </row>
    <row r="38" spans="1:14" ht="23.1" customHeight="1">
      <c r="A38" s="125" t="s">
        <v>167</v>
      </c>
      <c r="F38" s="88"/>
      <c r="H38" s="126"/>
      <c r="J38" s="126"/>
      <c r="L38" s="126"/>
      <c r="N38" s="126"/>
    </row>
    <row r="39" spans="1:14" ht="23.1" customHeight="1">
      <c r="A39" s="123" t="s">
        <v>79</v>
      </c>
      <c r="B39" s="123"/>
      <c r="F39" s="88">
        <v>21</v>
      </c>
      <c r="H39" s="127">
        <v>9.0876030866666749E-2</v>
      </c>
      <c r="J39" s="127">
        <v>-2.1561812197340512E-2</v>
      </c>
      <c r="L39" s="127">
        <v>8.8203157366666798E-2</v>
      </c>
      <c r="N39" s="127">
        <v>2.0734000833333339E-2</v>
      </c>
    </row>
    <row r="40" spans="1:14" ht="23.1" customHeight="1">
      <c r="A40" s="125"/>
      <c r="F40" s="88"/>
      <c r="H40" s="126"/>
      <c r="J40" s="126"/>
      <c r="L40" s="126"/>
      <c r="N40" s="126"/>
    </row>
    <row r="41" spans="1:14" ht="23.1" customHeight="1">
      <c r="A41" s="104" t="s">
        <v>29</v>
      </c>
      <c r="F41" s="88"/>
      <c r="H41" s="126"/>
      <c r="J41" s="126"/>
      <c r="L41" s="126"/>
      <c r="N41" s="126"/>
    </row>
    <row r="42" spans="1:14" ht="23.1" customHeight="1">
      <c r="A42" s="125"/>
      <c r="F42" s="88"/>
      <c r="H42" s="126"/>
      <c r="J42" s="126"/>
      <c r="L42" s="126"/>
      <c r="N42" s="126"/>
    </row>
    <row r="43" spans="1:14" ht="23.1" customHeight="1">
      <c r="A43" s="125"/>
      <c r="F43" s="88"/>
      <c r="H43" s="126"/>
      <c r="J43" s="126"/>
      <c r="L43" s="126"/>
      <c r="N43" s="126"/>
    </row>
    <row r="44" spans="1:14" ht="23.1" customHeight="1">
      <c r="A44" s="125"/>
      <c r="F44" s="88"/>
      <c r="H44" s="126"/>
      <c r="J44" s="126"/>
      <c r="L44" s="126"/>
      <c r="N44" s="126"/>
    </row>
    <row r="45" spans="1:14" ht="23.1" customHeight="1">
      <c r="B45" s="125"/>
      <c r="F45" s="88"/>
      <c r="H45" s="126"/>
      <c r="J45" s="126"/>
      <c r="L45" s="126"/>
      <c r="N45" s="126"/>
    </row>
    <row r="46" spans="1:14" ht="29.1" customHeight="1">
      <c r="B46" s="125"/>
      <c r="F46" s="88"/>
      <c r="H46" s="126"/>
      <c r="J46" s="126"/>
      <c r="L46" s="126"/>
      <c r="N46" s="126"/>
    </row>
    <row r="47" spans="1:14" ht="23.1" customHeight="1">
      <c r="A47" s="129"/>
      <c r="B47" s="125"/>
      <c r="F47" s="88"/>
      <c r="H47" s="126"/>
      <c r="J47" s="126"/>
      <c r="L47" s="126"/>
      <c r="N47" s="144" t="s">
        <v>176</v>
      </c>
    </row>
    <row r="51" spans="8:14">
      <c r="H51" s="111"/>
      <c r="I51" s="111"/>
      <c r="J51" s="111"/>
      <c r="K51" s="111"/>
      <c r="L51" s="111"/>
      <c r="M51" s="111"/>
      <c r="N51" s="111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51"/>
  <sheetViews>
    <sheetView view="pageBreakPreview" zoomScaleNormal="90" zoomScaleSheetLayoutView="100" workbookViewId="0">
      <selection activeCell="E6" sqref="E6"/>
    </sheetView>
  </sheetViews>
  <sheetFormatPr defaultColWidth="9.33203125" defaultRowHeight="20.25"/>
  <cols>
    <col min="1" max="4" width="2.33203125" style="104" customWidth="1"/>
    <col min="5" max="5" width="37.83203125" style="104" customWidth="1"/>
    <col min="6" max="6" width="10.83203125" style="104" customWidth="1"/>
    <col min="7" max="7" width="0.6640625" style="104" customWidth="1"/>
    <col min="8" max="8" width="17.83203125" style="104" customWidth="1"/>
    <col min="9" max="9" width="0.6640625" style="104" customWidth="1"/>
    <col min="10" max="10" width="17.83203125" style="104" customWidth="1"/>
    <col min="11" max="11" width="0.6640625" style="104" customWidth="1"/>
    <col min="12" max="12" width="17.83203125" style="104" customWidth="1"/>
    <col min="13" max="13" width="0.6640625" style="104" customWidth="1"/>
    <col min="14" max="14" width="17.83203125" style="104" customWidth="1"/>
    <col min="15" max="15" width="1.6640625" style="104" customWidth="1"/>
    <col min="16" max="16" width="9.33203125" style="104"/>
    <col min="17" max="17" width="16" style="104" bestFit="1" customWidth="1"/>
    <col min="18" max="18" width="16.5" style="104" bestFit="1" customWidth="1"/>
    <col min="19" max="19" width="9.33203125" style="104"/>
    <col min="20" max="20" width="20.1640625" style="104" customWidth="1"/>
    <col min="21" max="21" width="0.83203125" style="104" customWidth="1"/>
    <col min="22" max="22" width="15.5" style="104" customWidth="1"/>
    <col min="23" max="16384" width="9.33203125" style="104"/>
  </cols>
  <sheetData>
    <row r="1" spans="1:20" s="110" customFormat="1" ht="23.1" customHeight="1">
      <c r="A1" s="110" t="s">
        <v>1</v>
      </c>
    </row>
    <row r="2" spans="1:20" s="110" customFormat="1" ht="23.1" customHeight="1">
      <c r="A2" s="145" t="s">
        <v>187</v>
      </c>
    </row>
    <row r="3" spans="1:20" s="110" customFormat="1" ht="23.1" customHeight="1">
      <c r="A3" s="110" t="s">
        <v>153</v>
      </c>
    </row>
    <row r="4" spans="1:20" ht="23.1" customHeight="1">
      <c r="H4" s="111"/>
      <c r="I4" s="111"/>
      <c r="J4" s="111"/>
      <c r="K4" s="111"/>
      <c r="L4" s="111"/>
      <c r="M4" s="111"/>
      <c r="N4" s="111"/>
    </row>
    <row r="5" spans="1:20" ht="23.1" customHeight="1">
      <c r="H5" s="188" t="s">
        <v>3</v>
      </c>
      <c r="I5" s="188"/>
      <c r="J5" s="188"/>
      <c r="K5" s="188"/>
      <c r="L5" s="188"/>
      <c r="M5" s="188"/>
      <c r="N5" s="188"/>
    </row>
    <row r="6" spans="1:20" ht="23.1" customHeight="1">
      <c r="A6" s="112"/>
      <c r="B6" s="112"/>
      <c r="C6" s="112"/>
      <c r="D6" s="112"/>
      <c r="E6" s="112"/>
      <c r="F6" s="112"/>
      <c r="H6" s="187" t="s">
        <v>4</v>
      </c>
      <c r="I6" s="187"/>
      <c r="J6" s="187"/>
      <c r="K6" s="28"/>
      <c r="L6" s="186" t="s">
        <v>5</v>
      </c>
      <c r="M6" s="186"/>
      <c r="N6" s="186"/>
    </row>
    <row r="7" spans="1:20" ht="23.1" customHeight="1">
      <c r="A7" s="89"/>
      <c r="B7" s="89"/>
      <c r="C7" s="89"/>
      <c r="D7" s="89"/>
      <c r="E7" s="89"/>
      <c r="F7" s="179" t="s">
        <v>9</v>
      </c>
      <c r="H7" s="150">
        <v>2020</v>
      </c>
      <c r="I7" s="136"/>
      <c r="J7" s="150">
        <v>2019</v>
      </c>
      <c r="K7" s="148"/>
      <c r="L7" s="150">
        <v>2020</v>
      </c>
      <c r="M7" s="136"/>
      <c r="N7" s="150">
        <v>2019</v>
      </c>
    </row>
    <row r="8" spans="1:20" ht="23.1" customHeight="1">
      <c r="A8" s="110" t="s">
        <v>65</v>
      </c>
      <c r="B8" s="89"/>
      <c r="C8" s="89"/>
      <c r="D8" s="89"/>
      <c r="E8" s="89"/>
      <c r="H8" s="90"/>
      <c r="I8" s="88"/>
      <c r="J8" s="88"/>
      <c r="K8" s="88"/>
      <c r="L8" s="88"/>
      <c r="M8" s="88"/>
      <c r="N8" s="88"/>
    </row>
    <row r="9" spans="1:20" ht="23.1" customHeight="1">
      <c r="A9" s="104" t="s">
        <v>66</v>
      </c>
      <c r="F9" s="88">
        <v>7.1</v>
      </c>
      <c r="H9" s="111">
        <v>613117787.7700001</v>
      </c>
      <c r="I9" s="111"/>
      <c r="J9" s="111">
        <v>544562561.06999993</v>
      </c>
      <c r="K9" s="111"/>
      <c r="L9" s="111">
        <v>335113989.32000005</v>
      </c>
      <c r="M9" s="111"/>
      <c r="N9" s="111">
        <v>268721182.45999998</v>
      </c>
    </row>
    <row r="10" spans="1:20" ht="23.1" customHeight="1">
      <c r="A10" s="104" t="s">
        <v>67</v>
      </c>
      <c r="F10" s="88">
        <v>7.1</v>
      </c>
      <c r="H10" s="111">
        <v>1346329.9</v>
      </c>
      <c r="I10" s="111"/>
      <c r="J10" s="111">
        <v>4688470.16</v>
      </c>
      <c r="K10" s="111"/>
      <c r="L10" s="111">
        <v>662387.64</v>
      </c>
      <c r="M10" s="111"/>
      <c r="N10" s="111">
        <v>2301052.8199999998</v>
      </c>
    </row>
    <row r="11" spans="1:20" ht="23.1" customHeight="1">
      <c r="A11" s="110" t="s">
        <v>68</v>
      </c>
      <c r="F11" s="88"/>
      <c r="H11" s="113">
        <f>SUM(H9:H10)</f>
        <v>614464117.67000008</v>
      </c>
      <c r="I11" s="111"/>
      <c r="J11" s="113">
        <f>SUM(J9:J10)</f>
        <v>549251031.2299999</v>
      </c>
      <c r="K11" s="111"/>
      <c r="L11" s="113">
        <f>SUM(L9:L10)</f>
        <v>335776376.96000004</v>
      </c>
      <c r="M11" s="111"/>
      <c r="N11" s="113">
        <f>SUM(N9:N10)</f>
        <v>271022235.27999997</v>
      </c>
    </row>
    <row r="12" spans="1:20" ht="6.75" customHeight="1">
      <c r="F12" s="88"/>
      <c r="H12" s="111"/>
      <c r="I12" s="111"/>
      <c r="J12" s="114"/>
      <c r="K12" s="111"/>
      <c r="L12" s="111"/>
      <c r="M12" s="111"/>
      <c r="N12" s="111"/>
    </row>
    <row r="13" spans="1:20" ht="23.1" customHeight="1">
      <c r="A13" s="110" t="s">
        <v>69</v>
      </c>
      <c r="F13" s="88"/>
      <c r="H13" s="111"/>
      <c r="I13" s="111"/>
      <c r="J13" s="114"/>
      <c r="K13" s="111"/>
      <c r="L13" s="111"/>
      <c r="M13" s="111"/>
      <c r="N13" s="111"/>
      <c r="Q13" s="115"/>
      <c r="R13" s="115"/>
      <c r="S13" s="115"/>
      <c r="T13" s="116"/>
    </row>
    <row r="14" spans="1:20" ht="23.1" customHeight="1">
      <c r="A14" s="104" t="s">
        <v>70</v>
      </c>
      <c r="F14" s="88">
        <v>7.1</v>
      </c>
      <c r="H14" s="111">
        <v>508561023.08999997</v>
      </c>
      <c r="I14" s="111"/>
      <c r="J14" s="111">
        <v>491678787.74920207</v>
      </c>
      <c r="K14" s="111"/>
      <c r="L14" s="111">
        <v>263949470.36000001</v>
      </c>
      <c r="M14" s="111"/>
      <c r="N14" s="111">
        <v>229952955.76000005</v>
      </c>
      <c r="Q14" s="91"/>
      <c r="R14" s="115"/>
      <c r="S14" s="115"/>
      <c r="T14" s="116"/>
    </row>
    <row r="15" spans="1:20" ht="23.1" customHeight="1">
      <c r="A15" s="104" t="s">
        <v>71</v>
      </c>
      <c r="F15" s="88"/>
      <c r="H15" s="111">
        <v>22532622.880000003</v>
      </c>
      <c r="I15" s="111"/>
      <c r="J15" s="111">
        <v>21181061.41</v>
      </c>
      <c r="K15" s="111"/>
      <c r="L15" s="111">
        <v>9905099.8900000006</v>
      </c>
      <c r="M15" s="111"/>
      <c r="N15" s="111">
        <v>8314251.29</v>
      </c>
      <c r="Q15" s="111"/>
      <c r="R15" s="117"/>
      <c r="S15" s="115"/>
      <c r="T15" s="116"/>
    </row>
    <row r="16" spans="1:20" ht="23.1" customHeight="1">
      <c r="A16" s="104" t="s">
        <v>72</v>
      </c>
      <c r="F16" s="88">
        <v>7.1</v>
      </c>
      <c r="H16" s="111">
        <v>32112922.559999999</v>
      </c>
      <c r="I16" s="111"/>
      <c r="J16" s="111">
        <v>29490283.640000001</v>
      </c>
      <c r="L16" s="111">
        <v>17270065.619999994</v>
      </c>
      <c r="N16" s="111">
        <v>14674027.249999998</v>
      </c>
      <c r="Q16" s="111"/>
      <c r="R16" s="117"/>
      <c r="S16" s="115"/>
      <c r="T16" s="116"/>
    </row>
    <row r="17" spans="1:20" ht="23.1" customHeight="1">
      <c r="A17" s="128" t="s">
        <v>73</v>
      </c>
      <c r="B17" s="129"/>
      <c r="F17" s="88"/>
      <c r="H17" s="118">
        <f>SUM(H14:H16)</f>
        <v>563206568.52999997</v>
      </c>
      <c r="I17" s="111"/>
      <c r="J17" s="118">
        <f>SUM(J14:J16)</f>
        <v>542350132.79920208</v>
      </c>
      <c r="K17" s="111"/>
      <c r="L17" s="118">
        <f>SUM(L14:L16)</f>
        <v>291124635.87</v>
      </c>
      <c r="M17" s="111"/>
      <c r="N17" s="118">
        <f>SUM(N14:N16)</f>
        <v>252941234.30000004</v>
      </c>
      <c r="Q17" s="115"/>
      <c r="R17" s="115"/>
      <c r="S17" s="115"/>
      <c r="T17" s="116"/>
    </row>
    <row r="18" spans="1:20" ht="9.75" customHeight="1">
      <c r="B18" s="129"/>
      <c r="F18" s="88"/>
      <c r="H18" s="111"/>
      <c r="I18" s="111"/>
      <c r="J18" s="111"/>
      <c r="K18" s="111"/>
      <c r="L18" s="111"/>
      <c r="M18" s="111"/>
      <c r="N18" s="111"/>
    </row>
    <row r="19" spans="1:20" ht="23.1" customHeight="1">
      <c r="A19" s="110" t="s">
        <v>134</v>
      </c>
      <c r="D19" s="110"/>
      <c r="F19" s="88"/>
      <c r="H19" s="119">
        <v>51257549.140000105</v>
      </c>
      <c r="I19" s="111"/>
      <c r="J19" s="119">
        <v>6900898.4307978153</v>
      </c>
      <c r="K19" s="111"/>
      <c r="L19" s="119">
        <v>44651741.090000033</v>
      </c>
      <c r="M19" s="111"/>
      <c r="N19" s="119">
        <v>18081000.97999993</v>
      </c>
    </row>
    <row r="20" spans="1:20" s="115" customFormat="1" ht="23.1" customHeight="1">
      <c r="A20" s="104" t="s">
        <v>74</v>
      </c>
      <c r="F20" s="88">
        <v>7.1</v>
      </c>
      <c r="H20" s="120">
        <v>-8271974.1399999997</v>
      </c>
      <c r="I20" s="135"/>
      <c r="J20" s="120">
        <v>-11702659.65</v>
      </c>
      <c r="K20" s="119"/>
      <c r="L20" s="120">
        <v>-274158.53000000003</v>
      </c>
      <c r="M20" s="119"/>
      <c r="N20" s="120">
        <v>-1199927.21</v>
      </c>
      <c r="T20" s="116"/>
    </row>
    <row r="21" spans="1:20" ht="23.1" customHeight="1">
      <c r="A21" s="110" t="s">
        <v>162</v>
      </c>
      <c r="F21" s="88"/>
      <c r="H21" s="134">
        <f>SUM(H19:H20)</f>
        <v>42985575.000000104</v>
      </c>
      <c r="I21" s="111"/>
      <c r="J21" s="183">
        <f>SUM(J19:J20)</f>
        <v>-4801761.219202185</v>
      </c>
      <c r="K21" s="111"/>
      <c r="L21" s="134">
        <f>SUM(L19:L20)</f>
        <v>44377582.560000032</v>
      </c>
      <c r="M21" s="111"/>
      <c r="N21" s="134">
        <f>SUM(N19:N20)</f>
        <v>16881073.769999929</v>
      </c>
      <c r="Q21" s="115"/>
      <c r="R21" s="115"/>
      <c r="S21" s="115"/>
      <c r="T21" s="116"/>
    </row>
    <row r="22" spans="1:20" ht="23.1" customHeight="1">
      <c r="A22" s="104" t="s">
        <v>75</v>
      </c>
      <c r="F22" s="88">
        <v>14.2</v>
      </c>
      <c r="H22" s="120">
        <v>-5012164.09</v>
      </c>
      <c r="I22" s="119"/>
      <c r="J22" s="181">
        <v>-686648.16999999993</v>
      </c>
      <c r="K22" s="119"/>
      <c r="L22" s="120">
        <v>-4508865.7300000004</v>
      </c>
      <c r="M22" s="119"/>
      <c r="N22" s="180">
        <v>-1159987.94</v>
      </c>
    </row>
    <row r="23" spans="1:20" ht="23.1" customHeight="1">
      <c r="A23" s="110" t="s">
        <v>163</v>
      </c>
      <c r="F23" s="88"/>
      <c r="H23" s="119">
        <f>SUM(H21:H22)</f>
        <v>37973410.910000101</v>
      </c>
      <c r="J23" s="119">
        <f>SUM(J21:J22)</f>
        <v>-5488409.389202185</v>
      </c>
      <c r="L23" s="119">
        <f>SUM(L21:L22)</f>
        <v>39868716.830000028</v>
      </c>
      <c r="N23" s="119">
        <f>SUM(N21:N22)</f>
        <v>15721085.829999929</v>
      </c>
    </row>
    <row r="24" spans="1:20" ht="9.9499999999999993" customHeight="1">
      <c r="A24" s="110"/>
      <c r="F24" s="88"/>
      <c r="H24" s="119"/>
      <c r="J24" s="119"/>
      <c r="L24" s="119"/>
      <c r="N24" s="119"/>
    </row>
    <row r="25" spans="1:20" ht="23.1" customHeight="1">
      <c r="A25" s="110" t="s">
        <v>76</v>
      </c>
      <c r="H25" s="121">
        <v>0</v>
      </c>
      <c r="J25" s="121">
        <v>0</v>
      </c>
      <c r="L25" s="121">
        <v>0</v>
      </c>
      <c r="N25" s="121">
        <v>0</v>
      </c>
    </row>
    <row r="26" spans="1:20" ht="23.1" customHeight="1" thickBot="1">
      <c r="A26" s="110" t="s">
        <v>164</v>
      </c>
      <c r="F26" s="88"/>
      <c r="H26" s="122">
        <f>SUM(H23:H25)</f>
        <v>37973410.910000101</v>
      </c>
      <c r="J26" s="122">
        <f>SUM(J23:J25)</f>
        <v>-5488409.389202185</v>
      </c>
      <c r="L26" s="122">
        <f>SUM(L23:L25)</f>
        <v>39868716.830000028</v>
      </c>
      <c r="N26" s="122">
        <f>SUM(N23:N25)</f>
        <v>15721085.829999929</v>
      </c>
    </row>
    <row r="27" spans="1:20" ht="23.1" customHeight="1" thickTop="1">
      <c r="A27" s="110"/>
      <c r="J27" s="121"/>
      <c r="L27" s="111"/>
      <c r="N27" s="121"/>
    </row>
    <row r="28" spans="1:20" ht="23.1" customHeight="1">
      <c r="A28" s="110" t="s">
        <v>165</v>
      </c>
      <c r="H28" s="121"/>
      <c r="J28" s="121"/>
      <c r="L28" s="111"/>
      <c r="N28" s="121"/>
    </row>
    <row r="29" spans="1:20" ht="23.1" customHeight="1">
      <c r="B29" s="104" t="s">
        <v>77</v>
      </c>
      <c r="H29" s="121">
        <v>37973410.910000101</v>
      </c>
      <c r="J29" s="121">
        <v>-5488409.389202185</v>
      </c>
      <c r="L29" s="111"/>
      <c r="N29" s="121"/>
    </row>
    <row r="30" spans="1:20" ht="23.1" customHeight="1">
      <c r="B30" s="123" t="s">
        <v>78</v>
      </c>
      <c r="H30" s="121">
        <v>0</v>
      </c>
      <c r="J30" s="121">
        <v>0</v>
      </c>
      <c r="L30" s="111"/>
      <c r="N30" s="121"/>
    </row>
    <row r="31" spans="1:20" ht="23.1" customHeight="1" thickBot="1">
      <c r="A31" s="110" t="s">
        <v>163</v>
      </c>
      <c r="H31" s="124">
        <f>SUM(H29:H30)</f>
        <v>37973410.910000101</v>
      </c>
      <c r="J31" s="124">
        <f>SUM(J29:J30)</f>
        <v>-5488409.389202185</v>
      </c>
      <c r="L31" s="111"/>
    </row>
    <row r="32" spans="1:20" ht="9.75" customHeight="1" thickTop="1">
      <c r="A32" s="110"/>
      <c r="H32" s="121"/>
      <c r="J32" s="121"/>
    </row>
    <row r="33" spans="1:14" ht="23.1" customHeight="1">
      <c r="A33" s="125" t="s">
        <v>166</v>
      </c>
      <c r="H33" s="121"/>
      <c r="J33" s="121"/>
    </row>
    <row r="34" spans="1:14" ht="23.1" customHeight="1">
      <c r="B34" s="104" t="s">
        <v>77</v>
      </c>
      <c r="H34" s="121">
        <v>37973410.910000101</v>
      </c>
      <c r="J34" s="121">
        <v>-5488409.389202185</v>
      </c>
    </row>
    <row r="35" spans="1:14" ht="23.1" customHeight="1">
      <c r="A35" s="123"/>
      <c r="B35" s="104" t="s">
        <v>78</v>
      </c>
      <c r="H35" s="121">
        <v>0</v>
      </c>
      <c r="J35" s="121">
        <v>0</v>
      </c>
    </row>
    <row r="36" spans="1:14" ht="23.1" customHeight="1" thickBot="1">
      <c r="A36" s="125" t="s">
        <v>164</v>
      </c>
      <c r="H36" s="124">
        <f>SUM(H34:H35)</f>
        <v>37973410.910000101</v>
      </c>
      <c r="J36" s="124">
        <f>SUM(J34:J35)</f>
        <v>-5488409.389202185</v>
      </c>
    </row>
    <row r="37" spans="1:14" ht="10.5" customHeight="1" thickTop="1">
      <c r="A37" s="110"/>
      <c r="H37" s="121"/>
      <c r="J37" s="121"/>
    </row>
    <row r="38" spans="1:14" ht="23.1" customHeight="1">
      <c r="A38" s="125" t="s">
        <v>167</v>
      </c>
      <c r="F38" s="88"/>
      <c r="H38" s="126"/>
      <c r="J38" s="126"/>
      <c r="L38" s="126"/>
      <c r="N38" s="126"/>
    </row>
    <row r="39" spans="1:14" ht="23.1" customHeight="1">
      <c r="A39" s="123" t="s">
        <v>79</v>
      </c>
      <c r="B39" s="123"/>
      <c r="F39" s="88">
        <v>21</v>
      </c>
      <c r="H39" s="127">
        <v>0.12657803636666701</v>
      </c>
      <c r="J39" s="127">
        <v>-1.8294697964007282E-2</v>
      </c>
      <c r="L39" s="127">
        <v>0.13289572276666675</v>
      </c>
      <c r="N39" s="127">
        <v>5.2403619433333097E-2</v>
      </c>
    </row>
    <row r="40" spans="1:14" ht="23.1" customHeight="1">
      <c r="A40" s="125"/>
      <c r="F40" s="88"/>
      <c r="H40" s="126"/>
      <c r="J40" s="126"/>
      <c r="L40" s="126"/>
      <c r="N40" s="126"/>
    </row>
    <row r="41" spans="1:14" ht="23.1" customHeight="1">
      <c r="A41" s="104" t="s">
        <v>29</v>
      </c>
      <c r="F41" s="88"/>
      <c r="H41" s="126"/>
      <c r="J41" s="126"/>
      <c r="L41" s="126"/>
      <c r="N41" s="126"/>
    </row>
    <row r="42" spans="1:14" ht="23.1" customHeight="1">
      <c r="A42" s="125"/>
      <c r="F42" s="88"/>
      <c r="H42" s="126"/>
      <c r="J42" s="126"/>
      <c r="L42" s="126"/>
      <c r="N42" s="126"/>
    </row>
    <row r="43" spans="1:14" ht="23.1" customHeight="1">
      <c r="A43" s="125"/>
      <c r="F43" s="88"/>
      <c r="H43" s="126"/>
      <c r="J43" s="126"/>
      <c r="L43" s="126"/>
      <c r="N43" s="126"/>
    </row>
    <row r="44" spans="1:14" ht="23.1" customHeight="1">
      <c r="A44" s="125"/>
      <c r="F44" s="88"/>
      <c r="H44" s="126"/>
      <c r="J44" s="126"/>
      <c r="L44" s="126"/>
      <c r="N44" s="126"/>
    </row>
    <row r="45" spans="1:14" ht="23.1" customHeight="1">
      <c r="B45" s="125"/>
      <c r="F45" s="88"/>
      <c r="H45" s="126"/>
      <c r="J45" s="126"/>
      <c r="L45" s="126"/>
      <c r="N45" s="126"/>
    </row>
    <row r="46" spans="1:14" ht="29.1" customHeight="1">
      <c r="B46" s="125"/>
      <c r="F46" s="88"/>
      <c r="H46" s="126"/>
      <c r="J46" s="126"/>
      <c r="L46" s="126"/>
      <c r="N46" s="126"/>
    </row>
    <row r="47" spans="1:14" ht="23.1" customHeight="1">
      <c r="A47" s="129"/>
      <c r="B47" s="125"/>
      <c r="F47" s="88"/>
      <c r="H47" s="126"/>
      <c r="J47" s="126"/>
      <c r="L47" s="126"/>
      <c r="N47" s="144" t="s">
        <v>175</v>
      </c>
    </row>
    <row r="51" spans="8:14">
      <c r="H51" s="111"/>
      <c r="I51" s="111"/>
      <c r="J51" s="111"/>
      <c r="K51" s="111"/>
      <c r="L51" s="111"/>
      <c r="M51" s="111"/>
      <c r="N51" s="111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E55"/>
  <sheetViews>
    <sheetView view="pageBreakPreview" zoomScaleNormal="90" zoomScaleSheetLayoutView="100" zoomScalePageLayoutView="90" workbookViewId="0">
      <selection activeCell="D7" sqref="D7"/>
    </sheetView>
  </sheetViews>
  <sheetFormatPr defaultColWidth="9.33203125" defaultRowHeight="21.95" customHeight="1"/>
  <cols>
    <col min="1" max="1" width="2.5" style="38" customWidth="1"/>
    <col min="2" max="2" width="3.83203125" style="38" customWidth="1"/>
    <col min="3" max="3" width="5.1640625" style="38" customWidth="1"/>
    <col min="4" max="4" width="40.33203125" style="38" customWidth="1"/>
    <col min="5" max="5" width="8.83203125" style="38" customWidth="1"/>
    <col min="6" max="6" width="1" style="38" customWidth="1"/>
    <col min="7" max="7" width="16.83203125" style="38" customWidth="1"/>
    <col min="8" max="8" width="1" style="38" customWidth="1"/>
    <col min="9" max="9" width="16.83203125" style="38" customWidth="1"/>
    <col min="10" max="10" width="1" style="38" customWidth="1"/>
    <col min="11" max="11" width="16.83203125" style="38" customWidth="1"/>
    <col min="12" max="12" width="1" style="38" customWidth="1"/>
    <col min="13" max="13" width="17.83203125" style="38" customWidth="1"/>
    <col min="14" max="14" width="1" style="38" customWidth="1"/>
    <col min="15" max="15" width="16.83203125" style="38" customWidth="1"/>
    <col min="16" max="16" width="9.33203125" style="38"/>
    <col min="17" max="18" width="17" style="38" bestFit="1" customWidth="1"/>
    <col min="19" max="16384" width="9.33203125" style="38"/>
  </cols>
  <sheetData>
    <row r="1" spans="1:31" s="61" customFormat="1" ht="23.1" customHeight="1">
      <c r="A1" s="146" t="s">
        <v>32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N1" s="109"/>
      <c r="O1" s="109"/>
    </row>
    <row r="2" spans="1:31" s="61" customFormat="1" ht="23.1" customHeight="1">
      <c r="A2" s="146" t="s">
        <v>31</v>
      </c>
      <c r="M2" s="60"/>
    </row>
    <row r="3" spans="1:31" s="61" customFormat="1" ht="23.1" customHeight="1">
      <c r="A3" s="110" t="s">
        <v>153</v>
      </c>
      <c r="M3" s="60"/>
    </row>
    <row r="4" spans="1:31" s="61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61" customFormat="1" ht="23.1" customHeight="1">
      <c r="A5" s="1"/>
      <c r="B5" s="1"/>
      <c r="C5" s="1"/>
      <c r="D5" s="1"/>
      <c r="E5" s="1"/>
      <c r="F5" s="1"/>
      <c r="G5" s="189" t="s">
        <v>3</v>
      </c>
      <c r="H5" s="189"/>
      <c r="I5" s="189"/>
      <c r="J5" s="189"/>
      <c r="K5" s="189"/>
      <c r="L5" s="189"/>
      <c r="M5" s="189"/>
      <c r="N5" s="189"/>
      <c r="O5" s="189"/>
    </row>
    <row r="6" spans="1:31" s="61" customFormat="1" ht="23.1" customHeight="1">
      <c r="A6" s="1"/>
      <c r="B6" s="1"/>
      <c r="C6" s="1"/>
      <c r="D6" s="1"/>
      <c r="E6" s="1"/>
      <c r="F6" s="1"/>
      <c r="G6" s="190" t="s">
        <v>4</v>
      </c>
      <c r="H6" s="190"/>
      <c r="I6" s="190"/>
      <c r="J6" s="190"/>
      <c r="K6" s="190"/>
      <c r="L6" s="190"/>
      <c r="M6" s="190"/>
      <c r="N6" s="190"/>
      <c r="O6" s="190"/>
    </row>
    <row r="7" spans="1:31" ht="23.1" customHeight="1">
      <c r="G7" s="3" t="s">
        <v>80</v>
      </c>
      <c r="K7" s="189" t="s">
        <v>57</v>
      </c>
      <c r="L7" s="189"/>
      <c r="M7" s="189"/>
    </row>
    <row r="8" spans="1:31" ht="23.1" customHeight="1">
      <c r="G8" s="3" t="s">
        <v>81</v>
      </c>
      <c r="H8" s="3"/>
      <c r="I8" s="3"/>
      <c r="J8" s="3"/>
      <c r="K8" s="3" t="s">
        <v>84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3.1" customHeight="1">
      <c r="E9" s="184" t="s">
        <v>9</v>
      </c>
      <c r="G9" s="184" t="s">
        <v>82</v>
      </c>
      <c r="H9" s="3"/>
      <c r="I9" s="184" t="s">
        <v>83</v>
      </c>
      <c r="J9" s="3"/>
      <c r="K9" s="184" t="s">
        <v>85</v>
      </c>
      <c r="L9" s="3"/>
      <c r="M9" s="184" t="s">
        <v>59</v>
      </c>
      <c r="N9" s="3"/>
      <c r="O9" s="184" t="s">
        <v>86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1.45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3.1" customHeight="1">
      <c r="A11" s="38" t="s">
        <v>138</v>
      </c>
      <c r="E11" s="3"/>
      <c r="G11" s="6">
        <v>300000000</v>
      </c>
      <c r="H11" s="3"/>
      <c r="I11" s="6">
        <v>278374901.60000002</v>
      </c>
      <c r="J11" s="3"/>
      <c r="K11" s="6">
        <v>30000000</v>
      </c>
      <c r="L11" s="3"/>
      <c r="M11" s="62">
        <v>-166873455.26000011</v>
      </c>
      <c r="N11" s="3"/>
      <c r="O11" s="62">
        <f>SUM(G11:M11)</f>
        <v>441501446.33999991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104" customFormat="1" ht="23.1" customHeight="1">
      <c r="A12" s="104" t="s">
        <v>182</v>
      </c>
      <c r="E12" s="88">
        <v>4</v>
      </c>
      <c r="G12" s="171">
        <v>0</v>
      </c>
      <c r="H12" s="111"/>
      <c r="I12" s="171">
        <v>0</v>
      </c>
      <c r="J12" s="114"/>
      <c r="K12" s="171">
        <v>0</v>
      </c>
      <c r="L12" s="114"/>
      <c r="M12" s="172">
        <v>2491415.0700000003</v>
      </c>
      <c r="N12" s="114"/>
      <c r="O12" s="173">
        <f>SUM(G12:N12)</f>
        <v>2491415.0700000003</v>
      </c>
      <c r="P12" s="111"/>
      <c r="Q12" s="111"/>
      <c r="R12" s="111"/>
      <c r="S12" s="111"/>
      <c r="T12" s="111"/>
      <c r="U12" s="111"/>
      <c r="V12" s="111"/>
    </row>
    <row r="13" spans="1:31" s="104" customFormat="1" ht="23.1" customHeight="1">
      <c r="A13" s="104" t="s">
        <v>139</v>
      </c>
      <c r="E13" s="88"/>
      <c r="G13" s="174">
        <f>SUM(G11:G12)</f>
        <v>300000000</v>
      </c>
      <c r="H13" s="175"/>
      <c r="I13" s="174">
        <f>SUM(I11:I12)</f>
        <v>278374901.60000002</v>
      </c>
      <c r="J13" s="176"/>
      <c r="K13" s="174">
        <f>SUM(K11:K12)</f>
        <v>30000000</v>
      </c>
      <c r="L13" s="176"/>
      <c r="M13" s="177">
        <f>SUM(M11:M12)</f>
        <v>-164382040.19000012</v>
      </c>
      <c r="N13" s="176"/>
      <c r="O13" s="178">
        <f>SUM(O11:O12)</f>
        <v>443992861.40999991</v>
      </c>
      <c r="P13" s="111"/>
      <c r="Q13" s="111"/>
      <c r="R13" s="111"/>
      <c r="S13" s="111"/>
      <c r="T13" s="111"/>
      <c r="U13" s="111"/>
      <c r="V13" s="111"/>
    </row>
    <row r="14" spans="1:31" ht="23.1" customHeight="1">
      <c r="A14" s="38" t="s">
        <v>88</v>
      </c>
      <c r="E14" s="3"/>
      <c r="G14" s="6"/>
      <c r="H14" s="3"/>
      <c r="I14" s="6"/>
      <c r="J14" s="3"/>
      <c r="K14" s="6"/>
      <c r="L14" s="3"/>
      <c r="M14" s="62"/>
      <c r="N14" s="3"/>
      <c r="O14" s="6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3.1" customHeight="1">
      <c r="B15" s="38" t="s">
        <v>183</v>
      </c>
      <c r="E15" s="3"/>
      <c r="G15" s="59">
        <v>0</v>
      </c>
      <c r="H15" s="30"/>
      <c r="I15" s="59">
        <v>0</v>
      </c>
      <c r="J15" s="36"/>
      <c r="K15" s="59">
        <v>0</v>
      </c>
      <c r="L15" s="48"/>
      <c r="M15" s="62">
        <v>-5488409.389202185</v>
      </c>
      <c r="N15" s="62"/>
      <c r="O15" s="62">
        <f t="shared" ref="O15:O16" si="0">SUM(G15:M15)</f>
        <v>-5488409.389202185</v>
      </c>
      <c r="P15" s="31"/>
      <c r="Q15" s="31"/>
      <c r="R15" s="31"/>
      <c r="S15" s="31"/>
      <c r="T15" s="31"/>
      <c r="U15" s="31"/>
      <c r="V15" s="31"/>
    </row>
    <row r="16" spans="1:31" ht="23.1" customHeight="1">
      <c r="B16" s="38" t="s">
        <v>89</v>
      </c>
      <c r="E16" s="3"/>
      <c r="G16" s="59">
        <v>0</v>
      </c>
      <c r="H16" s="30"/>
      <c r="I16" s="59">
        <v>0</v>
      </c>
      <c r="J16" s="36"/>
      <c r="K16" s="59">
        <v>0</v>
      </c>
      <c r="L16" s="48"/>
      <c r="M16" s="62">
        <f>'COMPREHENSIVE INCOME 6 M'!J25</f>
        <v>0</v>
      </c>
      <c r="N16" s="62"/>
      <c r="O16" s="62">
        <f t="shared" si="0"/>
        <v>0</v>
      </c>
      <c r="P16" s="31"/>
      <c r="Q16" s="31"/>
      <c r="R16" s="31"/>
      <c r="S16" s="31"/>
      <c r="T16" s="31"/>
      <c r="U16" s="31"/>
      <c r="V16" s="31"/>
    </row>
    <row r="17" spans="1:22" ht="23.1" customHeight="1" thickBot="1">
      <c r="A17" s="38" t="s">
        <v>154</v>
      </c>
      <c r="E17" s="3"/>
      <c r="G17" s="5">
        <f>SUM(G13:G16)</f>
        <v>300000000</v>
      </c>
      <c r="H17" s="31"/>
      <c r="I17" s="5">
        <f>SUM(I13:I16)</f>
        <v>278374901.60000002</v>
      </c>
      <c r="J17" s="48"/>
      <c r="K17" s="5">
        <f>SUM(K13:K16)</f>
        <v>30000000</v>
      </c>
      <c r="L17" s="48"/>
      <c r="M17" s="66">
        <f>SUM(M13:M16)</f>
        <v>-169870449.57920229</v>
      </c>
      <c r="N17" s="48"/>
      <c r="O17" s="5">
        <f>SUM(O13:O16)</f>
        <v>438504452.02079773</v>
      </c>
      <c r="P17" s="31"/>
      <c r="Q17" s="31"/>
      <c r="R17" s="31"/>
      <c r="S17" s="31"/>
      <c r="T17" s="31"/>
      <c r="U17" s="31"/>
      <c r="V17" s="31"/>
    </row>
    <row r="18" spans="1:22" ht="23.1" customHeight="1" thickTop="1">
      <c r="E18" s="3"/>
      <c r="G18" s="93"/>
      <c r="H18" s="31"/>
      <c r="I18" s="93"/>
      <c r="J18" s="48"/>
      <c r="K18" s="93"/>
      <c r="L18" s="48"/>
      <c r="M18" s="62"/>
      <c r="N18" s="48"/>
      <c r="O18" s="93"/>
      <c r="P18" s="31"/>
      <c r="Q18" s="31"/>
      <c r="R18" s="31"/>
      <c r="S18" s="31"/>
      <c r="T18" s="31"/>
      <c r="U18" s="31"/>
      <c r="V18" s="31"/>
    </row>
    <row r="19" spans="1:22" ht="23.1" customHeight="1">
      <c r="A19" s="38" t="s">
        <v>143</v>
      </c>
      <c r="E19" s="3"/>
      <c r="G19" s="93">
        <v>300000000</v>
      </c>
      <c r="H19" s="31"/>
      <c r="I19" s="93">
        <v>278374901.60000002</v>
      </c>
      <c r="J19" s="48"/>
      <c r="K19" s="93">
        <v>30000000</v>
      </c>
      <c r="L19" s="48"/>
      <c r="M19" s="62">
        <v>-158829379.82000002</v>
      </c>
      <c r="N19" s="48"/>
      <c r="O19" s="65">
        <f>SUM(G19:M19)</f>
        <v>449545521.77999997</v>
      </c>
      <c r="P19" s="31"/>
      <c r="Q19" s="31"/>
      <c r="R19" s="31"/>
      <c r="S19" s="31"/>
      <c r="T19" s="31"/>
      <c r="U19" s="31"/>
      <c r="V19" s="31"/>
    </row>
    <row r="20" spans="1:22" ht="23.1" customHeight="1">
      <c r="A20" s="38" t="s">
        <v>88</v>
      </c>
      <c r="E20" s="3"/>
      <c r="G20" s="93"/>
      <c r="H20" s="154"/>
      <c r="I20" s="93"/>
      <c r="J20" s="155"/>
      <c r="K20" s="93"/>
      <c r="L20" s="155"/>
      <c r="M20" s="156"/>
      <c r="N20" s="155"/>
      <c r="O20" s="157"/>
      <c r="P20" s="31"/>
      <c r="Q20" s="31"/>
      <c r="R20" s="31"/>
      <c r="S20" s="31"/>
      <c r="T20" s="31"/>
      <c r="U20" s="31"/>
      <c r="V20" s="31"/>
    </row>
    <row r="21" spans="1:22" ht="23.1" customHeight="1">
      <c r="B21" s="38" t="s">
        <v>91</v>
      </c>
      <c r="E21" s="3"/>
      <c r="G21" s="59">
        <v>0</v>
      </c>
      <c r="H21" s="30"/>
      <c r="I21" s="59">
        <v>0</v>
      </c>
      <c r="J21" s="36"/>
      <c r="K21" s="59">
        <v>0</v>
      </c>
      <c r="L21" s="36"/>
      <c r="M21" s="65">
        <f>'COMPREHENSIVE INCOME 6 M'!H23</f>
        <v>37973410.910000101</v>
      </c>
      <c r="N21" s="36"/>
      <c r="O21" s="65">
        <f>SUM(G21:M21)</f>
        <v>37973410.910000101</v>
      </c>
      <c r="P21" s="31"/>
      <c r="Q21" s="31"/>
      <c r="R21" s="31"/>
      <c r="S21" s="31"/>
      <c r="T21" s="31"/>
      <c r="U21" s="31"/>
      <c r="V21" s="31"/>
    </row>
    <row r="22" spans="1:22" ht="23.1" customHeight="1">
      <c r="B22" s="38" t="s">
        <v>89</v>
      </c>
      <c r="E22" s="3"/>
      <c r="G22" s="59">
        <v>0</v>
      </c>
      <c r="H22" s="30"/>
      <c r="I22" s="59">
        <v>0</v>
      </c>
      <c r="J22" s="36"/>
      <c r="K22" s="59">
        <v>0</v>
      </c>
      <c r="L22" s="36"/>
      <c r="M22" s="65">
        <f>'COMPREHENSIVE INCOME 6 M'!H25</f>
        <v>0</v>
      </c>
      <c r="N22" s="36"/>
      <c r="O22" s="65">
        <f t="shared" ref="O22" si="1">SUM(G22:M22)</f>
        <v>0</v>
      </c>
      <c r="P22" s="31"/>
      <c r="Q22" s="31"/>
      <c r="R22" s="31"/>
      <c r="S22" s="31"/>
      <c r="T22" s="31"/>
      <c r="U22" s="31"/>
      <c r="V22" s="31"/>
    </row>
    <row r="23" spans="1:22" ht="23.1" customHeight="1" thickBot="1">
      <c r="A23" s="38" t="s">
        <v>155</v>
      </c>
      <c r="E23" s="3"/>
      <c r="G23" s="5">
        <f>SUM(G19:G22)</f>
        <v>300000000</v>
      </c>
      <c r="H23" s="31"/>
      <c r="I23" s="5">
        <f>SUM(I19:I22)</f>
        <v>278374901.60000002</v>
      </c>
      <c r="J23" s="48"/>
      <c r="K23" s="5">
        <f>SUM(K19:K22)</f>
        <v>30000000</v>
      </c>
      <c r="L23" s="48"/>
      <c r="M23" s="94">
        <f>SUM(M19:M22)</f>
        <v>-120855968.90999992</v>
      </c>
      <c r="N23" s="48"/>
      <c r="O23" s="5">
        <f>SUM(O19:O22)</f>
        <v>487518932.69000006</v>
      </c>
      <c r="P23" s="31"/>
      <c r="Q23" s="31"/>
      <c r="R23" s="31">
        <f>'FINANCIAL POSITION'!H130-O23</f>
        <v>0</v>
      </c>
      <c r="S23" s="31"/>
      <c r="T23" s="31"/>
      <c r="U23" s="31"/>
      <c r="V23" s="31"/>
    </row>
    <row r="24" spans="1:22" ht="23.1" customHeight="1" thickTop="1">
      <c r="E24" s="3"/>
      <c r="G24" s="4"/>
      <c r="H24" s="31"/>
      <c r="I24" s="4"/>
      <c r="J24" s="48"/>
      <c r="K24" s="4"/>
      <c r="L24" s="48"/>
      <c r="M24" s="62"/>
      <c r="N24" s="48"/>
      <c r="O24" s="4"/>
      <c r="P24" s="31"/>
      <c r="Q24" s="31"/>
      <c r="R24" s="31"/>
      <c r="S24" s="31"/>
      <c r="T24" s="31"/>
      <c r="U24" s="31"/>
      <c r="V24" s="31"/>
    </row>
    <row r="25" spans="1:22" ht="23.1" customHeight="1">
      <c r="A25" s="38" t="s">
        <v>29</v>
      </c>
      <c r="E25" s="3"/>
      <c r="G25" s="4"/>
      <c r="H25" s="31"/>
      <c r="I25" s="4"/>
      <c r="J25" s="48"/>
      <c r="K25" s="4"/>
      <c r="L25" s="48"/>
      <c r="M25" s="62"/>
      <c r="N25" s="48"/>
      <c r="O25" s="4"/>
      <c r="P25" s="31"/>
      <c r="Q25" s="31"/>
      <c r="R25" s="31"/>
      <c r="S25" s="31"/>
      <c r="T25" s="31"/>
      <c r="U25" s="31"/>
      <c r="V25" s="31"/>
    </row>
    <row r="26" spans="1:22" ht="23.1" customHeight="1">
      <c r="E26" s="3"/>
      <c r="G26" s="4"/>
      <c r="H26" s="31"/>
      <c r="I26" s="4"/>
      <c r="J26" s="48"/>
      <c r="K26" s="4"/>
      <c r="L26" s="48"/>
      <c r="M26" s="62"/>
      <c r="N26" s="48"/>
      <c r="O26" s="4"/>
      <c r="P26" s="31"/>
      <c r="Q26" s="31"/>
      <c r="R26" s="31"/>
      <c r="S26" s="31"/>
      <c r="T26" s="31"/>
      <c r="U26" s="31"/>
      <c r="V26" s="31"/>
    </row>
    <row r="27" spans="1:22" ht="23.1" customHeight="1">
      <c r="E27" s="3"/>
      <c r="G27" s="4"/>
      <c r="H27" s="31"/>
      <c r="I27" s="4"/>
      <c r="J27" s="48"/>
      <c r="K27" s="4"/>
      <c r="L27" s="48"/>
      <c r="M27" s="62"/>
      <c r="N27" s="48"/>
      <c r="O27" s="4"/>
      <c r="P27" s="31"/>
      <c r="Q27" s="31"/>
      <c r="R27" s="31"/>
      <c r="S27" s="31"/>
      <c r="T27" s="31"/>
      <c r="U27" s="31"/>
      <c r="V27" s="31"/>
    </row>
    <row r="28" spans="1:22" ht="23.1" customHeight="1">
      <c r="E28" s="3"/>
      <c r="G28" s="4"/>
      <c r="H28" s="31"/>
      <c r="I28" s="4"/>
      <c r="J28" s="48"/>
      <c r="K28" s="4"/>
      <c r="L28" s="48"/>
      <c r="M28" s="62"/>
      <c r="N28" s="48"/>
      <c r="O28" s="4"/>
      <c r="P28" s="31"/>
      <c r="Q28" s="31"/>
      <c r="R28" s="31"/>
      <c r="S28" s="31"/>
      <c r="T28" s="31"/>
      <c r="U28" s="31"/>
      <c r="V28" s="31"/>
    </row>
    <row r="29" spans="1:22" ht="23.1" customHeight="1">
      <c r="E29" s="3"/>
      <c r="G29" s="4"/>
      <c r="H29" s="31"/>
      <c r="I29" s="4"/>
      <c r="J29" s="48"/>
      <c r="K29" s="4"/>
      <c r="L29" s="48"/>
      <c r="M29" s="62"/>
      <c r="N29" s="48"/>
      <c r="O29" s="4"/>
      <c r="P29" s="31"/>
      <c r="Q29" s="31"/>
      <c r="R29" s="31"/>
      <c r="S29" s="31"/>
      <c r="T29" s="31"/>
      <c r="U29" s="31"/>
      <c r="V29" s="31"/>
    </row>
    <row r="30" spans="1:22" ht="23.1" customHeight="1">
      <c r="E30" s="3"/>
      <c r="G30" s="4"/>
      <c r="H30" s="31"/>
      <c r="I30" s="4"/>
      <c r="J30" s="48"/>
      <c r="K30" s="4"/>
      <c r="L30" s="48"/>
      <c r="M30" s="62"/>
      <c r="N30" s="48"/>
      <c r="O30" s="4"/>
      <c r="P30" s="31"/>
      <c r="Q30" s="31"/>
      <c r="R30" s="31"/>
      <c r="S30" s="31"/>
      <c r="T30" s="31"/>
      <c r="U30" s="31"/>
      <c r="V30" s="31"/>
    </row>
    <row r="31" spans="1:22" ht="23.1" customHeight="1">
      <c r="E31" s="3"/>
      <c r="G31" s="4"/>
      <c r="H31" s="31"/>
      <c r="I31" s="4"/>
      <c r="J31" s="48"/>
      <c r="K31" s="4"/>
      <c r="L31" s="48"/>
      <c r="M31" s="62"/>
      <c r="N31" s="48"/>
      <c r="O31" s="4"/>
      <c r="P31" s="31"/>
      <c r="Q31" s="31"/>
      <c r="R31" s="31"/>
      <c r="S31" s="31"/>
      <c r="T31" s="31"/>
      <c r="U31" s="31"/>
      <c r="V31" s="31"/>
    </row>
    <row r="32" spans="1:22" ht="23.1" customHeight="1">
      <c r="E32" s="3"/>
      <c r="G32" s="4"/>
      <c r="H32" s="31"/>
      <c r="I32" s="4"/>
      <c r="J32" s="48"/>
      <c r="K32" s="4"/>
      <c r="L32" s="48"/>
      <c r="M32" s="62"/>
      <c r="N32" s="48"/>
      <c r="O32" s="4"/>
      <c r="P32" s="31"/>
      <c r="Q32" s="31"/>
      <c r="R32" s="31"/>
      <c r="S32" s="31"/>
      <c r="T32" s="31"/>
      <c r="U32" s="31"/>
      <c r="V32" s="31"/>
    </row>
    <row r="33" spans="1:24" ht="23.1" customHeight="1">
      <c r="E33" s="3"/>
      <c r="G33" s="4"/>
      <c r="H33" s="31"/>
      <c r="I33" s="4"/>
      <c r="J33" s="48"/>
      <c r="K33" s="4"/>
      <c r="L33" s="48"/>
      <c r="M33" s="62"/>
      <c r="N33" s="48"/>
      <c r="O33" s="4"/>
      <c r="P33" s="31"/>
      <c r="Q33" s="31"/>
      <c r="R33" s="31"/>
      <c r="S33" s="31"/>
      <c r="T33" s="31"/>
      <c r="U33" s="31"/>
      <c r="V33" s="31"/>
    </row>
    <row r="34" spans="1:24" ht="23.1" customHeight="1">
      <c r="E34" s="3"/>
      <c r="G34" s="4"/>
      <c r="H34" s="31"/>
      <c r="I34" s="4"/>
      <c r="J34" s="48"/>
      <c r="K34" s="4"/>
      <c r="L34" s="48"/>
      <c r="M34" s="62"/>
      <c r="N34" s="48"/>
      <c r="O34" s="4"/>
      <c r="P34" s="31"/>
      <c r="Q34" s="31"/>
      <c r="R34" s="31"/>
      <c r="S34" s="31"/>
      <c r="T34" s="31"/>
      <c r="U34" s="31"/>
      <c r="V34" s="31"/>
    </row>
    <row r="35" spans="1:24" ht="23.1" customHeight="1">
      <c r="E35" s="3"/>
      <c r="G35" s="4"/>
      <c r="H35" s="31"/>
      <c r="I35" s="4"/>
      <c r="J35" s="48"/>
      <c r="K35" s="4"/>
      <c r="L35" s="48"/>
      <c r="M35" s="62"/>
      <c r="N35" s="48"/>
      <c r="O35" s="4"/>
      <c r="P35" s="31"/>
      <c r="Q35" s="31"/>
      <c r="R35" s="31"/>
      <c r="S35" s="31"/>
      <c r="T35" s="31"/>
      <c r="U35" s="31"/>
      <c r="V35" s="31"/>
    </row>
    <row r="36" spans="1:24" ht="23.1" customHeight="1">
      <c r="E36" s="3"/>
      <c r="G36" s="4"/>
      <c r="H36" s="31"/>
      <c r="I36" s="4"/>
      <c r="J36" s="48"/>
      <c r="K36" s="4"/>
      <c r="L36" s="48"/>
      <c r="M36" s="62"/>
      <c r="N36" s="48"/>
      <c r="O36" s="4"/>
      <c r="P36" s="31"/>
      <c r="Q36" s="31"/>
      <c r="R36" s="31"/>
      <c r="S36" s="31"/>
      <c r="T36" s="31"/>
      <c r="U36" s="31"/>
      <c r="V36" s="31"/>
    </row>
    <row r="37" spans="1:24" ht="23.1" customHeight="1">
      <c r="E37" s="3"/>
      <c r="G37" s="4"/>
      <c r="H37" s="31"/>
      <c r="I37" s="4"/>
      <c r="J37" s="48"/>
      <c r="K37" s="4"/>
      <c r="L37" s="48"/>
      <c r="M37" s="62"/>
      <c r="N37" s="48"/>
      <c r="O37" s="4"/>
      <c r="P37" s="31"/>
      <c r="Q37" s="31"/>
      <c r="R37" s="31"/>
      <c r="S37" s="31"/>
      <c r="T37" s="31"/>
      <c r="U37" s="31"/>
      <c r="V37" s="31"/>
    </row>
    <row r="38" spans="1:24" ht="23.1" customHeight="1">
      <c r="E38" s="3"/>
      <c r="G38" s="4"/>
      <c r="H38" s="31"/>
      <c r="I38" s="4"/>
      <c r="J38" s="48"/>
      <c r="K38" s="4"/>
      <c r="L38" s="48"/>
      <c r="M38" s="62"/>
      <c r="N38" s="48"/>
      <c r="O38" s="4"/>
      <c r="P38" s="31"/>
      <c r="Q38" s="31"/>
      <c r="R38" s="31"/>
      <c r="S38" s="31"/>
      <c r="T38" s="31"/>
      <c r="U38" s="31"/>
      <c r="V38" s="31"/>
    </row>
    <row r="39" spans="1:24" ht="23.1" customHeight="1">
      <c r="E39" s="3"/>
      <c r="G39" s="4"/>
      <c r="H39" s="31"/>
      <c r="I39" s="4"/>
      <c r="J39" s="48"/>
      <c r="K39" s="4"/>
      <c r="L39" s="48"/>
      <c r="M39" s="62"/>
      <c r="N39" s="48"/>
      <c r="O39" s="4"/>
      <c r="P39" s="31"/>
      <c r="Q39" s="31"/>
      <c r="R39" s="31"/>
      <c r="S39" s="31"/>
      <c r="T39" s="31"/>
      <c r="U39" s="31"/>
      <c r="V39" s="31"/>
    </row>
    <row r="40" spans="1:24" ht="23.1" customHeight="1">
      <c r="E40" s="3"/>
      <c r="G40" s="4"/>
      <c r="H40" s="31"/>
      <c r="I40" s="4"/>
      <c r="J40" s="48"/>
      <c r="K40" s="4"/>
      <c r="L40" s="48"/>
      <c r="M40" s="62"/>
      <c r="N40" s="48"/>
      <c r="O40" s="4"/>
      <c r="P40" s="31"/>
      <c r="Q40" s="31"/>
      <c r="R40" s="31"/>
      <c r="S40" s="31"/>
      <c r="T40" s="31"/>
      <c r="U40" s="31"/>
      <c r="V40" s="31"/>
    </row>
    <row r="41" spans="1:24" ht="23.1" customHeight="1">
      <c r="E41" s="3"/>
      <c r="G41" s="4"/>
      <c r="H41" s="31"/>
      <c r="I41" s="4"/>
      <c r="J41" s="48"/>
      <c r="K41" s="4"/>
      <c r="L41" s="48"/>
      <c r="M41" s="62"/>
      <c r="N41" s="48"/>
      <c r="O41" s="4"/>
      <c r="P41" s="31"/>
      <c r="Q41" s="31"/>
      <c r="R41" s="31"/>
      <c r="S41" s="31"/>
      <c r="T41" s="31"/>
      <c r="U41" s="31"/>
      <c r="V41" s="31"/>
    </row>
    <row r="42" spans="1:24" ht="23.1" customHeight="1">
      <c r="G42" s="48"/>
      <c r="H42" s="48"/>
      <c r="I42" s="48"/>
      <c r="J42" s="48"/>
      <c r="K42" s="48"/>
      <c r="L42" s="48"/>
      <c r="M42" s="48"/>
      <c r="N42" s="48"/>
      <c r="O42" s="48"/>
      <c r="P42" s="31"/>
      <c r="Q42" s="31"/>
      <c r="R42" s="31"/>
      <c r="S42" s="31"/>
      <c r="T42" s="31"/>
      <c r="U42" s="31"/>
      <c r="V42" s="31"/>
      <c r="W42" s="31"/>
      <c r="X42" s="31"/>
    </row>
    <row r="43" spans="1:24" ht="23.1" customHeight="1">
      <c r="G43" s="48"/>
      <c r="H43" s="48"/>
      <c r="I43" s="48"/>
      <c r="J43" s="48"/>
      <c r="K43" s="48"/>
      <c r="L43" s="48"/>
      <c r="M43" s="48"/>
      <c r="N43" s="48"/>
      <c r="P43" s="31"/>
      <c r="Q43" s="31"/>
      <c r="R43" s="31"/>
      <c r="S43" s="31"/>
      <c r="T43" s="31"/>
      <c r="U43" s="31"/>
      <c r="V43" s="31"/>
      <c r="W43" s="31"/>
      <c r="X43" s="31"/>
    </row>
    <row r="44" spans="1:24" ht="23.1" customHeight="1">
      <c r="G44" s="48"/>
      <c r="H44" s="48"/>
      <c r="I44" s="48"/>
      <c r="J44" s="48"/>
      <c r="K44" s="48"/>
      <c r="L44" s="48"/>
      <c r="M44" s="48"/>
      <c r="N44" s="48"/>
      <c r="P44" s="31"/>
      <c r="Q44" s="31"/>
      <c r="R44" s="31"/>
      <c r="S44" s="31"/>
      <c r="T44" s="31"/>
      <c r="U44" s="31"/>
      <c r="V44" s="31"/>
      <c r="W44" s="31"/>
      <c r="X44" s="31"/>
    </row>
    <row r="45" spans="1:24" ht="23.1" customHeight="1">
      <c r="G45" s="48"/>
      <c r="H45" s="48"/>
      <c r="I45" s="48"/>
      <c r="J45" s="48"/>
      <c r="K45" s="48"/>
      <c r="L45" s="48"/>
      <c r="M45" s="48"/>
      <c r="N45" s="48"/>
      <c r="P45" s="31"/>
      <c r="Q45" s="31"/>
      <c r="R45" s="31"/>
      <c r="S45" s="31"/>
      <c r="T45" s="31"/>
      <c r="U45" s="31"/>
      <c r="V45" s="31"/>
      <c r="W45" s="31"/>
      <c r="X45" s="31"/>
    </row>
    <row r="46" spans="1:24" ht="23.1" customHeight="1">
      <c r="G46" s="48"/>
      <c r="H46" s="48"/>
      <c r="I46" s="48"/>
      <c r="J46" s="48"/>
      <c r="K46" s="48"/>
      <c r="L46" s="48"/>
      <c r="M46" s="48"/>
      <c r="N46" s="48"/>
      <c r="P46" s="31"/>
      <c r="Q46" s="31"/>
      <c r="R46" s="31"/>
      <c r="S46" s="31"/>
      <c r="T46" s="31"/>
      <c r="U46" s="31"/>
      <c r="V46" s="31"/>
      <c r="W46" s="31"/>
      <c r="X46" s="31"/>
    </row>
    <row r="47" spans="1:24" ht="23.1" customHeight="1">
      <c r="A47" s="27"/>
      <c r="G47" s="48"/>
      <c r="H47" s="48"/>
      <c r="I47" s="48"/>
      <c r="J47" s="48"/>
      <c r="K47" s="48"/>
      <c r="L47" s="48"/>
      <c r="M47" s="48"/>
      <c r="N47" s="48"/>
      <c r="O47" s="48"/>
      <c r="P47" s="31"/>
      <c r="Q47" s="31"/>
      <c r="R47" s="31"/>
      <c r="S47" s="31"/>
      <c r="T47" s="31"/>
      <c r="U47" s="31"/>
      <c r="V47" s="31"/>
      <c r="W47" s="31"/>
      <c r="X47" s="31"/>
    </row>
    <row r="48" spans="1:24" ht="23.1" customHeight="1">
      <c r="A48" s="27"/>
      <c r="G48" s="48"/>
      <c r="H48" s="48"/>
      <c r="I48" s="48"/>
      <c r="J48" s="48"/>
      <c r="K48" s="48"/>
      <c r="L48" s="48"/>
      <c r="M48" s="48"/>
      <c r="N48" s="48"/>
      <c r="O48" s="48"/>
      <c r="P48" s="31"/>
      <c r="Q48" s="31"/>
      <c r="R48" s="31"/>
      <c r="S48" s="31"/>
      <c r="T48" s="31"/>
      <c r="U48" s="31"/>
      <c r="V48" s="31"/>
      <c r="W48" s="31"/>
      <c r="X48" s="31"/>
    </row>
    <row r="49" spans="1:24" ht="23.1" customHeight="1">
      <c r="A49" s="27"/>
      <c r="G49" s="48"/>
      <c r="H49" s="48"/>
      <c r="I49" s="48"/>
      <c r="J49" s="48"/>
      <c r="K49" s="48"/>
      <c r="L49" s="48"/>
      <c r="M49" s="48"/>
      <c r="N49" s="48"/>
      <c r="O49" s="48"/>
      <c r="P49" s="31"/>
      <c r="Q49" s="31"/>
      <c r="R49" s="31"/>
      <c r="S49" s="31"/>
      <c r="T49" s="31"/>
      <c r="U49" s="31"/>
      <c r="V49" s="31"/>
      <c r="W49" s="31"/>
      <c r="X49" s="31"/>
    </row>
    <row r="50" spans="1:24" ht="32.1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1"/>
      <c r="Q50" s="31"/>
      <c r="R50" s="31"/>
      <c r="S50" s="31"/>
      <c r="T50" s="31"/>
      <c r="U50" s="31"/>
      <c r="V50" s="31"/>
      <c r="W50" s="31"/>
      <c r="X50" s="31"/>
    </row>
    <row r="51" spans="1:24" ht="23.1" customHeight="1">
      <c r="A51" s="74"/>
      <c r="G51" s="48"/>
      <c r="H51" s="48"/>
      <c r="I51" s="48"/>
      <c r="J51" s="48"/>
      <c r="K51" s="48"/>
      <c r="L51" s="48"/>
      <c r="M51" s="48"/>
      <c r="N51" s="48"/>
      <c r="O51" s="144" t="s">
        <v>174</v>
      </c>
      <c r="P51" s="31"/>
      <c r="Q51" s="31"/>
      <c r="R51" s="31"/>
      <c r="S51" s="31"/>
      <c r="T51" s="31"/>
      <c r="U51" s="31"/>
      <c r="V51" s="31"/>
      <c r="W51" s="31"/>
      <c r="X51" s="31"/>
    </row>
    <row r="53" spans="1:24" ht="21.95" customHeight="1"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spans="1:24" ht="21.95" customHeight="1"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1:24" ht="21.95" customHeight="1"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</sheetData>
  <mergeCells count="3">
    <mergeCell ref="G5:O5"/>
    <mergeCell ref="G6:O6"/>
    <mergeCell ref="K7:M7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58"/>
  <sheetViews>
    <sheetView view="pageBreakPreview" zoomScaleNormal="100" zoomScaleSheetLayoutView="100" zoomScalePageLayoutView="80" workbookViewId="0">
      <selection activeCell="D6" sqref="D6"/>
    </sheetView>
  </sheetViews>
  <sheetFormatPr defaultColWidth="9.33203125" defaultRowHeight="21.95" customHeight="1"/>
  <cols>
    <col min="1" max="1" width="2.5" style="64" customWidth="1"/>
    <col min="2" max="3" width="3.83203125" style="64" customWidth="1"/>
    <col min="4" max="4" width="41.6640625" style="64" customWidth="1"/>
    <col min="5" max="5" width="8.83203125" style="64" customWidth="1"/>
    <col min="6" max="6" width="1" style="64" customWidth="1"/>
    <col min="7" max="7" width="16.83203125" style="64" customWidth="1"/>
    <col min="8" max="8" width="1" style="64" customWidth="1"/>
    <col min="9" max="9" width="16.83203125" style="64" customWidth="1"/>
    <col min="10" max="10" width="1" style="64" customWidth="1"/>
    <col min="11" max="11" width="16.83203125" style="64" customWidth="1"/>
    <col min="12" max="12" width="1" style="64" customWidth="1"/>
    <col min="13" max="13" width="17.83203125" style="64" customWidth="1"/>
    <col min="14" max="14" width="1" style="64" customWidth="1"/>
    <col min="15" max="15" width="16.83203125" style="64" customWidth="1"/>
    <col min="16" max="16" width="3.1640625" style="64" customWidth="1"/>
    <col min="17" max="17" width="17" style="30" customWidth="1"/>
    <col min="18" max="18" width="17.33203125" style="30" customWidth="1"/>
    <col min="19" max="16384" width="9.33203125" style="64"/>
  </cols>
  <sheetData>
    <row r="1" spans="1:32" s="69" customFormat="1" ht="23.1" customHeight="1">
      <c r="A1" s="146" t="s">
        <v>32</v>
      </c>
      <c r="Q1" s="70"/>
      <c r="R1" s="70"/>
    </row>
    <row r="2" spans="1:32" s="69" customFormat="1" ht="23.1" customHeight="1">
      <c r="A2" s="146" t="s">
        <v>33</v>
      </c>
      <c r="M2" s="9"/>
      <c r="Q2" s="70"/>
      <c r="R2" s="70"/>
    </row>
    <row r="3" spans="1:32" s="69" customFormat="1" ht="23.1" customHeight="1">
      <c r="A3" s="110" t="s">
        <v>153</v>
      </c>
      <c r="M3" s="8"/>
      <c r="Q3" s="70"/>
      <c r="R3" s="70"/>
    </row>
    <row r="4" spans="1:32" s="69" customFormat="1" ht="23.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Q4" s="70"/>
      <c r="R4" s="70"/>
    </row>
    <row r="5" spans="1:32" s="69" customFormat="1" ht="23.1" customHeight="1">
      <c r="A5" s="7"/>
      <c r="B5" s="7"/>
      <c r="C5" s="7"/>
      <c r="D5" s="7"/>
      <c r="E5" s="7"/>
      <c r="F5" s="7"/>
      <c r="G5" s="189" t="s">
        <v>3</v>
      </c>
      <c r="H5" s="189"/>
      <c r="I5" s="189"/>
      <c r="J5" s="189"/>
      <c r="K5" s="189"/>
      <c r="L5" s="189"/>
      <c r="M5" s="189"/>
      <c r="N5" s="189"/>
      <c r="O5" s="189"/>
      <c r="Q5" s="70"/>
      <c r="R5" s="70"/>
    </row>
    <row r="6" spans="1:32" s="69" customFormat="1" ht="23.1" customHeight="1">
      <c r="A6" s="7"/>
      <c r="B6" s="7"/>
      <c r="C6" s="7"/>
      <c r="D6" s="7"/>
      <c r="E6" s="7"/>
      <c r="F6" s="7"/>
      <c r="G6" s="191" t="s">
        <v>92</v>
      </c>
      <c r="H6" s="191"/>
      <c r="I6" s="191"/>
      <c r="J6" s="191"/>
      <c r="K6" s="191"/>
      <c r="L6" s="191"/>
      <c r="M6" s="191"/>
      <c r="N6" s="191"/>
      <c r="O6" s="191"/>
      <c r="Q6" s="70"/>
      <c r="R6" s="70"/>
    </row>
    <row r="7" spans="1:32" ht="23.1" customHeight="1">
      <c r="G7" s="3" t="s">
        <v>80</v>
      </c>
      <c r="H7" s="38"/>
      <c r="I7" s="38"/>
      <c r="J7" s="38"/>
      <c r="K7" s="189" t="s">
        <v>57</v>
      </c>
      <c r="L7" s="189"/>
      <c r="M7" s="189"/>
      <c r="N7" s="38"/>
      <c r="O7" s="38"/>
    </row>
    <row r="8" spans="1:32" ht="23.1" customHeight="1">
      <c r="G8" s="3" t="s">
        <v>81</v>
      </c>
      <c r="H8" s="3"/>
      <c r="I8" s="3"/>
      <c r="J8" s="3"/>
      <c r="K8" s="3" t="s">
        <v>84</v>
      </c>
      <c r="L8" s="3"/>
      <c r="M8" s="3"/>
      <c r="N8" s="3"/>
      <c r="O8" s="3"/>
      <c r="P8" s="58"/>
      <c r="Q8" s="67"/>
      <c r="R8" s="67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1:32" ht="23.1" customHeight="1">
      <c r="E9" s="184" t="s">
        <v>9</v>
      </c>
      <c r="G9" s="184" t="s">
        <v>82</v>
      </c>
      <c r="H9" s="3"/>
      <c r="I9" s="184" t="s">
        <v>83</v>
      </c>
      <c r="J9" s="3"/>
      <c r="K9" s="184" t="s">
        <v>85</v>
      </c>
      <c r="L9" s="3"/>
      <c r="M9" s="184" t="s">
        <v>59</v>
      </c>
      <c r="N9" s="3"/>
      <c r="O9" s="184" t="s">
        <v>86</v>
      </c>
      <c r="P9" s="58"/>
      <c r="Q9" s="67"/>
      <c r="R9" s="67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</row>
    <row r="10" spans="1:32" s="38" customFormat="1" ht="11.45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ht="23.1" customHeight="1">
      <c r="A11" s="38" t="s">
        <v>87</v>
      </c>
      <c r="B11" s="38"/>
      <c r="C11" s="38"/>
      <c r="G11" s="68">
        <v>300000000</v>
      </c>
      <c r="H11" s="68"/>
      <c r="I11" s="68">
        <v>278374901.60000002</v>
      </c>
      <c r="J11" s="68"/>
      <c r="K11" s="68">
        <v>30000000</v>
      </c>
      <c r="L11" s="71"/>
      <c r="M11" s="68">
        <v>53187943.25</v>
      </c>
      <c r="N11" s="71"/>
      <c r="O11" s="68">
        <f>SUM(G11:M11)</f>
        <v>661562844.85000002</v>
      </c>
      <c r="P11" s="72"/>
      <c r="S11" s="72"/>
      <c r="T11" s="72"/>
      <c r="U11" s="72"/>
      <c r="V11" s="72"/>
      <c r="W11" s="72"/>
      <c r="X11" s="72"/>
      <c r="Y11" s="72"/>
    </row>
    <row r="12" spans="1:32" ht="23.1" customHeight="1">
      <c r="A12" s="38" t="s">
        <v>88</v>
      </c>
      <c r="B12" s="38"/>
      <c r="C12" s="38"/>
      <c r="G12" s="68"/>
      <c r="H12" s="68"/>
      <c r="I12" s="68"/>
      <c r="J12" s="68"/>
      <c r="K12" s="68"/>
      <c r="L12" s="71"/>
      <c r="M12" s="68"/>
      <c r="N12" s="71"/>
      <c r="O12" s="68"/>
      <c r="P12" s="72"/>
      <c r="S12" s="72"/>
      <c r="T12" s="72"/>
      <c r="U12" s="72"/>
      <c r="V12" s="72"/>
      <c r="W12" s="72"/>
      <c r="X12" s="72"/>
      <c r="Y12" s="72"/>
    </row>
    <row r="13" spans="1:32" ht="23.1" customHeight="1">
      <c r="A13" s="38"/>
      <c r="B13" s="38" t="s">
        <v>91</v>
      </c>
      <c r="C13" s="38"/>
      <c r="E13" s="58"/>
      <c r="G13" s="59">
        <v>0</v>
      </c>
      <c r="H13" s="30"/>
      <c r="I13" s="59">
        <v>0</v>
      </c>
      <c r="J13" s="36"/>
      <c r="K13" s="59">
        <v>0</v>
      </c>
      <c r="L13" s="71"/>
      <c r="M13" s="65">
        <v>15721085.829999929</v>
      </c>
      <c r="N13" s="71"/>
      <c r="O13" s="68">
        <f t="shared" ref="O13:O14" si="0">SUM(G13:M13)</f>
        <v>15721085.829999929</v>
      </c>
      <c r="P13" s="72"/>
      <c r="S13" s="72"/>
      <c r="T13" s="72"/>
      <c r="U13" s="72"/>
      <c r="V13" s="72"/>
      <c r="W13" s="72"/>
      <c r="X13" s="72"/>
      <c r="Y13" s="72"/>
    </row>
    <row r="14" spans="1:32" ht="23.1" customHeight="1">
      <c r="A14" s="38"/>
      <c r="B14" s="38" t="s">
        <v>89</v>
      </c>
      <c r="C14" s="38"/>
      <c r="E14" s="58"/>
      <c r="G14" s="59">
        <v>0</v>
      </c>
      <c r="H14" s="30"/>
      <c r="I14" s="59">
        <v>0</v>
      </c>
      <c r="J14" s="36"/>
      <c r="K14" s="59">
        <v>0</v>
      </c>
      <c r="L14" s="71"/>
      <c r="M14" s="65">
        <f>'COMPREHENSIVE INCOME 6 M'!N25</f>
        <v>0</v>
      </c>
      <c r="N14" s="71"/>
      <c r="O14" s="68">
        <f t="shared" si="0"/>
        <v>0</v>
      </c>
      <c r="P14" s="72"/>
      <c r="S14" s="72"/>
      <c r="T14" s="72"/>
      <c r="U14" s="72"/>
      <c r="V14" s="72"/>
      <c r="W14" s="72"/>
      <c r="X14" s="72"/>
      <c r="Y14" s="72"/>
    </row>
    <row r="15" spans="1:32" ht="23.1" customHeight="1" thickBot="1">
      <c r="A15" s="38" t="s">
        <v>154</v>
      </c>
      <c r="B15" s="38"/>
      <c r="C15" s="38"/>
      <c r="G15" s="73">
        <f>SUM(G11:G14)</f>
        <v>300000000</v>
      </c>
      <c r="H15" s="71"/>
      <c r="I15" s="73">
        <f>SUM(I11:I14)</f>
        <v>278374901.60000002</v>
      </c>
      <c r="J15" s="71"/>
      <c r="K15" s="73">
        <f>SUM(K11:K14)</f>
        <v>30000000</v>
      </c>
      <c r="L15" s="71"/>
      <c r="M15" s="73">
        <f>SUM(M11:M14)</f>
        <v>68909029.079999924</v>
      </c>
      <c r="N15" s="71"/>
      <c r="O15" s="73">
        <f>SUM(O11:O14)</f>
        <v>677283930.67999995</v>
      </c>
      <c r="P15" s="71"/>
      <c r="S15" s="72"/>
      <c r="T15" s="72"/>
      <c r="U15" s="72"/>
      <c r="V15" s="72"/>
      <c r="W15" s="72"/>
      <c r="X15" s="72"/>
      <c r="Y15" s="72"/>
    </row>
    <row r="16" spans="1:32" ht="23.1" customHeight="1" thickTop="1">
      <c r="A16" s="38"/>
      <c r="G16" s="95"/>
      <c r="H16" s="71"/>
      <c r="I16" s="95"/>
      <c r="J16" s="71"/>
      <c r="K16" s="95"/>
      <c r="L16" s="71"/>
      <c r="M16" s="95"/>
      <c r="N16" s="71"/>
      <c r="O16" s="95"/>
      <c r="P16" s="71"/>
      <c r="S16" s="72"/>
      <c r="T16" s="72"/>
      <c r="U16" s="72"/>
      <c r="V16" s="72"/>
      <c r="W16" s="72"/>
      <c r="X16" s="72"/>
      <c r="Y16" s="72"/>
    </row>
    <row r="17" spans="1:25" ht="23.1" customHeight="1">
      <c r="A17" s="38" t="s">
        <v>90</v>
      </c>
      <c r="B17" s="38"/>
      <c r="G17" s="95">
        <v>300000000</v>
      </c>
      <c r="H17" s="71"/>
      <c r="I17" s="95">
        <v>278374901.60000002</v>
      </c>
      <c r="J17" s="71"/>
      <c r="K17" s="95">
        <v>30000000</v>
      </c>
      <c r="L17" s="71"/>
      <c r="M17" s="95">
        <v>90949505.829999998</v>
      </c>
      <c r="N17" s="71"/>
      <c r="O17" s="65">
        <f>SUM(G17:M17)</f>
        <v>699324407.43000007</v>
      </c>
      <c r="P17" s="71"/>
      <c r="S17" s="72"/>
      <c r="T17" s="72"/>
      <c r="U17" s="72"/>
      <c r="V17" s="72"/>
      <c r="W17" s="72"/>
      <c r="X17" s="72"/>
      <c r="Y17" s="72"/>
    </row>
    <row r="18" spans="1:25" ht="23.1" customHeight="1">
      <c r="A18" s="38" t="s">
        <v>88</v>
      </c>
      <c r="B18" s="38"/>
      <c r="G18" s="95"/>
      <c r="H18" s="71"/>
      <c r="I18" s="95"/>
      <c r="J18" s="71"/>
      <c r="K18" s="95"/>
      <c r="L18" s="71"/>
      <c r="M18" s="95"/>
      <c r="N18" s="71"/>
      <c r="O18" s="65"/>
      <c r="P18" s="71"/>
      <c r="S18" s="72"/>
      <c r="T18" s="72"/>
      <c r="U18" s="72"/>
      <c r="V18" s="72"/>
      <c r="W18" s="72"/>
      <c r="X18" s="72"/>
      <c r="Y18" s="72"/>
    </row>
    <row r="19" spans="1:25" ht="23.1" customHeight="1">
      <c r="A19" s="38"/>
      <c r="B19" s="38" t="s">
        <v>91</v>
      </c>
      <c r="E19" s="58"/>
      <c r="G19" s="59">
        <v>0</v>
      </c>
      <c r="H19" s="30"/>
      <c r="I19" s="59">
        <v>0</v>
      </c>
      <c r="J19" s="36"/>
      <c r="K19" s="59">
        <v>0</v>
      </c>
      <c r="L19" s="36"/>
      <c r="M19" s="65">
        <v>39868716.830000028</v>
      </c>
      <c r="N19" s="65"/>
      <c r="O19" s="65">
        <f>SUM(G19:M19)</f>
        <v>39868716.830000028</v>
      </c>
      <c r="P19" s="72"/>
      <c r="S19" s="72"/>
      <c r="T19" s="72"/>
      <c r="U19" s="72"/>
      <c r="V19" s="72"/>
      <c r="W19" s="72"/>
      <c r="X19" s="72"/>
      <c r="Y19" s="72"/>
    </row>
    <row r="20" spans="1:25" ht="23.1" customHeight="1">
      <c r="A20" s="38"/>
      <c r="B20" s="38" t="s">
        <v>89</v>
      </c>
      <c r="E20" s="58"/>
      <c r="G20" s="59">
        <v>0</v>
      </c>
      <c r="H20" s="30"/>
      <c r="I20" s="59">
        <v>0</v>
      </c>
      <c r="J20" s="36"/>
      <c r="K20" s="59">
        <v>0</v>
      </c>
      <c r="L20" s="36"/>
      <c r="M20" s="65">
        <f>'COMPREHENSIVE INCOME 6 M'!L25</f>
        <v>0</v>
      </c>
      <c r="N20" s="65"/>
      <c r="O20" s="65">
        <f t="shared" ref="O20" si="1">SUM(G20:M20)</f>
        <v>0</v>
      </c>
      <c r="P20" s="72"/>
      <c r="S20" s="72"/>
      <c r="T20" s="72"/>
      <c r="U20" s="72"/>
      <c r="V20" s="72"/>
      <c r="W20" s="72"/>
      <c r="X20" s="72"/>
      <c r="Y20" s="72"/>
    </row>
    <row r="21" spans="1:25" ht="23.1" customHeight="1" thickBot="1">
      <c r="A21" s="38" t="s">
        <v>155</v>
      </c>
      <c r="B21" s="38"/>
      <c r="G21" s="73">
        <f>SUM(G17:G20)</f>
        <v>300000000</v>
      </c>
      <c r="H21" s="71"/>
      <c r="I21" s="73">
        <f>SUM(I17:I20)</f>
        <v>278374901.60000002</v>
      </c>
      <c r="J21" s="71"/>
      <c r="K21" s="73">
        <f>SUM(K17:K20)</f>
        <v>30000000</v>
      </c>
      <c r="L21" s="71"/>
      <c r="M21" s="73">
        <f>SUM(M17:M20)</f>
        <v>130818222.66000003</v>
      </c>
      <c r="N21" s="71"/>
      <c r="O21" s="73">
        <f>SUM(O17:O20)</f>
        <v>739193124.26000011</v>
      </c>
      <c r="P21" s="71"/>
      <c r="S21" s="72"/>
      <c r="T21" s="72"/>
      <c r="U21" s="72"/>
      <c r="V21" s="72"/>
      <c r="W21" s="72"/>
      <c r="X21" s="72"/>
      <c r="Y21" s="72"/>
    </row>
    <row r="22" spans="1:25" ht="23.1" customHeight="1" thickTop="1">
      <c r="A22" s="38"/>
      <c r="G22" s="71"/>
      <c r="H22" s="71"/>
      <c r="I22" s="71"/>
      <c r="J22" s="71"/>
      <c r="K22" s="71"/>
      <c r="L22" s="71"/>
      <c r="M22" s="71"/>
      <c r="N22" s="71"/>
      <c r="O22" s="71"/>
      <c r="P22" s="71"/>
      <c r="S22" s="72"/>
      <c r="T22" s="72"/>
      <c r="U22" s="72"/>
      <c r="V22" s="72"/>
      <c r="W22" s="72"/>
      <c r="X22" s="72"/>
      <c r="Y22" s="72"/>
    </row>
    <row r="23" spans="1:25" ht="23.1" customHeight="1">
      <c r="A23" s="38" t="s">
        <v>29</v>
      </c>
      <c r="G23" s="71"/>
      <c r="H23" s="71"/>
      <c r="I23" s="71"/>
      <c r="J23" s="71"/>
      <c r="K23" s="71"/>
      <c r="L23" s="71"/>
      <c r="M23" s="71"/>
      <c r="N23" s="71"/>
      <c r="O23" s="71"/>
      <c r="P23" s="71"/>
      <c r="S23" s="72"/>
      <c r="T23" s="72"/>
      <c r="U23" s="72"/>
      <c r="V23" s="72"/>
      <c r="W23" s="72"/>
      <c r="X23" s="72"/>
      <c r="Y23" s="72"/>
    </row>
    <row r="24" spans="1:25" ht="23.1" customHeight="1">
      <c r="A24" s="38"/>
      <c r="G24" s="71"/>
      <c r="H24" s="71"/>
      <c r="I24" s="71"/>
      <c r="J24" s="71"/>
      <c r="K24" s="71"/>
      <c r="L24" s="71"/>
      <c r="M24" s="71"/>
      <c r="N24" s="71"/>
      <c r="O24" s="71"/>
      <c r="P24" s="71"/>
      <c r="S24" s="72"/>
      <c r="T24" s="72"/>
      <c r="U24" s="72"/>
      <c r="V24" s="72"/>
      <c r="W24" s="72"/>
      <c r="X24" s="72"/>
      <c r="Y24" s="72"/>
    </row>
    <row r="25" spans="1:25" ht="23.1" customHeight="1">
      <c r="A25" s="38"/>
      <c r="G25" s="71"/>
      <c r="H25" s="71"/>
      <c r="I25" s="71"/>
      <c r="J25" s="71"/>
      <c r="K25" s="71"/>
      <c r="L25" s="71"/>
      <c r="M25" s="71"/>
      <c r="N25" s="71"/>
      <c r="O25" s="71"/>
      <c r="P25" s="71"/>
      <c r="S25" s="72"/>
      <c r="T25" s="72"/>
      <c r="U25" s="72"/>
      <c r="V25" s="72"/>
      <c r="W25" s="72"/>
      <c r="X25" s="72"/>
      <c r="Y25" s="72"/>
    </row>
    <row r="26" spans="1:25" ht="23.1" customHeight="1">
      <c r="A26" s="38"/>
      <c r="G26" s="71"/>
      <c r="H26" s="71"/>
      <c r="I26" s="71"/>
      <c r="J26" s="71"/>
      <c r="K26" s="71"/>
      <c r="L26" s="71"/>
      <c r="M26" s="71"/>
      <c r="N26" s="71"/>
      <c r="O26" s="71"/>
      <c r="P26" s="71"/>
      <c r="S26" s="72"/>
      <c r="T26" s="72"/>
      <c r="U26" s="72"/>
      <c r="V26" s="72"/>
      <c r="W26" s="72"/>
      <c r="X26" s="72"/>
      <c r="Y26" s="72"/>
    </row>
    <row r="27" spans="1:25" ht="23.1" customHeight="1">
      <c r="A27" s="38"/>
      <c r="G27" s="71"/>
      <c r="H27" s="71"/>
      <c r="I27" s="71"/>
      <c r="J27" s="71"/>
      <c r="K27" s="71"/>
      <c r="L27" s="71"/>
      <c r="M27" s="71"/>
      <c r="N27" s="71"/>
      <c r="O27" s="71"/>
      <c r="P27" s="71"/>
      <c r="S27" s="72"/>
      <c r="T27" s="72"/>
      <c r="U27" s="72"/>
      <c r="V27" s="72"/>
      <c r="W27" s="72"/>
      <c r="X27" s="72"/>
      <c r="Y27" s="72"/>
    </row>
    <row r="28" spans="1:25" ht="23.1" customHeight="1">
      <c r="A28" s="38"/>
      <c r="G28" s="71"/>
      <c r="H28" s="71"/>
      <c r="I28" s="71"/>
      <c r="J28" s="71"/>
      <c r="K28" s="71"/>
      <c r="L28" s="71"/>
      <c r="M28" s="71"/>
      <c r="N28" s="71"/>
      <c r="O28" s="71"/>
      <c r="P28" s="71"/>
      <c r="S28" s="72"/>
      <c r="T28" s="72"/>
      <c r="U28" s="72"/>
      <c r="V28" s="72"/>
      <c r="W28" s="72"/>
      <c r="X28" s="72"/>
      <c r="Y28" s="72"/>
    </row>
    <row r="29" spans="1:25" ht="23.1" customHeight="1">
      <c r="A29" s="38"/>
      <c r="G29" s="71"/>
      <c r="H29" s="71"/>
      <c r="I29" s="71"/>
      <c r="J29" s="71"/>
      <c r="K29" s="71"/>
      <c r="L29" s="71"/>
      <c r="M29" s="71"/>
      <c r="N29" s="71"/>
      <c r="O29" s="71"/>
      <c r="P29" s="71"/>
      <c r="S29" s="72"/>
      <c r="T29" s="72"/>
      <c r="U29" s="72"/>
      <c r="V29" s="72"/>
      <c r="W29" s="72"/>
      <c r="X29" s="72"/>
      <c r="Y29" s="72"/>
    </row>
    <row r="30" spans="1:25" ht="23.1" customHeight="1">
      <c r="A30" s="38"/>
      <c r="G30" s="71"/>
      <c r="H30" s="71"/>
      <c r="I30" s="71"/>
      <c r="J30" s="71"/>
      <c r="K30" s="71"/>
      <c r="L30" s="71"/>
      <c r="M30" s="71"/>
      <c r="N30" s="71"/>
      <c r="O30" s="71"/>
      <c r="P30" s="71"/>
      <c r="S30" s="72"/>
      <c r="T30" s="72"/>
      <c r="U30" s="72"/>
      <c r="V30" s="72"/>
      <c r="W30" s="72"/>
      <c r="X30" s="72"/>
      <c r="Y30" s="72"/>
    </row>
    <row r="31" spans="1:25" ht="23.1" customHeight="1">
      <c r="A31" s="38"/>
      <c r="G31" s="71"/>
      <c r="H31" s="71"/>
      <c r="I31" s="71"/>
      <c r="J31" s="71"/>
      <c r="K31" s="71"/>
      <c r="L31" s="71"/>
      <c r="M31" s="71"/>
      <c r="N31" s="71"/>
      <c r="O31" s="71"/>
      <c r="P31" s="71"/>
      <c r="S31" s="72"/>
      <c r="T31" s="72"/>
      <c r="U31" s="72"/>
      <c r="V31" s="72"/>
      <c r="W31" s="72"/>
      <c r="X31" s="72"/>
      <c r="Y31" s="72"/>
    </row>
    <row r="32" spans="1:25" ht="23.1" customHeight="1">
      <c r="A32" s="38"/>
      <c r="G32" s="71"/>
      <c r="H32" s="71"/>
      <c r="I32" s="71"/>
      <c r="J32" s="71"/>
      <c r="K32" s="71"/>
      <c r="L32" s="71"/>
      <c r="M32" s="71"/>
      <c r="N32" s="71"/>
      <c r="O32" s="71"/>
      <c r="P32" s="71"/>
      <c r="S32" s="72"/>
      <c r="T32" s="72"/>
      <c r="U32" s="72"/>
      <c r="V32" s="72"/>
      <c r="W32" s="72"/>
      <c r="X32" s="72"/>
      <c r="Y32" s="72"/>
    </row>
    <row r="33" spans="1:25" ht="23.1" customHeight="1">
      <c r="A33" s="38"/>
      <c r="G33" s="71"/>
      <c r="H33" s="71"/>
      <c r="I33" s="71"/>
      <c r="J33" s="71"/>
      <c r="K33" s="71"/>
      <c r="L33" s="71"/>
      <c r="M33" s="71"/>
      <c r="N33" s="71"/>
      <c r="O33" s="71"/>
      <c r="P33" s="71"/>
      <c r="S33" s="72"/>
      <c r="T33" s="72"/>
      <c r="U33" s="72"/>
      <c r="V33" s="72"/>
      <c r="W33" s="72"/>
      <c r="X33" s="72"/>
      <c r="Y33" s="72"/>
    </row>
    <row r="34" spans="1:25" ht="23.1" customHeight="1">
      <c r="A34" s="38"/>
      <c r="G34" s="71"/>
      <c r="H34" s="71"/>
      <c r="I34" s="71"/>
      <c r="J34" s="71"/>
      <c r="K34" s="71"/>
      <c r="L34" s="71"/>
      <c r="M34" s="71"/>
      <c r="N34" s="71"/>
      <c r="O34" s="71"/>
      <c r="P34" s="71"/>
      <c r="S34" s="72"/>
      <c r="T34" s="72"/>
      <c r="U34" s="72"/>
      <c r="V34" s="72"/>
      <c r="W34" s="72"/>
      <c r="X34" s="72"/>
      <c r="Y34" s="72"/>
    </row>
    <row r="35" spans="1:25" ht="23.1" customHeight="1">
      <c r="A35" s="38"/>
      <c r="G35" s="71"/>
      <c r="H35" s="71"/>
      <c r="I35" s="71"/>
      <c r="J35" s="71"/>
      <c r="K35" s="71"/>
      <c r="L35" s="71"/>
      <c r="M35" s="71"/>
      <c r="N35" s="71"/>
      <c r="O35" s="71"/>
      <c r="P35" s="71"/>
      <c r="S35" s="72"/>
      <c r="T35" s="72"/>
      <c r="U35" s="72"/>
      <c r="V35" s="72"/>
      <c r="W35" s="72"/>
      <c r="X35" s="72"/>
      <c r="Y35" s="72"/>
    </row>
    <row r="36" spans="1:25" ht="23.1" customHeight="1">
      <c r="A36" s="38"/>
      <c r="G36" s="71"/>
      <c r="H36" s="71"/>
      <c r="I36" s="71"/>
      <c r="J36" s="71"/>
      <c r="K36" s="71"/>
      <c r="L36" s="71"/>
      <c r="M36" s="71"/>
      <c r="N36" s="71"/>
      <c r="O36" s="71"/>
      <c r="P36" s="71"/>
      <c r="S36" s="72"/>
      <c r="T36" s="72"/>
      <c r="U36" s="72"/>
      <c r="V36" s="72"/>
      <c r="W36" s="72"/>
      <c r="X36" s="72"/>
      <c r="Y36" s="72"/>
    </row>
    <row r="37" spans="1:25" ht="23.1" customHeight="1">
      <c r="A37" s="38"/>
      <c r="G37" s="71"/>
      <c r="H37" s="71"/>
      <c r="I37" s="71"/>
      <c r="J37" s="71"/>
      <c r="K37" s="71"/>
      <c r="L37" s="71"/>
      <c r="M37" s="71"/>
      <c r="N37" s="71"/>
      <c r="O37" s="71"/>
      <c r="P37" s="71"/>
      <c r="S37" s="72"/>
      <c r="T37" s="72"/>
      <c r="U37" s="72"/>
      <c r="V37" s="72"/>
      <c r="W37" s="72"/>
      <c r="X37" s="72"/>
      <c r="Y37" s="72"/>
    </row>
    <row r="38" spans="1:25" ht="23.1" customHeight="1">
      <c r="A38" s="38"/>
      <c r="G38" s="71"/>
      <c r="H38" s="71"/>
      <c r="I38" s="71"/>
      <c r="J38" s="71"/>
      <c r="K38" s="71"/>
      <c r="L38" s="71"/>
      <c r="M38" s="71"/>
      <c r="N38" s="71"/>
      <c r="O38" s="71"/>
      <c r="P38" s="71"/>
      <c r="S38" s="72"/>
      <c r="T38" s="72"/>
      <c r="U38" s="72"/>
      <c r="V38" s="72"/>
      <c r="W38" s="72"/>
      <c r="X38" s="72"/>
      <c r="Y38" s="72"/>
    </row>
    <row r="39" spans="1:25" ht="23.1" customHeight="1">
      <c r="A39" s="38"/>
      <c r="G39" s="71"/>
      <c r="H39" s="71"/>
      <c r="I39" s="71"/>
      <c r="J39" s="71"/>
      <c r="K39" s="71"/>
      <c r="L39" s="71"/>
      <c r="M39" s="71"/>
      <c r="N39" s="71"/>
      <c r="O39" s="71"/>
      <c r="P39" s="71"/>
      <c r="S39" s="72"/>
      <c r="T39" s="72"/>
      <c r="U39" s="72"/>
      <c r="V39" s="72"/>
      <c r="W39" s="72"/>
      <c r="X39" s="72"/>
      <c r="Y39" s="72"/>
    </row>
    <row r="40" spans="1:25" ht="23.1" customHeight="1">
      <c r="A40" s="38"/>
      <c r="G40" s="71"/>
      <c r="H40" s="71"/>
      <c r="I40" s="71"/>
      <c r="J40" s="71"/>
      <c r="K40" s="71"/>
      <c r="L40" s="71"/>
      <c r="M40" s="71"/>
      <c r="N40" s="71"/>
      <c r="O40" s="71"/>
      <c r="P40" s="71"/>
      <c r="S40" s="72"/>
      <c r="T40" s="72"/>
      <c r="U40" s="72"/>
      <c r="V40" s="72"/>
      <c r="W40" s="72"/>
      <c r="X40" s="72"/>
      <c r="Y40" s="72"/>
    </row>
    <row r="41" spans="1:25" ht="23.1" customHeight="1">
      <c r="A41" s="38"/>
      <c r="G41" s="71"/>
      <c r="H41" s="71"/>
      <c r="I41" s="71"/>
      <c r="J41" s="71"/>
      <c r="K41" s="71"/>
      <c r="L41" s="71"/>
      <c r="M41" s="71"/>
      <c r="N41" s="71"/>
      <c r="O41" s="71"/>
      <c r="P41" s="71"/>
      <c r="S41" s="72"/>
      <c r="T41" s="72"/>
      <c r="U41" s="72"/>
      <c r="V41" s="72"/>
      <c r="W41" s="72"/>
      <c r="X41" s="72"/>
      <c r="Y41" s="72"/>
    </row>
    <row r="42" spans="1:25" ht="23.1" customHeight="1">
      <c r="A42" s="38"/>
      <c r="G42" s="71"/>
      <c r="H42" s="71"/>
      <c r="I42" s="71"/>
      <c r="J42" s="71"/>
      <c r="K42" s="71"/>
      <c r="L42" s="71"/>
      <c r="M42" s="71"/>
      <c r="N42" s="71"/>
      <c r="O42" s="71"/>
      <c r="P42" s="71"/>
      <c r="S42" s="72"/>
      <c r="T42" s="72"/>
      <c r="U42" s="72"/>
      <c r="V42" s="72"/>
      <c r="W42" s="72"/>
      <c r="X42" s="72"/>
      <c r="Y42" s="72"/>
    </row>
    <row r="43" spans="1:25" ht="23.1" customHeight="1">
      <c r="A43" s="38"/>
      <c r="G43" s="71"/>
      <c r="H43" s="71"/>
      <c r="I43" s="71"/>
      <c r="J43" s="71"/>
      <c r="K43" s="71"/>
      <c r="L43" s="71"/>
      <c r="M43" s="71"/>
      <c r="N43" s="71"/>
      <c r="O43" s="71"/>
      <c r="P43" s="71"/>
      <c r="S43" s="72"/>
      <c r="T43" s="72"/>
      <c r="U43" s="72"/>
      <c r="V43" s="72"/>
      <c r="W43" s="72"/>
      <c r="X43" s="72"/>
      <c r="Y43" s="72"/>
    </row>
    <row r="44" spans="1:25" ht="23.1" customHeight="1">
      <c r="A44" s="38"/>
      <c r="G44" s="71"/>
      <c r="H44" s="71"/>
      <c r="I44" s="71"/>
      <c r="J44" s="71"/>
      <c r="K44" s="71"/>
      <c r="L44" s="71"/>
      <c r="M44" s="71"/>
      <c r="N44" s="71"/>
      <c r="O44" s="71"/>
      <c r="P44" s="71"/>
      <c r="S44" s="72"/>
      <c r="T44" s="72"/>
      <c r="U44" s="72"/>
      <c r="V44" s="72"/>
      <c r="W44" s="72"/>
      <c r="X44" s="72"/>
      <c r="Y44" s="72"/>
    </row>
    <row r="45" spans="1:25" ht="23.1" customHeight="1">
      <c r="A45" s="38"/>
      <c r="G45" s="71"/>
      <c r="H45" s="71"/>
      <c r="I45" s="71"/>
      <c r="J45" s="71"/>
      <c r="K45" s="71"/>
      <c r="L45" s="71"/>
      <c r="M45" s="71"/>
      <c r="N45" s="71"/>
      <c r="O45" s="71"/>
      <c r="P45" s="71"/>
      <c r="S45" s="72"/>
      <c r="T45" s="72"/>
      <c r="U45" s="72"/>
      <c r="V45" s="72"/>
      <c r="W45" s="72"/>
      <c r="X45" s="72"/>
      <c r="Y45" s="72"/>
    </row>
    <row r="46" spans="1:25" ht="23.1" customHeight="1">
      <c r="A46" s="38"/>
      <c r="G46" s="71"/>
      <c r="H46" s="71"/>
      <c r="I46" s="71"/>
      <c r="J46" s="71"/>
      <c r="K46" s="71"/>
      <c r="L46" s="71"/>
      <c r="M46" s="71"/>
      <c r="N46" s="71"/>
      <c r="O46" s="71"/>
      <c r="P46" s="71"/>
      <c r="S46" s="72"/>
      <c r="T46" s="72"/>
      <c r="U46" s="72"/>
      <c r="V46" s="72"/>
      <c r="W46" s="72"/>
      <c r="X46" s="72"/>
      <c r="Y46" s="72"/>
    </row>
    <row r="47" spans="1:25" ht="23.1" customHeight="1">
      <c r="A47" s="38"/>
      <c r="G47" s="71"/>
      <c r="H47" s="71"/>
      <c r="I47" s="71"/>
      <c r="J47" s="71"/>
      <c r="K47" s="71"/>
      <c r="L47" s="71"/>
      <c r="M47" s="71"/>
      <c r="N47" s="71"/>
      <c r="O47" s="71"/>
      <c r="P47" s="71"/>
      <c r="S47" s="72"/>
      <c r="T47" s="72"/>
      <c r="U47" s="72"/>
      <c r="V47" s="72"/>
      <c r="W47" s="72"/>
      <c r="X47" s="72"/>
      <c r="Y47" s="72"/>
    </row>
    <row r="48" spans="1:25" ht="23.1" customHeight="1">
      <c r="A48" s="38"/>
      <c r="G48" s="71"/>
      <c r="H48" s="71"/>
      <c r="I48" s="71"/>
      <c r="J48" s="71"/>
      <c r="K48" s="71"/>
      <c r="L48" s="71"/>
      <c r="M48" s="71"/>
      <c r="N48" s="71"/>
      <c r="O48" s="71"/>
      <c r="P48" s="71"/>
      <c r="S48" s="72"/>
      <c r="T48" s="72"/>
      <c r="U48" s="72"/>
      <c r="V48" s="72"/>
      <c r="W48" s="72"/>
      <c r="X48" s="72"/>
      <c r="Y48" s="72"/>
    </row>
    <row r="49" spans="1:25" ht="23.1" customHeight="1">
      <c r="A49" s="27"/>
      <c r="G49" s="71"/>
      <c r="H49" s="71"/>
      <c r="I49" s="71"/>
      <c r="J49" s="71"/>
      <c r="K49" s="71"/>
      <c r="L49" s="71"/>
      <c r="M49" s="71"/>
      <c r="N49" s="71"/>
      <c r="O49" s="71"/>
      <c r="P49" s="71"/>
      <c r="S49" s="72"/>
      <c r="T49" s="72"/>
      <c r="U49" s="72"/>
      <c r="V49" s="72"/>
      <c r="W49" s="72"/>
      <c r="X49" s="72"/>
      <c r="Y49" s="72"/>
    </row>
    <row r="50" spans="1:25" ht="32.1" customHeight="1">
      <c r="G50" s="71"/>
      <c r="H50" s="71"/>
      <c r="I50" s="71"/>
      <c r="J50" s="71"/>
      <c r="K50" s="71"/>
      <c r="L50" s="71"/>
      <c r="M50" s="71"/>
      <c r="N50" s="71"/>
      <c r="O50" s="71"/>
      <c r="P50" s="71"/>
      <c r="S50" s="72"/>
      <c r="T50" s="72"/>
      <c r="U50" s="72"/>
      <c r="V50" s="72"/>
      <c r="W50" s="72"/>
      <c r="X50" s="72"/>
      <c r="Y50" s="72"/>
    </row>
    <row r="51" spans="1:25" ht="23.1" customHeight="1">
      <c r="A51" s="74"/>
      <c r="G51" s="71"/>
      <c r="H51" s="71"/>
      <c r="I51" s="71"/>
      <c r="J51" s="71"/>
      <c r="K51" s="71"/>
      <c r="L51" s="71"/>
      <c r="M51" s="71"/>
      <c r="N51" s="71"/>
      <c r="O51" s="144" t="s">
        <v>173</v>
      </c>
      <c r="P51" s="71"/>
      <c r="S51" s="72"/>
      <c r="T51" s="72"/>
      <c r="U51" s="72"/>
      <c r="V51" s="72"/>
      <c r="W51" s="72"/>
      <c r="X51" s="72"/>
      <c r="Y51" s="72"/>
    </row>
    <row r="52" spans="1:25" ht="21.95" customHeight="1">
      <c r="H52" s="72"/>
      <c r="I52" s="72"/>
      <c r="J52" s="72"/>
      <c r="K52" s="72"/>
      <c r="L52" s="72"/>
      <c r="M52" s="72"/>
      <c r="N52" s="72"/>
      <c r="O52" s="72"/>
      <c r="P52" s="72"/>
      <c r="S52" s="72"/>
      <c r="T52" s="72"/>
      <c r="U52" s="72"/>
      <c r="V52" s="72"/>
      <c r="W52" s="72"/>
      <c r="X52" s="72"/>
      <c r="Y52" s="72"/>
    </row>
    <row r="53" spans="1:25" ht="21.95" customHeight="1">
      <c r="G53" s="72"/>
      <c r="H53" s="72"/>
      <c r="I53" s="72"/>
      <c r="J53" s="72"/>
      <c r="K53" s="72"/>
      <c r="L53" s="72"/>
      <c r="M53" s="72"/>
      <c r="N53" s="72"/>
      <c r="O53" s="72"/>
      <c r="P53" s="72"/>
      <c r="S53" s="72"/>
      <c r="T53" s="72"/>
      <c r="U53" s="72"/>
      <c r="V53" s="72"/>
      <c r="W53" s="72"/>
      <c r="X53" s="72"/>
      <c r="Y53" s="72"/>
    </row>
    <row r="54" spans="1:25" ht="21.95" customHeight="1">
      <c r="G54" s="72"/>
      <c r="H54" s="72"/>
      <c r="I54" s="72"/>
      <c r="J54" s="72"/>
      <c r="K54" s="72"/>
      <c r="L54" s="72"/>
      <c r="M54" s="72"/>
      <c r="N54" s="72"/>
      <c r="O54" s="72"/>
      <c r="P54" s="72"/>
      <c r="S54" s="72"/>
      <c r="T54" s="72"/>
      <c r="U54" s="72"/>
      <c r="V54" s="72"/>
      <c r="W54" s="72"/>
      <c r="X54" s="72"/>
      <c r="Y54" s="72"/>
    </row>
    <row r="56" spans="1:25" ht="21.95" customHeight="1">
      <c r="G56" s="72"/>
      <c r="H56" s="72"/>
      <c r="I56" s="72"/>
      <c r="J56" s="72"/>
      <c r="K56" s="72"/>
      <c r="L56" s="72"/>
      <c r="M56" s="72"/>
      <c r="N56" s="72"/>
      <c r="O56" s="72"/>
      <c r="P56" s="72"/>
      <c r="S56" s="72"/>
      <c r="T56" s="72"/>
      <c r="U56" s="72"/>
      <c r="V56" s="72"/>
      <c r="W56" s="72"/>
      <c r="X56" s="72"/>
      <c r="Y56" s="72"/>
    </row>
    <row r="57" spans="1:25" ht="21.95" customHeight="1">
      <c r="G57" s="72"/>
      <c r="H57" s="72"/>
      <c r="I57" s="72"/>
      <c r="J57" s="72"/>
      <c r="K57" s="72"/>
      <c r="L57" s="72"/>
      <c r="M57" s="72"/>
      <c r="N57" s="72"/>
      <c r="O57" s="72"/>
      <c r="P57" s="72"/>
      <c r="S57" s="72"/>
      <c r="T57" s="72"/>
      <c r="U57" s="72"/>
      <c r="V57" s="72"/>
      <c r="W57" s="72"/>
      <c r="X57" s="72"/>
      <c r="Y57" s="72"/>
    </row>
    <row r="58" spans="1:25" ht="21.95" customHeight="1">
      <c r="G58" s="72"/>
      <c r="H58" s="72"/>
      <c r="I58" s="72"/>
      <c r="J58" s="72"/>
      <c r="K58" s="72"/>
      <c r="L58" s="72"/>
      <c r="M58" s="72"/>
      <c r="N58" s="72"/>
      <c r="O58" s="72"/>
      <c r="P58" s="72"/>
      <c r="S58" s="72"/>
      <c r="T58" s="72"/>
      <c r="U58" s="72"/>
      <c r="V58" s="72"/>
      <c r="W58" s="72"/>
      <c r="X58" s="72"/>
      <c r="Y58" s="72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23622047244094491" footer="0.15748031496062992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Y92"/>
  <sheetViews>
    <sheetView view="pageBreakPreview" zoomScaleNormal="90" zoomScaleSheetLayoutView="100" workbookViewId="0">
      <selection activeCell="F5" sqref="F5"/>
    </sheetView>
  </sheetViews>
  <sheetFormatPr defaultColWidth="9.33203125" defaultRowHeight="21.75" customHeight="1"/>
  <cols>
    <col min="1" max="1" width="3.33203125" style="86" customWidth="1"/>
    <col min="2" max="5" width="1.6640625" style="86" customWidth="1"/>
    <col min="6" max="6" width="41.1640625" style="86" customWidth="1"/>
    <col min="7" max="7" width="10.83203125" style="86" customWidth="1"/>
    <col min="8" max="8" width="0.6640625" style="86" customWidth="1"/>
    <col min="9" max="9" width="16.83203125" style="86" customWidth="1"/>
    <col min="10" max="10" width="0.6640625" style="86" customWidth="1"/>
    <col min="11" max="11" width="16.83203125" style="86" customWidth="1"/>
    <col min="12" max="12" width="0.6640625" style="86" customWidth="1"/>
    <col min="13" max="13" width="16.83203125" style="86" customWidth="1"/>
    <col min="14" max="14" width="0.6640625" style="86" customWidth="1"/>
    <col min="15" max="15" width="16.83203125" style="86" customWidth="1"/>
    <col min="16" max="16" width="0.6640625" style="86" customWidth="1"/>
    <col min="17" max="17" width="10.83203125" style="86" customWidth="1"/>
    <col min="18" max="18" width="1.1640625" style="86" customWidth="1"/>
    <col min="19" max="19" width="16.33203125" style="86" bestFit="1" customWidth="1"/>
    <col min="20" max="20" width="0.33203125" style="86" customWidth="1"/>
    <col min="21" max="21" width="16.83203125" style="86" customWidth="1"/>
    <col min="22" max="22" width="1" style="86" customWidth="1"/>
    <col min="23" max="23" width="17" style="86" bestFit="1" customWidth="1"/>
    <col min="24" max="24" width="12.83203125" style="86" hidden="1" customWidth="1"/>
    <col min="25" max="16384" width="9.33203125" style="86"/>
  </cols>
  <sheetData>
    <row r="1" spans="1:23" s="38" customFormat="1" ht="23.1" customHeight="1">
      <c r="A1" s="61" t="s">
        <v>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23" s="38" customFormat="1" ht="23.1" customHeight="1">
      <c r="A2" s="61" t="s">
        <v>34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23" s="38" customFormat="1" ht="23.1" customHeight="1">
      <c r="A3" s="61" t="s">
        <v>153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3" s="38" customFormat="1" ht="23.1" customHeight="1">
      <c r="A4" s="1"/>
      <c r="B4" s="1"/>
      <c r="C4" s="1"/>
      <c r="D4" s="1"/>
      <c r="E4" s="1"/>
      <c r="F4" s="1"/>
      <c r="G4" s="1"/>
      <c r="H4" s="1"/>
      <c r="I4" s="12"/>
      <c r="J4" s="12"/>
      <c r="K4" s="12"/>
      <c r="L4" s="1"/>
      <c r="M4" s="12"/>
      <c r="N4" s="12"/>
      <c r="O4" s="12"/>
    </row>
    <row r="5" spans="1:23" s="38" customFormat="1" ht="23.1" customHeight="1">
      <c r="G5" s="147"/>
      <c r="H5" s="148"/>
      <c r="I5" s="192" t="s">
        <v>3</v>
      </c>
      <c r="J5" s="192"/>
      <c r="K5" s="192"/>
      <c r="L5" s="192"/>
      <c r="M5" s="192"/>
      <c r="N5" s="192"/>
      <c r="O5" s="192"/>
    </row>
    <row r="6" spans="1:23" s="38" customFormat="1" ht="23.1" customHeight="1">
      <c r="A6" s="75"/>
      <c r="B6" s="75"/>
      <c r="C6" s="75"/>
      <c r="D6" s="75"/>
      <c r="E6" s="75"/>
      <c r="F6" s="75"/>
      <c r="G6" s="147"/>
      <c r="H6" s="148"/>
      <c r="I6" s="193" t="s">
        <v>4</v>
      </c>
      <c r="J6" s="193"/>
      <c r="K6" s="193"/>
      <c r="L6" s="149"/>
      <c r="M6" s="193" t="s">
        <v>5</v>
      </c>
      <c r="N6" s="193"/>
      <c r="O6" s="193"/>
    </row>
    <row r="7" spans="1:23" s="38" customFormat="1" ht="23.1" customHeight="1">
      <c r="A7" s="2"/>
      <c r="B7" s="2"/>
      <c r="C7" s="2"/>
      <c r="D7" s="2"/>
      <c r="E7" s="2"/>
      <c r="F7" s="2"/>
      <c r="G7" s="139" t="s">
        <v>9</v>
      </c>
      <c r="H7" s="148"/>
      <c r="I7" s="150">
        <v>2020</v>
      </c>
      <c r="J7" s="136"/>
      <c r="K7" s="150">
        <v>2019</v>
      </c>
      <c r="L7" s="148"/>
      <c r="M7" s="150">
        <v>2020</v>
      </c>
      <c r="N7" s="136"/>
      <c r="O7" s="150">
        <v>2019</v>
      </c>
    </row>
    <row r="8" spans="1:23" s="38" customFormat="1" ht="23.1" customHeight="1">
      <c r="A8" s="158" t="s">
        <v>135</v>
      </c>
      <c r="G8" s="3"/>
      <c r="I8" s="62"/>
      <c r="J8" s="62"/>
      <c r="K8" s="62"/>
      <c r="L8" s="96"/>
      <c r="M8" s="62"/>
      <c r="N8" s="62"/>
      <c r="O8" s="62"/>
    </row>
    <row r="9" spans="1:23" s="38" customFormat="1" ht="23.1" customHeight="1">
      <c r="A9" s="148" t="s">
        <v>168</v>
      </c>
      <c r="G9" s="3"/>
      <c r="I9" s="106">
        <v>42985575</v>
      </c>
      <c r="J9" s="62"/>
      <c r="K9" s="62">
        <v>-4801761.22</v>
      </c>
      <c r="L9" s="62"/>
      <c r="M9" s="62">
        <v>44377582.560000032</v>
      </c>
      <c r="N9" s="62"/>
      <c r="O9" s="62">
        <v>16881073.769999929</v>
      </c>
      <c r="R9" s="31"/>
      <c r="S9" s="31"/>
      <c r="T9" s="31"/>
      <c r="U9" s="31"/>
      <c r="V9" s="31"/>
      <c r="W9" s="31"/>
    </row>
    <row r="10" spans="1:23" s="38" customFormat="1" ht="23.1" customHeight="1">
      <c r="A10" s="148" t="s">
        <v>93</v>
      </c>
      <c r="B10" s="148"/>
      <c r="C10" s="148"/>
      <c r="G10" s="3"/>
      <c r="I10" s="62"/>
      <c r="J10" s="62"/>
      <c r="K10" s="62"/>
      <c r="L10" s="62"/>
      <c r="M10" s="62"/>
      <c r="N10" s="62"/>
      <c r="O10" s="62"/>
      <c r="S10" s="77"/>
      <c r="U10" s="77"/>
      <c r="W10" s="77"/>
    </row>
    <row r="11" spans="1:23" s="38" customFormat="1" ht="23.1" customHeight="1">
      <c r="A11" s="148"/>
      <c r="B11" s="148" t="s">
        <v>94</v>
      </c>
      <c r="C11" s="148"/>
      <c r="G11" s="3"/>
      <c r="I11" s="62"/>
      <c r="J11" s="62"/>
      <c r="K11" s="62"/>
      <c r="L11" s="62"/>
      <c r="M11" s="62"/>
      <c r="N11" s="62"/>
      <c r="O11" s="62"/>
    </row>
    <row r="12" spans="1:23" s="38" customFormat="1" ht="23.1" customHeight="1">
      <c r="A12" s="38" t="s">
        <v>95</v>
      </c>
      <c r="G12" s="3" t="s">
        <v>147</v>
      </c>
      <c r="I12" s="62">
        <v>28878449.529999997</v>
      </c>
      <c r="J12" s="62"/>
      <c r="K12" s="62">
        <v>28029377.32</v>
      </c>
      <c r="L12" s="62"/>
      <c r="M12" s="62">
        <v>6947873.3300000001</v>
      </c>
      <c r="N12" s="62"/>
      <c r="O12" s="62">
        <v>6809734.8699999992</v>
      </c>
      <c r="P12" s="78"/>
    </row>
    <row r="13" spans="1:23" s="38" customFormat="1" ht="23.1" customHeight="1">
      <c r="A13" s="38" t="s">
        <v>96</v>
      </c>
      <c r="G13" s="3">
        <v>13</v>
      </c>
      <c r="I13" s="62">
        <v>1648669.17</v>
      </c>
      <c r="J13" s="62"/>
      <c r="K13" s="62">
        <v>1643824.3599999999</v>
      </c>
      <c r="L13" s="62"/>
      <c r="M13" s="62">
        <v>600775.04</v>
      </c>
      <c r="N13" s="62"/>
      <c r="O13" s="62">
        <v>599110.98</v>
      </c>
      <c r="P13" s="78"/>
    </row>
    <row r="14" spans="1:23" s="38" customFormat="1" ht="23.1" customHeight="1">
      <c r="A14" s="38" t="s">
        <v>97</v>
      </c>
      <c r="G14" s="3">
        <v>9</v>
      </c>
      <c r="I14" s="62">
        <v>787724.91</v>
      </c>
      <c r="J14" s="62"/>
      <c r="K14" s="62">
        <v>258272.92</v>
      </c>
      <c r="L14" s="62"/>
      <c r="M14" s="62">
        <v>787724.91</v>
      </c>
      <c r="N14" s="62"/>
      <c r="O14" s="62">
        <v>0</v>
      </c>
    </row>
    <row r="15" spans="1:23" s="38" customFormat="1" ht="23.1" customHeight="1">
      <c r="A15" s="38" t="s">
        <v>98</v>
      </c>
      <c r="G15" s="3">
        <v>9</v>
      </c>
      <c r="I15" s="62">
        <v>-1090441.1200000001</v>
      </c>
      <c r="J15" s="62"/>
      <c r="K15" s="62">
        <v>-259695.75</v>
      </c>
      <c r="L15" s="62"/>
      <c r="M15" s="62">
        <v>-272834.13</v>
      </c>
      <c r="N15" s="62"/>
      <c r="O15" s="62">
        <v>0</v>
      </c>
    </row>
    <row r="16" spans="1:23" s="38" customFormat="1" ht="23.1" customHeight="1">
      <c r="A16" s="38" t="s">
        <v>184</v>
      </c>
      <c r="G16" s="3"/>
      <c r="I16" s="62">
        <v>-4004.78</v>
      </c>
      <c r="J16" s="62"/>
      <c r="K16" s="62">
        <v>-81297.81</v>
      </c>
      <c r="L16" s="62"/>
      <c r="M16" s="62">
        <v>-4004.78</v>
      </c>
      <c r="N16" s="62"/>
      <c r="O16" s="62">
        <v>-81248.58</v>
      </c>
    </row>
    <row r="17" spans="1:24" s="38" customFormat="1" ht="23.1" customHeight="1">
      <c r="A17" s="38" t="s">
        <v>136</v>
      </c>
      <c r="G17" s="3"/>
      <c r="I17" s="62">
        <v>-1671065.23</v>
      </c>
      <c r="J17" s="62"/>
      <c r="K17" s="62">
        <v>-1224042.51</v>
      </c>
      <c r="L17" s="62"/>
      <c r="M17" s="62">
        <v>-543151.46</v>
      </c>
      <c r="N17" s="62"/>
      <c r="O17" s="62">
        <v>-615607.84</v>
      </c>
    </row>
    <row r="18" spans="1:24" s="38" customFormat="1" ht="23.1" customHeight="1">
      <c r="A18" s="76" t="s">
        <v>99</v>
      </c>
      <c r="G18" s="3">
        <v>19</v>
      </c>
      <c r="I18" s="62">
        <v>2696510</v>
      </c>
      <c r="J18" s="62"/>
      <c r="K18" s="62">
        <v>12786333</v>
      </c>
      <c r="L18" s="62"/>
      <c r="M18" s="62">
        <v>1518858</v>
      </c>
      <c r="N18" s="62"/>
      <c r="O18" s="62">
        <v>7277502</v>
      </c>
    </row>
    <row r="19" spans="1:24" s="38" customFormat="1" ht="23.1" customHeight="1">
      <c r="A19" s="76" t="s">
        <v>100</v>
      </c>
      <c r="G19" s="3"/>
      <c r="I19" s="62">
        <v>-43028.520000000004</v>
      </c>
      <c r="J19" s="62"/>
      <c r="K19" s="62">
        <v>-68326.09</v>
      </c>
      <c r="L19" s="62"/>
      <c r="M19" s="62">
        <v>-31182.65</v>
      </c>
      <c r="N19" s="62"/>
      <c r="O19" s="62">
        <v>-36766</v>
      </c>
    </row>
    <row r="20" spans="1:24" s="38" customFormat="1" ht="23.1" customHeight="1">
      <c r="A20" s="79" t="s">
        <v>101</v>
      </c>
      <c r="G20" s="3"/>
      <c r="I20" s="63">
        <v>8271974.1400000006</v>
      </c>
      <c r="J20" s="62"/>
      <c r="K20" s="63">
        <v>11702659.649999999</v>
      </c>
      <c r="L20" s="62"/>
      <c r="M20" s="63">
        <v>274158.53000000003</v>
      </c>
      <c r="N20" s="62"/>
      <c r="O20" s="63">
        <v>1199927.21</v>
      </c>
    </row>
    <row r="21" spans="1:24" s="38" customFormat="1" ht="23.1" customHeight="1">
      <c r="A21" s="38" t="s">
        <v>102</v>
      </c>
      <c r="G21" s="3"/>
      <c r="I21" s="62"/>
      <c r="J21" s="62"/>
      <c r="K21" s="62"/>
      <c r="L21" s="62"/>
      <c r="M21" s="62"/>
      <c r="N21" s="62"/>
      <c r="O21" s="62"/>
    </row>
    <row r="22" spans="1:24" s="38" customFormat="1" ht="23.1" customHeight="1">
      <c r="B22" s="38" t="s">
        <v>103</v>
      </c>
      <c r="G22" s="3"/>
      <c r="I22" s="62">
        <f>SUM(I9:I21)</f>
        <v>82460363.099999994</v>
      </c>
      <c r="J22" s="62">
        <f t="shared" ref="J22:O22" si="0">SUM(J9:J21)</f>
        <v>0</v>
      </c>
      <c r="K22" s="62">
        <f t="shared" si="0"/>
        <v>47985343.869999997</v>
      </c>
      <c r="L22" s="62">
        <f t="shared" si="0"/>
        <v>0</v>
      </c>
      <c r="M22" s="62">
        <f t="shared" si="0"/>
        <v>53655799.350000024</v>
      </c>
      <c r="N22" s="62">
        <f t="shared" si="0"/>
        <v>0</v>
      </c>
      <c r="O22" s="62">
        <f t="shared" si="0"/>
        <v>32033726.409999929</v>
      </c>
      <c r="S22" s="54"/>
      <c r="T22" s="54"/>
      <c r="U22" s="54"/>
      <c r="V22" s="54"/>
      <c r="W22" s="54"/>
      <c r="X22" s="54"/>
    </row>
    <row r="23" spans="1:24" s="38" customFormat="1" ht="23.1" customHeight="1">
      <c r="A23" s="76" t="s">
        <v>104</v>
      </c>
      <c r="G23" s="3"/>
      <c r="I23" s="62"/>
      <c r="J23" s="62"/>
      <c r="K23" s="96"/>
      <c r="L23" s="96"/>
      <c r="M23" s="96"/>
      <c r="N23" s="96"/>
      <c r="O23" s="96"/>
      <c r="U23" s="31"/>
    </row>
    <row r="24" spans="1:24" s="38" customFormat="1" ht="23.1" customHeight="1">
      <c r="A24" s="80" t="s">
        <v>105</v>
      </c>
      <c r="G24" s="3"/>
      <c r="I24" s="62">
        <v>-39303688.939999998</v>
      </c>
      <c r="J24" s="62"/>
      <c r="K24" s="62">
        <v>-10805113.56999998</v>
      </c>
      <c r="L24" s="96"/>
      <c r="M24" s="62">
        <v>-26256223.339999996</v>
      </c>
      <c r="N24" s="62"/>
      <c r="O24" s="62">
        <v>-14512787.450000003</v>
      </c>
    </row>
    <row r="25" spans="1:24" s="38" customFormat="1" ht="23.1" customHeight="1">
      <c r="A25" s="38" t="s">
        <v>106</v>
      </c>
      <c r="G25" s="3"/>
      <c r="I25" s="106">
        <v>-13985473.939999999</v>
      </c>
      <c r="J25" s="62"/>
      <c r="K25" s="62">
        <v>-12860746.470000001</v>
      </c>
      <c r="L25" s="62"/>
      <c r="M25" s="62">
        <v>-17497683.579999998</v>
      </c>
      <c r="N25" s="62"/>
      <c r="O25" s="62">
        <v>15371923.220000014</v>
      </c>
    </row>
    <row r="26" spans="1:24" s="38" customFormat="1" ht="23.1" customHeight="1">
      <c r="A26" s="38" t="s">
        <v>17</v>
      </c>
      <c r="G26" s="3"/>
      <c r="I26" s="62">
        <v>-13431.420000000042</v>
      </c>
      <c r="J26" s="62"/>
      <c r="K26" s="62">
        <v>-57061.490000000049</v>
      </c>
      <c r="L26" s="62"/>
      <c r="M26" s="62">
        <v>-2036.6200000000026</v>
      </c>
      <c r="N26" s="62"/>
      <c r="O26" s="62">
        <v>-6065.8100000000013</v>
      </c>
    </row>
    <row r="27" spans="1:24" s="38" customFormat="1" ht="23.1" customHeight="1">
      <c r="A27" s="38" t="s">
        <v>26</v>
      </c>
      <c r="G27" s="3"/>
      <c r="I27" s="62">
        <v>173860.08999999997</v>
      </c>
      <c r="J27" s="62"/>
      <c r="K27" s="62">
        <v>4505</v>
      </c>
      <c r="L27" s="62"/>
      <c r="M27" s="62">
        <v>64200.000000000029</v>
      </c>
      <c r="N27" s="62"/>
      <c r="O27" s="62">
        <v>4505</v>
      </c>
    </row>
    <row r="28" spans="1:24" s="38" customFormat="1" ht="23.1" customHeight="1">
      <c r="A28" s="76" t="s">
        <v>107</v>
      </c>
      <c r="G28" s="3"/>
      <c r="I28" s="62"/>
      <c r="J28" s="62"/>
      <c r="K28" s="62"/>
      <c r="L28" s="96"/>
      <c r="M28" s="96"/>
      <c r="N28" s="62"/>
      <c r="O28" s="62"/>
    </row>
    <row r="29" spans="1:24" s="38" customFormat="1" ht="23.1" customHeight="1">
      <c r="A29" s="80" t="s">
        <v>108</v>
      </c>
      <c r="G29" s="3"/>
      <c r="I29" s="106">
        <v>42180460.590000004</v>
      </c>
      <c r="J29" s="62"/>
      <c r="K29" s="62">
        <v>-9779335.7200000007</v>
      </c>
      <c r="L29" s="62"/>
      <c r="M29" s="62">
        <v>26197083.34</v>
      </c>
      <c r="N29" s="62"/>
      <c r="O29" s="62">
        <v>1524427.9899999946</v>
      </c>
    </row>
    <row r="30" spans="1:24" s="38" customFormat="1" ht="23.1" customHeight="1">
      <c r="A30" s="38" t="s">
        <v>43</v>
      </c>
      <c r="G30" s="3"/>
      <c r="I30" s="106">
        <v>-372739.16000000015</v>
      </c>
      <c r="J30" s="62"/>
      <c r="K30" s="62">
        <v>-1123487.7299999997</v>
      </c>
      <c r="L30" s="62"/>
      <c r="M30" s="62">
        <v>-150132.13000000012</v>
      </c>
      <c r="N30" s="62"/>
      <c r="O30" s="62">
        <v>-146553.31</v>
      </c>
    </row>
    <row r="31" spans="1:24" s="38" customFormat="1" ht="23.1" customHeight="1">
      <c r="A31" s="76" t="s">
        <v>112</v>
      </c>
      <c r="G31" s="3">
        <v>19</v>
      </c>
      <c r="I31" s="63">
        <v>-720712.35</v>
      </c>
      <c r="J31" s="62"/>
      <c r="K31" s="63">
        <v>-347983.32999999996</v>
      </c>
      <c r="L31" s="62"/>
      <c r="M31" s="63">
        <v>-644387</v>
      </c>
      <c r="N31" s="62"/>
      <c r="O31" s="63">
        <v>0</v>
      </c>
    </row>
    <row r="32" spans="1:24" s="38" customFormat="1" ht="23.1" customHeight="1">
      <c r="A32" s="61" t="s">
        <v>109</v>
      </c>
      <c r="G32" s="3"/>
      <c r="I32" s="62">
        <f>SUM(I22:I31)</f>
        <v>70418637.970000014</v>
      </c>
      <c r="J32" s="62"/>
      <c r="K32" s="62">
        <f>SUM(K22:K31)</f>
        <v>13016120.560000021</v>
      </c>
      <c r="L32" s="62"/>
      <c r="M32" s="62">
        <f>SUM(M22:M31)</f>
        <v>35366620.020000026</v>
      </c>
      <c r="N32" s="62"/>
      <c r="O32" s="62">
        <f>SUM(O22:O31)</f>
        <v>34269176.049999937</v>
      </c>
    </row>
    <row r="33" spans="1:21" s="38" customFormat="1" ht="23.1" customHeight="1">
      <c r="A33" s="79" t="s">
        <v>110</v>
      </c>
      <c r="D33" s="83"/>
      <c r="E33" s="13"/>
      <c r="F33" s="76"/>
      <c r="G33" s="3"/>
      <c r="I33" s="106">
        <v>-8512959.5</v>
      </c>
      <c r="J33" s="62"/>
      <c r="K33" s="62">
        <v>-11306348.499999998</v>
      </c>
      <c r="L33" s="62"/>
      <c r="M33" s="62">
        <v>-238280.83000000005</v>
      </c>
      <c r="N33" s="62"/>
      <c r="O33" s="62">
        <v>-1241726.5</v>
      </c>
    </row>
    <row r="34" spans="1:21" s="38" customFormat="1" ht="23.1" customHeight="1">
      <c r="A34" s="79" t="s">
        <v>156</v>
      </c>
      <c r="D34" s="83"/>
      <c r="E34" s="13"/>
      <c r="F34" s="76"/>
      <c r="G34" s="3"/>
      <c r="I34" s="106">
        <v>-3250817.26</v>
      </c>
      <c r="J34" s="62"/>
      <c r="K34" s="182">
        <v>-2600626.98</v>
      </c>
      <c r="L34" s="62"/>
      <c r="M34" s="62">
        <v>-3250817.26</v>
      </c>
      <c r="N34" s="62"/>
      <c r="O34" s="62">
        <v>-2600626.98</v>
      </c>
    </row>
    <row r="35" spans="1:21" s="38" customFormat="1" ht="23.1" customHeight="1">
      <c r="A35" s="61" t="s">
        <v>111</v>
      </c>
      <c r="G35" s="3"/>
      <c r="I35" s="84">
        <f>SUM(I32:I34)</f>
        <v>58654861.210000016</v>
      </c>
      <c r="J35" s="62"/>
      <c r="K35" s="84">
        <f>SUM(K32:K34)</f>
        <v>-890854.91999997711</v>
      </c>
      <c r="L35" s="62"/>
      <c r="M35" s="84">
        <f>SUM(M32:N34)</f>
        <v>31877521.93000003</v>
      </c>
      <c r="N35" s="62"/>
      <c r="O35" s="84">
        <f>SUM(O32:O34)</f>
        <v>30426822.569999937</v>
      </c>
      <c r="S35" s="31"/>
      <c r="U35" s="77"/>
    </row>
    <row r="36" spans="1:21" s="38" customFormat="1" ht="23.1" customHeight="1">
      <c r="E36" s="61"/>
      <c r="G36" s="3"/>
      <c r="I36" s="78"/>
      <c r="J36" s="81"/>
      <c r="K36" s="78"/>
      <c r="L36" s="82"/>
      <c r="M36" s="78"/>
      <c r="N36" s="78"/>
      <c r="O36" s="78"/>
    </row>
    <row r="37" spans="1:21" s="38" customFormat="1" ht="23.1" customHeight="1">
      <c r="A37" s="38" t="s">
        <v>29</v>
      </c>
      <c r="E37" s="61"/>
      <c r="G37" s="3"/>
      <c r="I37" s="78"/>
      <c r="J37" s="81"/>
      <c r="K37" s="78"/>
      <c r="L37" s="82"/>
      <c r="M37" s="78"/>
      <c r="N37" s="78"/>
      <c r="O37" s="78"/>
    </row>
    <row r="38" spans="1:21" s="38" customFormat="1" ht="23.1" customHeight="1">
      <c r="E38" s="61"/>
      <c r="I38" s="31"/>
      <c r="J38" s="81"/>
      <c r="K38" s="78"/>
      <c r="L38" s="82"/>
      <c r="M38" s="31"/>
      <c r="N38" s="81"/>
    </row>
    <row r="39" spans="1:21" s="38" customFormat="1" ht="23.1" customHeight="1">
      <c r="E39" s="61"/>
      <c r="I39" s="31"/>
      <c r="J39" s="81"/>
      <c r="K39" s="78"/>
      <c r="L39" s="82"/>
      <c r="M39" s="31"/>
      <c r="N39" s="81"/>
    </row>
    <row r="40" spans="1:21" s="38" customFormat="1" ht="23.1" customHeight="1">
      <c r="E40" s="61"/>
      <c r="I40" s="31"/>
      <c r="J40" s="81"/>
      <c r="K40" s="78"/>
      <c r="L40" s="82"/>
      <c r="M40" s="31"/>
      <c r="N40" s="81"/>
    </row>
    <row r="41" spans="1:21" s="38" customFormat="1" ht="23.1" customHeight="1">
      <c r="E41" s="61"/>
      <c r="I41" s="31"/>
      <c r="J41" s="81"/>
      <c r="K41" s="78"/>
      <c r="L41" s="82"/>
      <c r="M41" s="31"/>
      <c r="N41" s="81"/>
    </row>
    <row r="42" spans="1:21" s="38" customFormat="1" ht="23.1" customHeight="1">
      <c r="E42" s="61"/>
      <c r="I42" s="31"/>
      <c r="J42" s="81"/>
      <c r="K42" s="78"/>
      <c r="L42" s="82"/>
      <c r="M42" s="31"/>
      <c r="N42" s="81"/>
    </row>
    <row r="43" spans="1:21" s="38" customFormat="1" ht="29.25" customHeight="1">
      <c r="E43" s="61"/>
      <c r="I43" s="31"/>
      <c r="J43" s="81"/>
      <c r="K43" s="78"/>
      <c r="L43" s="82"/>
      <c r="M43" s="31"/>
      <c r="N43" s="81"/>
      <c r="O43" s="11"/>
    </row>
    <row r="44" spans="1:21" s="38" customFormat="1" ht="23.1" customHeight="1">
      <c r="A44" s="27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144" t="s">
        <v>172</v>
      </c>
    </row>
    <row r="45" spans="1:21" s="38" customFormat="1" ht="23.1" customHeight="1">
      <c r="A45" s="61" t="s">
        <v>32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</row>
    <row r="46" spans="1:21" s="38" customFormat="1" ht="23.1" customHeight="1">
      <c r="A46" s="61" t="s">
        <v>35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spans="1:21" s="38" customFormat="1" ht="23.1" customHeight="1">
      <c r="A47" s="61" t="str">
        <f>+$A$3</f>
        <v>FOR THE SIX - MONTH PERIOD ENDED  JUNE 30, 2020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pans="1:21" s="38" customFormat="1" ht="23.1" customHeight="1">
      <c r="A48" s="1"/>
      <c r="B48" s="1"/>
      <c r="C48" s="1"/>
      <c r="D48" s="1"/>
      <c r="E48" s="1"/>
      <c r="F48" s="1"/>
      <c r="G48" s="1"/>
      <c r="H48" s="1"/>
      <c r="I48" s="12"/>
      <c r="J48" s="12"/>
      <c r="K48" s="12"/>
      <c r="L48" s="1"/>
      <c r="M48" s="12"/>
      <c r="N48" s="12"/>
      <c r="O48" s="12"/>
    </row>
    <row r="49" spans="1:23" s="38" customFormat="1" ht="23.1" customHeight="1">
      <c r="G49" s="147"/>
      <c r="H49" s="148"/>
      <c r="I49" s="192" t="s">
        <v>3</v>
      </c>
      <c r="J49" s="192"/>
      <c r="K49" s="192"/>
      <c r="L49" s="192"/>
      <c r="M49" s="192"/>
      <c r="N49" s="192"/>
      <c r="O49" s="192"/>
    </row>
    <row r="50" spans="1:23" s="38" customFormat="1" ht="23.1" customHeight="1">
      <c r="A50" s="75"/>
      <c r="B50" s="75"/>
      <c r="C50" s="75"/>
      <c r="D50" s="75"/>
      <c r="E50" s="75"/>
      <c r="F50" s="75"/>
      <c r="G50" s="147"/>
      <c r="H50" s="148"/>
      <c r="I50" s="193" t="s">
        <v>4</v>
      </c>
      <c r="J50" s="193"/>
      <c r="K50" s="193"/>
      <c r="L50" s="149"/>
      <c r="M50" s="193" t="s">
        <v>5</v>
      </c>
      <c r="N50" s="193"/>
      <c r="O50" s="193"/>
    </row>
    <row r="51" spans="1:23" s="38" customFormat="1" ht="23.1" customHeight="1">
      <c r="A51" s="2"/>
      <c r="B51" s="2"/>
      <c r="C51" s="2"/>
      <c r="D51" s="2"/>
      <c r="E51" s="2"/>
      <c r="F51" s="2"/>
      <c r="G51" s="139" t="s">
        <v>9</v>
      </c>
      <c r="H51" s="148"/>
      <c r="I51" s="150">
        <v>2020</v>
      </c>
      <c r="J51" s="136"/>
      <c r="K51" s="150">
        <v>2019</v>
      </c>
      <c r="L51" s="148"/>
      <c r="M51" s="150">
        <v>2020</v>
      </c>
      <c r="N51" s="136"/>
      <c r="O51" s="150">
        <v>2019</v>
      </c>
    </row>
    <row r="52" spans="1:23" s="38" customFormat="1" ht="23.1" customHeight="1">
      <c r="A52" s="61" t="s">
        <v>113</v>
      </c>
      <c r="G52" s="3"/>
      <c r="I52" s="14"/>
      <c r="J52" s="15"/>
      <c r="K52" s="16"/>
      <c r="L52" s="17"/>
      <c r="M52" s="18"/>
      <c r="N52" s="15"/>
      <c r="O52" s="16"/>
      <c r="U52" s="31"/>
      <c r="W52" s="31"/>
    </row>
    <row r="53" spans="1:23" s="38" customFormat="1" ht="23.1" customHeight="1">
      <c r="A53" s="38" t="s">
        <v>114</v>
      </c>
      <c r="G53" s="3"/>
      <c r="I53" s="62">
        <v>0</v>
      </c>
      <c r="J53" s="62"/>
      <c r="K53" s="62">
        <v>-338900</v>
      </c>
      <c r="L53" s="62"/>
      <c r="M53" s="62">
        <v>0</v>
      </c>
      <c r="N53" s="62"/>
      <c r="O53" s="62">
        <v>-338900</v>
      </c>
      <c r="U53" s="31"/>
      <c r="W53" s="31"/>
    </row>
    <row r="54" spans="1:23" s="38" customFormat="1" ht="23.1" customHeight="1">
      <c r="A54" s="38" t="s">
        <v>115</v>
      </c>
      <c r="G54" s="3"/>
      <c r="I54" s="62">
        <v>329082.23999999999</v>
      </c>
      <c r="J54" s="62"/>
      <c r="K54" s="62">
        <v>661654.05000000005</v>
      </c>
      <c r="L54" s="62"/>
      <c r="M54" s="62">
        <v>178836.17</v>
      </c>
      <c r="N54" s="62"/>
      <c r="O54" s="62">
        <v>390537.15</v>
      </c>
      <c r="U54" s="31"/>
      <c r="W54" s="31"/>
    </row>
    <row r="55" spans="1:23" s="38" customFormat="1" ht="23.1" customHeight="1">
      <c r="A55" s="38" t="s">
        <v>100</v>
      </c>
      <c r="I55" s="62">
        <v>43028.520000000004</v>
      </c>
      <c r="J55" s="62"/>
      <c r="K55" s="62">
        <v>68326.09</v>
      </c>
      <c r="L55" s="62"/>
      <c r="M55" s="62">
        <v>31182.65</v>
      </c>
      <c r="N55" s="62"/>
      <c r="O55" s="62">
        <v>36766</v>
      </c>
      <c r="U55" s="31"/>
    </row>
    <row r="56" spans="1:23" s="38" customFormat="1" ht="23.1" customHeight="1">
      <c r="A56" s="38" t="s">
        <v>116</v>
      </c>
      <c r="I56" s="62">
        <v>-1514321.77</v>
      </c>
      <c r="J56" s="62"/>
      <c r="K56" s="62">
        <v>0</v>
      </c>
      <c r="L56" s="62"/>
      <c r="M56" s="62">
        <v>-1184219.28</v>
      </c>
      <c r="N56" s="62"/>
      <c r="O56" s="62">
        <v>0</v>
      </c>
      <c r="U56" s="31"/>
    </row>
    <row r="57" spans="1:23" s="38" customFormat="1" ht="23.1" customHeight="1">
      <c r="A57" s="38" t="s">
        <v>117</v>
      </c>
      <c r="G57" s="3">
        <v>11</v>
      </c>
      <c r="I57" s="62">
        <v>-4087098.9299999997</v>
      </c>
      <c r="J57" s="62"/>
      <c r="K57" s="62">
        <v>-14718766.340000002</v>
      </c>
      <c r="L57" s="62"/>
      <c r="M57" s="62">
        <v>-3330461.15</v>
      </c>
      <c r="N57" s="62"/>
      <c r="O57" s="62">
        <v>-14620441.950000001</v>
      </c>
      <c r="U57" s="31"/>
    </row>
    <row r="58" spans="1:23" s="38" customFormat="1" ht="23.1" customHeight="1">
      <c r="A58" s="38" t="s">
        <v>157</v>
      </c>
      <c r="G58" s="3"/>
      <c r="I58" s="62">
        <v>0</v>
      </c>
      <c r="J58" s="62"/>
      <c r="K58" s="62">
        <v>-13541.43</v>
      </c>
      <c r="L58" s="62"/>
      <c r="M58" s="62">
        <v>0</v>
      </c>
      <c r="N58" s="62"/>
      <c r="O58" s="62">
        <v>0</v>
      </c>
      <c r="U58" s="31"/>
    </row>
    <row r="59" spans="1:23" s="38" customFormat="1" ht="23.1" customHeight="1">
      <c r="A59" s="38" t="s">
        <v>118</v>
      </c>
      <c r="I59" s="62">
        <v>4017.78</v>
      </c>
      <c r="J59" s="62"/>
      <c r="K59" s="62">
        <v>104536.08</v>
      </c>
      <c r="L59" s="62"/>
      <c r="M59" s="62">
        <v>4017.7799999999997</v>
      </c>
      <c r="N59" s="62"/>
      <c r="O59" s="62">
        <v>81258.58</v>
      </c>
      <c r="U59" s="31"/>
    </row>
    <row r="60" spans="1:23" s="38" customFormat="1" ht="23.1" customHeight="1">
      <c r="A60" s="61" t="s">
        <v>119</v>
      </c>
      <c r="I60" s="84">
        <f>SUM(I53:I59)</f>
        <v>-5225292.1599999992</v>
      </c>
      <c r="J60" s="62"/>
      <c r="K60" s="84">
        <f>SUM(K53:K59)</f>
        <v>-14236691.550000001</v>
      </c>
      <c r="L60" s="62"/>
      <c r="M60" s="84">
        <f>SUM(M53:M59)</f>
        <v>-4300643.8299999991</v>
      </c>
      <c r="N60" s="62"/>
      <c r="O60" s="84">
        <f>SUM(O53:O59)</f>
        <v>-14450780.220000001</v>
      </c>
      <c r="U60" s="77"/>
    </row>
    <row r="61" spans="1:23" s="38" customFormat="1" ht="9.75" customHeight="1">
      <c r="I61" s="62"/>
      <c r="J61" s="62"/>
      <c r="K61" s="62"/>
      <c r="L61" s="62"/>
      <c r="M61" s="62"/>
      <c r="N61" s="62"/>
      <c r="O61" s="62"/>
    </row>
    <row r="62" spans="1:23" s="38" customFormat="1" ht="23.1" customHeight="1">
      <c r="A62" s="61" t="s">
        <v>120</v>
      </c>
      <c r="I62" s="62"/>
      <c r="J62" s="62"/>
      <c r="K62" s="62"/>
      <c r="L62" s="62"/>
      <c r="M62" s="62"/>
      <c r="N62" s="62"/>
      <c r="O62" s="62"/>
      <c r="U62" s="77"/>
    </row>
    <row r="63" spans="1:23" s="38" customFormat="1" ht="23.1" customHeight="1">
      <c r="A63" s="148" t="s">
        <v>158</v>
      </c>
      <c r="B63" s="148"/>
      <c r="E63" s="56"/>
      <c r="F63" s="56"/>
      <c r="I63" s="62"/>
      <c r="J63" s="62"/>
      <c r="K63" s="62"/>
      <c r="L63" s="62"/>
      <c r="M63" s="62"/>
      <c r="N63" s="62"/>
      <c r="O63" s="62"/>
      <c r="U63" s="77"/>
    </row>
    <row r="64" spans="1:23" s="38" customFormat="1" ht="23.1" customHeight="1">
      <c r="A64" s="148"/>
      <c r="B64" s="148" t="s">
        <v>159</v>
      </c>
      <c r="E64" s="56"/>
      <c r="F64" s="56"/>
      <c r="G64" s="3"/>
      <c r="I64" s="62">
        <v>-84500000</v>
      </c>
      <c r="J64" s="62"/>
      <c r="K64" s="62">
        <v>62442103.340000004</v>
      </c>
      <c r="L64" s="62"/>
      <c r="M64" s="62">
        <v>-15000000</v>
      </c>
      <c r="N64" s="62"/>
      <c r="O64" s="62">
        <v>-1057896.6599999964</v>
      </c>
      <c r="S64" s="77"/>
    </row>
    <row r="65" spans="1:25" s="38" customFormat="1" ht="23.1" customHeight="1">
      <c r="A65" s="148" t="s">
        <v>121</v>
      </c>
      <c r="B65" s="148"/>
      <c r="G65" s="3"/>
      <c r="I65" s="62"/>
      <c r="J65" s="62"/>
      <c r="K65" s="62"/>
      <c r="L65" s="62"/>
      <c r="M65" s="62"/>
      <c r="N65" s="62"/>
      <c r="O65" s="62"/>
      <c r="S65" s="77"/>
    </row>
    <row r="66" spans="1:25" s="38" customFormat="1" ht="23.1" customHeight="1">
      <c r="A66" s="148"/>
      <c r="B66" s="148" t="s">
        <v>170</v>
      </c>
      <c r="G66" s="3">
        <v>17</v>
      </c>
      <c r="I66" s="62">
        <v>-30733400</v>
      </c>
      <c r="J66" s="62"/>
      <c r="K66" s="62">
        <v>-30733400</v>
      </c>
      <c r="L66" s="62"/>
      <c r="M66" s="62">
        <v>0</v>
      </c>
      <c r="N66" s="62"/>
      <c r="O66" s="62">
        <v>0</v>
      </c>
    </row>
    <row r="67" spans="1:25" s="38" customFormat="1" ht="23.1" customHeight="1">
      <c r="A67" s="38" t="s">
        <v>122</v>
      </c>
      <c r="G67" s="3">
        <v>7.2</v>
      </c>
      <c r="I67" s="62">
        <v>100000000</v>
      </c>
      <c r="J67" s="62"/>
      <c r="K67" s="62">
        <v>0</v>
      </c>
      <c r="L67" s="62"/>
      <c r="M67" s="62">
        <v>0</v>
      </c>
      <c r="N67" s="62"/>
      <c r="O67" s="62">
        <v>0</v>
      </c>
    </row>
    <row r="68" spans="1:25" s="104" customFormat="1" ht="23.1" customHeight="1">
      <c r="A68" s="148" t="s">
        <v>142</v>
      </c>
      <c r="B68" s="148"/>
      <c r="G68" s="88"/>
      <c r="I68" s="106">
        <v>-585000</v>
      </c>
      <c r="J68" s="106"/>
      <c r="K68" s="106">
        <v>0</v>
      </c>
      <c r="L68" s="106"/>
      <c r="M68" s="106">
        <v>-399000</v>
      </c>
      <c r="N68" s="106"/>
      <c r="O68" s="106">
        <v>0</v>
      </c>
    </row>
    <row r="69" spans="1:25" s="104" customFormat="1" ht="23.1" customHeight="1">
      <c r="A69" s="148" t="s">
        <v>160</v>
      </c>
      <c r="B69" s="148"/>
      <c r="G69" s="88"/>
      <c r="I69" s="106">
        <v>0</v>
      </c>
      <c r="J69" s="106"/>
      <c r="K69" s="106">
        <v>-302.39999999999998</v>
      </c>
      <c r="L69" s="106"/>
      <c r="M69" s="106">
        <v>0</v>
      </c>
      <c r="N69" s="106"/>
      <c r="O69" s="106">
        <v>-302.39999999850988</v>
      </c>
    </row>
    <row r="70" spans="1:25" s="38" customFormat="1" ht="23.1" customHeight="1">
      <c r="A70" s="61" t="s">
        <v>123</v>
      </c>
      <c r="I70" s="84">
        <f>SUM(I64:I69)</f>
        <v>-15818400</v>
      </c>
      <c r="J70" s="62"/>
      <c r="K70" s="84">
        <f>SUM(K64:K69)</f>
        <v>31708400.940000005</v>
      </c>
      <c r="L70" s="62"/>
      <c r="M70" s="84">
        <f>SUM(M64:M69)</f>
        <v>-15399000</v>
      </c>
      <c r="N70" s="62"/>
      <c r="O70" s="84">
        <f>SUM(O64:P69)</f>
        <v>-1058199.0599999949</v>
      </c>
    </row>
    <row r="71" spans="1:25" s="38" customFormat="1" ht="10.5" customHeight="1">
      <c r="D71" s="61"/>
      <c r="I71" s="62"/>
      <c r="J71" s="62"/>
      <c r="K71" s="62"/>
      <c r="L71" s="62"/>
      <c r="M71" s="62"/>
      <c r="N71" s="62"/>
      <c r="O71" s="62"/>
    </row>
    <row r="72" spans="1:25" s="38" customFormat="1" ht="23.1" customHeight="1">
      <c r="A72" s="61" t="s">
        <v>124</v>
      </c>
      <c r="I72" s="62">
        <f>SUM(I35,I60,I70)</f>
        <v>37611169.050000019</v>
      </c>
      <c r="J72" s="62"/>
      <c r="K72" s="62">
        <f>SUM(K35,K60,K70)</f>
        <v>16580854.470000027</v>
      </c>
      <c r="L72" s="62"/>
      <c r="M72" s="62">
        <f>SUM(M35,M60,M70)</f>
        <v>12177878.100000031</v>
      </c>
      <c r="N72" s="62"/>
      <c r="O72" s="62">
        <f>SUM(O35,O60,O70)</f>
        <v>14917843.289999941</v>
      </c>
    </row>
    <row r="73" spans="1:25" s="38" customFormat="1" ht="23.1" customHeight="1">
      <c r="A73" s="61" t="s">
        <v>125</v>
      </c>
      <c r="G73" s="3"/>
      <c r="I73" s="62">
        <v>37346144.010000005</v>
      </c>
      <c r="J73" s="62"/>
      <c r="K73" s="62">
        <v>28737713.609999999</v>
      </c>
      <c r="L73" s="62"/>
      <c r="M73" s="62">
        <v>25538737.850000001</v>
      </c>
      <c r="N73" s="62"/>
      <c r="O73" s="62">
        <v>23112037.629999999</v>
      </c>
    </row>
    <row r="74" spans="1:25" s="38" customFormat="1" ht="23.1" customHeight="1" thickBot="1">
      <c r="A74" s="61" t="s">
        <v>126</v>
      </c>
      <c r="G74" s="3"/>
      <c r="I74" s="66">
        <f>SUM(I72:I73)</f>
        <v>74957313.060000032</v>
      </c>
      <c r="J74" s="62"/>
      <c r="K74" s="66">
        <f>SUM(K72:K73)</f>
        <v>45318568.080000028</v>
      </c>
      <c r="L74" s="62"/>
      <c r="M74" s="66">
        <f>SUM(M72:M73)</f>
        <v>37716615.950000033</v>
      </c>
      <c r="N74" s="62"/>
      <c r="O74" s="66">
        <f>SUM(O72:O73)</f>
        <v>38029880.919999942</v>
      </c>
      <c r="Q74" s="96"/>
      <c r="S74" s="96"/>
      <c r="U74" s="96"/>
      <c r="W74" s="96"/>
      <c r="Y74" s="96"/>
    </row>
    <row r="75" spans="1:25" s="38" customFormat="1" ht="23.1" customHeight="1" thickTop="1">
      <c r="G75" s="3"/>
      <c r="I75" s="31"/>
      <c r="J75" s="31"/>
      <c r="K75" s="31"/>
      <c r="L75" s="31"/>
      <c r="M75" s="31"/>
      <c r="N75" s="31"/>
      <c r="O75" s="31"/>
      <c r="S75" s="77"/>
      <c r="U75" s="77"/>
    </row>
    <row r="76" spans="1:25" s="38" customFormat="1" ht="23.1" customHeight="1">
      <c r="A76" s="83" t="s">
        <v>127</v>
      </c>
      <c r="I76" s="31"/>
      <c r="J76" s="31"/>
      <c r="K76" s="31"/>
      <c r="M76" s="31"/>
      <c r="N76" s="31"/>
      <c r="O76" s="31"/>
    </row>
    <row r="77" spans="1:25" s="38" customFormat="1" ht="23.1" customHeight="1">
      <c r="A77" s="38" t="s">
        <v>185</v>
      </c>
      <c r="I77" s="31"/>
      <c r="J77" s="31"/>
      <c r="L77" s="31"/>
      <c r="M77" s="31"/>
      <c r="N77" s="31"/>
      <c r="O77" s="31"/>
    </row>
    <row r="78" spans="1:25" s="38" customFormat="1" ht="23.1" customHeight="1">
      <c r="C78" s="151" t="s">
        <v>128</v>
      </c>
      <c r="D78" s="148"/>
      <c r="E78" s="148"/>
      <c r="I78" s="31"/>
      <c r="J78" s="31"/>
      <c r="L78" s="31"/>
      <c r="M78" s="31"/>
      <c r="N78" s="31"/>
      <c r="O78" s="31"/>
    </row>
    <row r="79" spans="1:25" s="38" customFormat="1" ht="23.1" customHeight="1">
      <c r="C79" s="148"/>
      <c r="E79" s="148" t="s">
        <v>129</v>
      </c>
      <c r="G79" s="3"/>
      <c r="I79" s="105">
        <v>0</v>
      </c>
      <c r="J79" s="104"/>
      <c r="K79" s="105">
        <v>2451240.27</v>
      </c>
      <c r="L79" s="103"/>
      <c r="M79" s="103">
        <v>0</v>
      </c>
      <c r="N79" s="103"/>
      <c r="O79" s="103">
        <v>2066990.27</v>
      </c>
    </row>
    <row r="80" spans="1:25" ht="23.1" customHeight="1">
      <c r="B80" s="19" t="s">
        <v>0</v>
      </c>
      <c r="C80" s="151" t="s">
        <v>130</v>
      </c>
      <c r="D80" s="148"/>
      <c r="E80" s="148"/>
      <c r="G80" s="165">
        <v>11</v>
      </c>
      <c r="I80" s="105">
        <v>1165790.1499999999</v>
      </c>
      <c r="J80" s="104"/>
      <c r="K80" s="105">
        <v>23951769</v>
      </c>
      <c r="L80" s="103"/>
      <c r="M80" s="103">
        <v>950240.15</v>
      </c>
      <c r="N80" s="103"/>
      <c r="O80" s="103">
        <v>23951769</v>
      </c>
    </row>
    <row r="81" spans="1:15" s="38" customFormat="1" ht="5.25" customHeight="1">
      <c r="I81" s="130"/>
      <c r="J81" s="130"/>
      <c r="K81" s="130"/>
      <c r="L81" s="130"/>
      <c r="M81" s="130"/>
      <c r="N81" s="130"/>
      <c r="O81" s="130"/>
    </row>
    <row r="82" spans="1:15" s="38" customFormat="1" ht="23.1" customHeight="1">
      <c r="A82" s="152" t="s">
        <v>131</v>
      </c>
      <c r="B82" s="148"/>
      <c r="C82" s="148"/>
    </row>
    <row r="83" spans="1:15" s="38" customFormat="1" ht="23.1" customHeight="1">
      <c r="A83" s="148"/>
      <c r="B83" s="148"/>
      <c r="C83" s="104" t="s">
        <v>186</v>
      </c>
      <c r="I83" s="131">
        <v>1389</v>
      </c>
      <c r="J83" s="132"/>
      <c r="K83" s="133">
        <v>1337</v>
      </c>
      <c r="L83" s="132"/>
      <c r="M83" s="131">
        <v>908</v>
      </c>
      <c r="N83" s="132"/>
      <c r="O83" s="131">
        <v>865</v>
      </c>
    </row>
    <row r="84" spans="1:15" s="38" customFormat="1" ht="23.1" customHeight="1">
      <c r="B84" s="38" t="s">
        <v>0</v>
      </c>
      <c r="I84" s="20"/>
      <c r="J84" s="21"/>
      <c r="K84" s="87"/>
      <c r="L84" s="21"/>
      <c r="M84" s="20"/>
      <c r="N84" s="21"/>
      <c r="O84" s="87"/>
    </row>
    <row r="85" spans="1:15" s="38" customFormat="1" ht="23.1" customHeight="1">
      <c r="A85" s="38" t="s">
        <v>29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15" s="38" customFormat="1" ht="23.1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15" s="38" customFormat="1" ht="23.1" customHeigh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15" s="38" customFormat="1" ht="23.1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15" s="38" customFormat="1" ht="27" customHeigh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15" s="38" customFormat="1" ht="23.1" customHeight="1">
      <c r="A90" s="27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44" t="s">
        <v>171</v>
      </c>
    </row>
    <row r="91" spans="1:15" ht="21.75" customHeight="1">
      <c r="A91" s="38"/>
      <c r="O91" s="6"/>
    </row>
    <row r="92" spans="1:15" ht="21.75" customHeight="1">
      <c r="A92" s="38"/>
      <c r="O92" s="6"/>
    </row>
  </sheetData>
  <mergeCells count="6">
    <mergeCell ref="I49:O49"/>
    <mergeCell ref="I50:K50"/>
    <mergeCell ref="M50:O50"/>
    <mergeCell ref="I5:O5"/>
    <mergeCell ref="I6:K6"/>
    <mergeCell ref="M6:O6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 M</vt:lpstr>
      <vt:lpstr>COMPREHENSIVE INCOME 6 M</vt:lpstr>
      <vt:lpstr>SHAREHOLDERS' EQUITY_Conso</vt:lpstr>
      <vt:lpstr>SHAREHOLDERS' EQUITY_Separate</vt:lpstr>
      <vt:lpstr>CASH FLOWS</vt:lpstr>
      <vt:lpstr>'CASH FLOWS'!Print_Area</vt:lpstr>
      <vt:lpstr>'COMPREHENSIVE INCOME 3 M'!Print_Area</vt:lpstr>
      <vt:lpstr>'COMPREHENSIVE INCOME 6 M'!Print_Area</vt:lpstr>
      <vt:lpstr>'FINANCIAL POSITION'!Print_Area</vt:lpstr>
      <vt:lpstr>'SHAREHOLDERS'' EQUITY_Conso'!Print_Area</vt:lpstr>
      <vt:lpstr>'SHAREHOLDERS'' EQUITY_Separate'!Print_Area</vt:lpstr>
    </vt:vector>
  </TitlesOfParts>
  <Company>PITISEVI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Varithakarn Thongpradab</cp:lastModifiedBy>
  <cp:lastPrinted>2020-08-11T08:51:19Z</cp:lastPrinted>
  <dcterms:created xsi:type="dcterms:W3CDTF">2007-05-02T13:19:22Z</dcterms:created>
  <dcterms:modified xsi:type="dcterms:W3CDTF">2020-08-13T12:01:41Z</dcterms:modified>
</cp:coreProperties>
</file>