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TOA (Paint) Thailand PCL\TOA Paint (Thailand)_Q2 Jun20 (JAR-14)\"/>
    </mc:Choice>
  </mc:AlternateContent>
  <xr:revisionPtr revIDLastSave="0" documentId="13_ncr:1_{951A67FC-DE66-4EE0-81F9-969D8E331E39}" xr6:coauthVersionLast="41" xr6:coauthVersionMax="45" xr10:uidLastSave="{00000000-0000-0000-0000-000000000000}"/>
  <bookViews>
    <workbookView xWindow="-120" yWindow="-120" windowWidth="21840" windowHeight="13140" activeTab="4" xr2:uid="{8E00392D-F3C4-44EF-A9E4-E3B086991030}"/>
  </bookViews>
  <sheets>
    <sheet name="E2-4" sheetId="1" r:id="rId1"/>
    <sheet name="E5" sheetId="2" r:id="rId2"/>
    <sheet name="E6" sheetId="7" r:id="rId3"/>
    <sheet name="E7(Conso)" sheetId="3" r:id="rId4"/>
    <sheet name="E8(Com)" sheetId="5" r:id="rId5"/>
    <sheet name="E9-10" sheetId="4" r:id="rId6"/>
  </sheets>
  <externalReferences>
    <externalReference r:id="rId7"/>
    <externalReference r:id="rId8"/>
    <externalReference r:id="rId9"/>
  </externalReferences>
  <definedNames>
    <definedName name="__123Graph_A" localSheetId="2" hidden="1">'[1]ST-F042'!#REF!</definedName>
    <definedName name="__123Graph_A" hidden="1">'[1]ST-F042'!#REF!</definedName>
    <definedName name="__123Graph_AEMULSION" localSheetId="2" hidden="1">'[1]ST-F042'!#REF!</definedName>
    <definedName name="__123Graph_AEMULSION" hidden="1">'[1]ST-F042'!#REF!</definedName>
    <definedName name="__123Graph_AENAMEL" localSheetId="2" hidden="1">'[1]ST-F042'!#REF!</definedName>
    <definedName name="__123Graph_AENAMEL" hidden="1">'[1]ST-F042'!#REF!</definedName>
    <definedName name="__123Graph_B" localSheetId="2" hidden="1">'[1]ST-F042'!#REF!</definedName>
    <definedName name="__123Graph_B" hidden="1">'[1]ST-F042'!#REF!</definedName>
    <definedName name="__123Graph_BEMULSION" localSheetId="2" hidden="1">'[1]ST-F042'!#REF!</definedName>
    <definedName name="__123Graph_BEMULSION" hidden="1">'[1]ST-F042'!#REF!</definedName>
    <definedName name="__123Graph_BENAMEL" localSheetId="2" hidden="1">'[1]ST-F042'!#REF!</definedName>
    <definedName name="__123Graph_BENAMEL" hidden="1">'[1]ST-F042'!#REF!</definedName>
    <definedName name="__123Graph_C" localSheetId="2" hidden="1">'[1]ST-F042'!#REF!</definedName>
    <definedName name="__123Graph_C" hidden="1">'[1]ST-F042'!#REF!</definedName>
    <definedName name="__123Graph_CEMULSION" localSheetId="2" hidden="1">'[1]ST-F042'!#REF!</definedName>
    <definedName name="__123Graph_CEMULSION" hidden="1">'[1]ST-F042'!#REF!</definedName>
    <definedName name="__123Graph_CENAMEL" localSheetId="2" hidden="1">'[1]ST-F042'!#REF!</definedName>
    <definedName name="__123Graph_CENAMEL" hidden="1">'[1]ST-F042'!#REF!</definedName>
    <definedName name="__123Graph_D" localSheetId="2" hidden="1">'[1]ST-F042'!#REF!</definedName>
    <definedName name="__123Graph_D" hidden="1">'[1]ST-F042'!#REF!</definedName>
    <definedName name="__123Graph_DEMULSION" localSheetId="2" hidden="1">'[1]ST-F042'!#REF!</definedName>
    <definedName name="__123Graph_DEMULSION" hidden="1">'[1]ST-F042'!#REF!</definedName>
    <definedName name="__123Graph_DENAMEL" localSheetId="2" hidden="1">'[1]ST-F042'!#REF!</definedName>
    <definedName name="__123Graph_DENAMEL" hidden="1">'[1]ST-F042'!#REF!</definedName>
    <definedName name="__123Graph_LBL_A" localSheetId="2" hidden="1">'[1]ST-F042'!#REF!</definedName>
    <definedName name="__123Graph_LBL_A" hidden="1">'[1]ST-F042'!#REF!</definedName>
    <definedName name="__123Graph_LBL_AEMULSION" localSheetId="2" hidden="1">'[1]ST-F042'!#REF!</definedName>
    <definedName name="__123Graph_LBL_AEMULSION" hidden="1">'[1]ST-F042'!#REF!</definedName>
    <definedName name="__123Graph_LBL_AENAMEL" localSheetId="2" hidden="1">'[1]ST-F042'!#REF!</definedName>
    <definedName name="__123Graph_LBL_AENAMEL" hidden="1">'[1]ST-F042'!#REF!</definedName>
    <definedName name="__123Graph_LBL_B" localSheetId="2" hidden="1">'[1]ST-F042'!#REF!</definedName>
    <definedName name="__123Graph_LBL_B" hidden="1">'[1]ST-F042'!#REF!</definedName>
    <definedName name="__123Graph_LBL_BEMULSION" localSheetId="2" hidden="1">'[1]ST-F042'!#REF!</definedName>
    <definedName name="__123Graph_LBL_BEMULSION" hidden="1">'[1]ST-F042'!#REF!</definedName>
    <definedName name="__123Graph_LBL_BENAMEL" localSheetId="2" hidden="1">'[1]ST-F042'!#REF!</definedName>
    <definedName name="__123Graph_LBL_BENAMEL" hidden="1">'[1]ST-F042'!#REF!</definedName>
    <definedName name="__123Graph_LBL_C" localSheetId="2" hidden="1">'[1]ST-F042'!#REF!</definedName>
    <definedName name="__123Graph_LBL_C" hidden="1">'[1]ST-F042'!#REF!</definedName>
    <definedName name="__123Graph_LBL_CEMULSION" localSheetId="2" hidden="1">'[1]ST-F042'!#REF!</definedName>
    <definedName name="__123Graph_LBL_CEMULSION" hidden="1">'[1]ST-F042'!#REF!</definedName>
    <definedName name="__123Graph_LBL_CENAMEL" localSheetId="2" hidden="1">'[1]ST-F042'!#REF!</definedName>
    <definedName name="__123Graph_LBL_CENAMEL" hidden="1">'[1]ST-F042'!#REF!</definedName>
    <definedName name="__123Graph_LBL_D" localSheetId="2" hidden="1">'[1]ST-F042'!#REF!</definedName>
    <definedName name="__123Graph_LBL_D" hidden="1">'[1]ST-F042'!#REF!</definedName>
    <definedName name="__123Graph_LBL_DEMULSION" localSheetId="2" hidden="1">'[1]ST-F042'!#REF!</definedName>
    <definedName name="__123Graph_LBL_DEMULSION" hidden="1">'[1]ST-F042'!#REF!</definedName>
    <definedName name="__123Graph_LBL_DENAMEL" localSheetId="2" hidden="1">'[1]ST-F042'!#REF!</definedName>
    <definedName name="__123Graph_LBL_DENAMEL" hidden="1">'[1]ST-F042'!#REF!</definedName>
    <definedName name="__123Graph_X" localSheetId="2" hidden="1">'[1]ST-F042'!#REF!</definedName>
    <definedName name="__123Graph_X" hidden="1">'[1]ST-F042'!#REF!</definedName>
    <definedName name="__123Graph_XEMULSION" localSheetId="2" hidden="1">'[1]ST-F042'!#REF!</definedName>
    <definedName name="__123Graph_XEMULSION" hidden="1">'[1]ST-F042'!#REF!</definedName>
    <definedName name="__123Graph_XENAMEL" localSheetId="2" hidden="1">'[1]ST-F042'!#REF!</definedName>
    <definedName name="__123Graph_XENAMEL" hidden="1">'[1]ST-F042'!#REF!</definedName>
    <definedName name="_Fill" localSheetId="2" hidden="1">#REF!</definedName>
    <definedName name="_Fill" hidden="1">#REF!</definedName>
    <definedName name="_Key1" localSheetId="2" hidden="1">[2]TEL_S!#REF!</definedName>
    <definedName name="_Key1" hidden="1">[2]TEL_S!#REF!</definedName>
    <definedName name="_Order1" hidden="1">255</definedName>
    <definedName name="_Sort" localSheetId="2" hidden="1">#REF!</definedName>
    <definedName name="_Sort" hidden="1">#REF!</definedName>
    <definedName name="aaaaaa" localSheetId="2" hidden="1">'[1]ST-F042'!#REF!</definedName>
    <definedName name="aaaaaa" hidden="1">'[1]ST-F042'!#REF!</definedName>
    <definedName name="abc" localSheetId="2" hidden="1">'[3]Detail SAP Code'!#REF!</definedName>
    <definedName name="abc" hidden="1">'[3]Detail SAP Code'!#REF!</definedName>
    <definedName name="ccc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j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jj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l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loas_1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Lotto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m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n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PL" localSheetId="1">'E5'!$A$11</definedName>
    <definedName name="PL" localSheetId="2">'E6'!$A$11</definedName>
    <definedName name="Primer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_xlnm.Print_Area" localSheetId="1">'E5'!$A$1:$M$65</definedName>
    <definedName name="_xlnm.Print_Area" localSheetId="2">'E6'!$A$1:$M$65</definedName>
    <definedName name="_xlnm.Print_Area" localSheetId="3">'E7(Conso)'!$A$1:$AC$48</definedName>
    <definedName name="rrr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SCO" localSheetId="3">'E7(Conso)'!$A$16</definedName>
    <definedName name="SFP" localSheetId="0">'E2-4'!$A$13</definedName>
    <definedName name="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uuu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vv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rint._.All." hidden="1">{"Print Summary",#N/A,TRUE,"BASIN";"99 Outlook vs 98 Actual",#N/A,TRUE,"BASIN";"99 Outlook vs 99 Obj",#N/A,TRUE,"BASIN";"00 vs 99 Outlook",#N/A,TRUE,"BASIN";"01 vs 00",#N/A,TRUE,"BASIN";"02 vs 01",#N/A,TRUE,"BASIN"}</definedName>
    <definedName name="wrn.Print._.BU._.and._.PC._.Print._.Summaries.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General._.Package.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Total._.with._.Variances.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EPC._.Package.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xploration._.Package.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Harvest._.Package.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WPC._.Package.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xxxx" localSheetId="2" hidden="1">#REF!</definedName>
    <definedName name="xxxx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Q14" i="5" l="1"/>
  <c r="G51" i="7" l="1"/>
  <c r="I51" i="7"/>
  <c r="K51" i="7"/>
  <c r="M51" i="7"/>
  <c r="G57" i="7"/>
  <c r="I57" i="7"/>
  <c r="K57" i="7"/>
  <c r="M57" i="7"/>
  <c r="M57" i="2"/>
  <c r="K57" i="2"/>
  <c r="I57" i="2"/>
  <c r="G57" i="2"/>
  <c r="M51" i="2"/>
  <c r="K51" i="2"/>
  <c r="I51" i="2"/>
  <c r="G51" i="2"/>
  <c r="I14" i="2"/>
  <c r="G14" i="2"/>
  <c r="M14" i="2"/>
  <c r="K14" i="2"/>
  <c r="W34" i="3" l="1"/>
  <c r="Y34" i="3" s="1"/>
  <c r="W36" i="3"/>
  <c r="AC34" i="3" l="1"/>
  <c r="I85" i="4" l="1"/>
  <c r="M94" i="4"/>
  <c r="I94" i="4"/>
  <c r="H10" i="4"/>
  <c r="J10" i="4"/>
  <c r="L10" i="4"/>
  <c r="Q18" i="5"/>
  <c r="Q17" i="5"/>
  <c r="Y35" i="3"/>
  <c r="AC35" i="3" s="1"/>
  <c r="Y33" i="3"/>
  <c r="AC33" i="3" s="1"/>
  <c r="Y36" i="3"/>
  <c r="Y18" i="3"/>
  <c r="AC18" i="3" s="1"/>
  <c r="W19" i="3"/>
  <c r="Y19" i="3" s="1"/>
  <c r="M40" i="7"/>
  <c r="K40" i="7"/>
  <c r="I40" i="7"/>
  <c r="G40" i="7"/>
  <c r="M35" i="7"/>
  <c r="K35" i="7"/>
  <c r="I35" i="7"/>
  <c r="G35" i="7"/>
  <c r="M14" i="7"/>
  <c r="M26" i="7" s="1"/>
  <c r="M29" i="7" s="1"/>
  <c r="K14" i="7"/>
  <c r="K26" i="7" s="1"/>
  <c r="K29" i="7" s="1"/>
  <c r="I14" i="7"/>
  <c r="I26" i="7" s="1"/>
  <c r="I29" i="7" s="1"/>
  <c r="G14" i="7"/>
  <c r="G26" i="7" s="1"/>
  <c r="G29" i="7" s="1"/>
  <c r="M41" i="2"/>
  <c r="K41" i="2"/>
  <c r="I41" i="2"/>
  <c r="G41" i="2"/>
  <c r="M36" i="2"/>
  <c r="I36" i="2"/>
  <c r="K36" i="2"/>
  <c r="G36" i="2"/>
  <c r="K141" i="1"/>
  <c r="G141" i="1"/>
  <c r="M43" i="7" l="1"/>
  <c r="G43" i="7"/>
  <c r="G45" i="7" s="1"/>
  <c r="I43" i="7"/>
  <c r="K43" i="7"/>
  <c r="K45" i="7" s="1"/>
  <c r="G10" i="4"/>
  <c r="G40" i="4" s="1"/>
  <c r="G43" i="4" s="1"/>
  <c r="M10" i="4"/>
  <c r="M40" i="4" s="1"/>
  <c r="M43" i="4" s="1"/>
  <c r="I10" i="4"/>
  <c r="I40" i="4" s="1"/>
  <c r="I43" i="4" s="1"/>
  <c r="K10" i="4"/>
  <c r="K40" i="4" s="1"/>
  <c r="K43" i="4" s="1"/>
  <c r="I43" i="2"/>
  <c r="M43" i="2"/>
  <c r="G43" i="2"/>
  <c r="K43" i="2"/>
  <c r="I45" i="7"/>
  <c r="M45" i="7"/>
  <c r="M27" i="2"/>
  <c r="I27" i="2"/>
  <c r="K27" i="2"/>
  <c r="G27" i="2"/>
  <c r="M85" i="4" l="1"/>
  <c r="M96" i="4" s="1"/>
  <c r="M101" i="4" s="1"/>
  <c r="I96" i="4"/>
  <c r="I101" i="4" s="1"/>
  <c r="K85" i="4"/>
  <c r="G85" i="4"/>
  <c r="M30" i="2"/>
  <c r="K30" i="2"/>
  <c r="I30" i="2"/>
  <c r="I45" i="2" s="1"/>
  <c r="G30" i="2"/>
  <c r="G45" i="2" s="1"/>
  <c r="G38" i="3"/>
  <c r="M141" i="1"/>
  <c r="M144" i="1" s="1"/>
  <c r="K144" i="1"/>
  <c r="I141" i="1"/>
  <c r="I144" i="1" s="1"/>
  <c r="G144" i="1"/>
  <c r="M85" i="1"/>
  <c r="K85" i="1"/>
  <c r="I85" i="1"/>
  <c r="G85" i="1"/>
  <c r="M77" i="1"/>
  <c r="I77" i="1"/>
  <c r="K77" i="1"/>
  <c r="G77" i="1"/>
  <c r="M27" i="1"/>
  <c r="I27" i="1"/>
  <c r="K27" i="1"/>
  <c r="G27" i="1"/>
  <c r="M43" i="1"/>
  <c r="K43" i="1"/>
  <c r="I43" i="1"/>
  <c r="G43" i="1"/>
  <c r="M87" i="1" l="1"/>
  <c r="M146" i="1" s="1"/>
  <c r="K45" i="2"/>
  <c r="M45" i="2"/>
  <c r="I87" i="1"/>
  <c r="I146" i="1" s="1"/>
  <c r="G87" i="1"/>
  <c r="G146" i="1" s="1"/>
  <c r="I45" i="1"/>
  <c r="G45" i="1"/>
  <c r="K45" i="1"/>
  <c r="K87" i="1"/>
  <c r="K146" i="1" s="1"/>
  <c r="M45" i="1"/>
  <c r="K94" i="4"/>
  <c r="K96" i="4" s="1"/>
  <c r="K101" i="4" s="1"/>
  <c r="G94" i="4"/>
  <c r="G96" i="4" s="1"/>
  <c r="G101" i="4" s="1"/>
  <c r="O21" i="3" l="1"/>
  <c r="O38" i="3"/>
  <c r="S21" i="3"/>
  <c r="S38" i="3"/>
  <c r="W21" i="3"/>
  <c r="W38" i="3"/>
  <c r="AA21" i="3"/>
  <c r="AA38" i="3"/>
  <c r="M21" i="3"/>
  <c r="M38" i="3"/>
  <c r="I38" i="3" l="1"/>
  <c r="K38" i="3"/>
  <c r="Q38" i="3"/>
  <c r="U38" i="3"/>
  <c r="AC36" i="3"/>
  <c r="AC38" i="3" s="1"/>
  <c r="I21" i="3"/>
  <c r="AC19" i="3"/>
  <c r="AC21" i="3" s="1"/>
  <c r="Y38" i="3" l="1"/>
  <c r="U21" i="3" l="1"/>
  <c r="Y21" i="3"/>
  <c r="G21" i="3"/>
  <c r="K21" i="3"/>
  <c r="Q21" i="3"/>
  <c r="Q20" i="5" l="1"/>
  <c r="I20" i="5"/>
  <c r="K20" i="5"/>
  <c r="O20" i="5"/>
  <c r="G20" i="5"/>
  <c r="M20" i="5"/>
  <c r="Q31" i="5"/>
  <c r="Q30" i="5"/>
  <c r="I27" i="5"/>
  <c r="I33" i="5" s="1"/>
  <c r="K27" i="5"/>
  <c r="K33" i="5" s="1"/>
  <c r="M27" i="5"/>
  <c r="O27" i="5"/>
  <c r="O33" i="5" s="1"/>
  <c r="G27" i="5"/>
  <c r="G33" i="5" s="1"/>
  <c r="Q23" i="5"/>
  <c r="Q27" i="5" s="1"/>
  <c r="Q33" i="5" l="1"/>
  <c r="M33" i="5"/>
</calcChain>
</file>

<file path=xl/sharedStrings.xml><?xml version="1.0" encoding="utf-8"?>
<sst xmlns="http://schemas.openxmlformats.org/spreadsheetml/2006/main" count="445" uniqueCount="239">
  <si>
    <t xml:space="preserve">TOA Paint (Thailand) Public Company Limited </t>
  </si>
  <si>
    <t>Unaudited</t>
  </si>
  <si>
    <t>Audited</t>
  </si>
  <si>
    <t>31 December</t>
  </si>
  <si>
    <t>Notes</t>
  </si>
  <si>
    <t>Assets</t>
  </si>
  <si>
    <t>Current assets</t>
  </si>
  <si>
    <t>Cash and cash equivalents</t>
  </si>
  <si>
    <t>Trade and other receivables</t>
  </si>
  <si>
    <t>Short-term loans to related parties</t>
  </si>
  <si>
    <t>Inventories</t>
  </si>
  <si>
    <t>Other current assets</t>
  </si>
  <si>
    <t xml:space="preserve">Total current assets </t>
  </si>
  <si>
    <t xml:space="preserve">Non-current assets </t>
  </si>
  <si>
    <t>Investments in subsidiaries</t>
  </si>
  <si>
    <t xml:space="preserve">Other long-term investments </t>
  </si>
  <si>
    <t>Investment property</t>
  </si>
  <si>
    <t>Property, plant and equipment</t>
  </si>
  <si>
    <t>Right-of-use assets</t>
  </si>
  <si>
    <t>Deferred tax assets</t>
  </si>
  <si>
    <t>Other non-current assets</t>
  </si>
  <si>
    <t>Total non-current assets</t>
  </si>
  <si>
    <t>Total assets</t>
  </si>
  <si>
    <t>The accompanying notes form part of this interim financial information.</t>
  </si>
  <si>
    <t>TOA Paint (Thailand) Public Company Limited</t>
  </si>
  <si>
    <t>Liabilities and equity</t>
  </si>
  <si>
    <t>Current liabilities</t>
  </si>
  <si>
    <t>Trade and other payables</t>
  </si>
  <si>
    <t>Other current liabilities</t>
  </si>
  <si>
    <t>Total current liabilities</t>
  </si>
  <si>
    <t>Non-current liabilities</t>
  </si>
  <si>
    <t>Employee benefit obligations</t>
  </si>
  <si>
    <t>Other non-current liabilities</t>
  </si>
  <si>
    <t>Total non-current liabilities</t>
  </si>
  <si>
    <t>Total liabilities</t>
  </si>
  <si>
    <t xml:space="preserve"> </t>
  </si>
  <si>
    <t>Equity</t>
  </si>
  <si>
    <t>Share capital</t>
  </si>
  <si>
    <t>Authorised share capital</t>
  </si>
  <si>
    <t>Ordinary shares, 2,029,000,000 shares</t>
  </si>
  <si>
    <t>at par value of Baht 1 each</t>
  </si>
  <si>
    <t>Issued and paid-up share capital</t>
  </si>
  <si>
    <t>paid-up at Baht 1 each</t>
  </si>
  <si>
    <t>Premium on paid-up capital</t>
  </si>
  <si>
    <t>Retained earnings</t>
  </si>
  <si>
    <t>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</si>
  <si>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</si>
  <si>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</si>
  <si>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</si>
  <si>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</si>
  <si>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</si>
  <si>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2019</t>
  </si>
  <si>
    <t xml:space="preserve">Revenue from sales </t>
  </si>
  <si>
    <t>Dividend income</t>
  </si>
  <si>
    <t xml:space="preserve">Other income </t>
  </si>
  <si>
    <t>Selling expenses</t>
  </si>
  <si>
    <t>Administrative expenses</t>
  </si>
  <si>
    <t>Finance cost</t>
  </si>
  <si>
    <t>Profit for the period</t>
  </si>
  <si>
    <t>Items that will not be reclassified to profit or loss</t>
  </si>
  <si>
    <t>Total items that will not be reclassified to profit or loss</t>
  </si>
  <si>
    <t>Other comprehensive income (expense)</t>
  </si>
  <si>
    <t>for the period, net of tax</t>
  </si>
  <si>
    <t>Total comprehensive income for the period</t>
  </si>
  <si>
    <t>Profit (loss) attributable to:</t>
  </si>
  <si>
    <t xml:space="preserve">Owners of the parent </t>
  </si>
  <si>
    <t>Total comprehensive income (expense) attributable to:</t>
  </si>
  <si>
    <t>Attributable to owners of the parent</t>
  </si>
  <si>
    <t>Other comprehensive income</t>
  </si>
  <si>
    <t xml:space="preserve">Issued and </t>
  </si>
  <si>
    <t>Translation</t>
  </si>
  <si>
    <t xml:space="preserve">Total other </t>
  </si>
  <si>
    <t xml:space="preserve">paid-up </t>
  </si>
  <si>
    <t>Share</t>
  </si>
  <si>
    <t xml:space="preserve">of financial </t>
  </si>
  <si>
    <t xml:space="preserve">component </t>
  </si>
  <si>
    <t>share capital</t>
  </si>
  <si>
    <t>Appropriated</t>
  </si>
  <si>
    <t>statements</t>
  </si>
  <si>
    <t>of equity</t>
  </si>
  <si>
    <t>of the parent</t>
  </si>
  <si>
    <t>interests</t>
  </si>
  <si>
    <t>Opening balance as at 1 January 2020</t>
  </si>
  <si>
    <t>4</t>
  </si>
  <si>
    <t>Opening balance as at 1 January 2019</t>
  </si>
  <si>
    <t xml:space="preserve">Profit before income tax </t>
  </si>
  <si>
    <t>Adjustments for:</t>
  </si>
  <si>
    <t>Interest income</t>
  </si>
  <si>
    <t>Finance costs</t>
  </si>
  <si>
    <t>Hire purchase receivables</t>
  </si>
  <si>
    <t>Income tax paid</t>
  </si>
  <si>
    <t>Cash flows from investing activities</t>
  </si>
  <si>
    <t>Interest received</t>
  </si>
  <si>
    <t>Dividends received</t>
  </si>
  <si>
    <t>Cash flow from financing activities</t>
  </si>
  <si>
    <t>Transfer of inventories to equipment</t>
  </si>
  <si>
    <t>Transfer of intangible assets to equipment</t>
  </si>
  <si>
    <t>Transfer of other non-current assets to equipment</t>
  </si>
  <si>
    <t>Consolidated</t>
  </si>
  <si>
    <t>Separate</t>
  </si>
  <si>
    <t xml:space="preserve">
 financial information
</t>
  </si>
  <si>
    <t>Baht ’000</t>
  </si>
  <si>
    <t xml:space="preserve"> through profit or loss</t>
  </si>
  <si>
    <t>Financial assets measured at fair value</t>
  </si>
  <si>
    <t xml:space="preserve">Financial assets measured at fair value </t>
  </si>
  <si>
    <t>2020</t>
  </si>
  <si>
    <t>Impact of first-time adoption</t>
  </si>
  <si>
    <t xml:space="preserve">owners </t>
  </si>
  <si>
    <t xml:space="preserve">Total </t>
  </si>
  <si>
    <t xml:space="preserve">controlling </t>
  </si>
  <si>
    <t>Non-</t>
  </si>
  <si>
    <t>through other comprehensive income</t>
  </si>
  <si>
    <t>Intangible assets</t>
  </si>
  <si>
    <t>Current portion of lease liabilities</t>
  </si>
  <si>
    <t>Note</t>
  </si>
  <si>
    <t>Remeasurements</t>
  </si>
  <si>
    <t>Changes in working capital</t>
  </si>
  <si>
    <t>Cash generated from operations</t>
  </si>
  <si>
    <t>Net cash generated from operating activities</t>
  </si>
  <si>
    <t>Net cash used in financing activities</t>
  </si>
  <si>
    <t xml:space="preserve">              Director ___________________________       Director ___________________________ </t>
  </si>
  <si>
    <t>Lease liabilities</t>
  </si>
  <si>
    <t xml:space="preserve"> of post-employment</t>
  </si>
  <si>
    <t>- previously reported</t>
  </si>
  <si>
    <t>Differences</t>
  </si>
  <si>
    <t>on business</t>
  </si>
  <si>
    <t>combination</t>
  </si>
  <si>
    <t>under common</t>
  </si>
  <si>
    <t>control</t>
  </si>
  <si>
    <t>subsidiaries</t>
  </si>
  <si>
    <t>- restated</t>
  </si>
  <si>
    <t>14</t>
  </si>
  <si>
    <t>(Reversal) allowance for impairment</t>
  </si>
  <si>
    <t>Profit before income tax</t>
  </si>
  <si>
    <t>Income tax</t>
  </si>
  <si>
    <t>Items that will be reclassified subsequently to profit or loss</t>
  </si>
  <si>
    <t>Earnings per share</t>
  </si>
  <si>
    <t>employment</t>
  </si>
  <si>
    <t xml:space="preserve"> of post-</t>
  </si>
  <si>
    <t xml:space="preserve"> benefit obligations</t>
  </si>
  <si>
    <t>Change in</t>
  </si>
  <si>
    <t>Basic earnings per share (Baht)</t>
  </si>
  <si>
    <t>Changes in equity for the period</t>
  </si>
  <si>
    <t xml:space="preserve">Comprehensive income for the period </t>
  </si>
  <si>
    <t xml:space="preserve">Opening balance as at 1 January 2020 </t>
  </si>
  <si>
    <t>fair value through profit or loss</t>
  </si>
  <si>
    <t>Employee benefit expenses</t>
  </si>
  <si>
    <t>measured at fair value through profit or loss</t>
  </si>
  <si>
    <t>Net cash generated from (used in) investing activities</t>
  </si>
  <si>
    <t>Current portion of hire purchase receivables</t>
  </si>
  <si>
    <t>Income tax payable</t>
  </si>
  <si>
    <t>Cost of sales</t>
  </si>
  <si>
    <t>Currency translation differences</t>
  </si>
  <si>
    <t>interest of the</t>
  </si>
  <si>
    <t>parent in</t>
  </si>
  <si>
    <t>Consolidated financial information</t>
  </si>
  <si>
    <t>Separate financial information</t>
  </si>
  <si>
    <t>Net increase (decrease) in cash and cash equivalents</t>
  </si>
  <si>
    <t>the parent in subsidiaries</t>
  </si>
  <si>
    <r>
      <t xml:space="preserve">Liabilities and equity </t>
    </r>
    <r>
      <rPr>
        <sz val="9"/>
        <rFont val="Arial"/>
        <family val="2"/>
      </rPr>
      <t>(Cont’d)</t>
    </r>
  </si>
  <si>
    <t xml:space="preserve"> premium</t>
  </si>
  <si>
    <t>- legal reserve</t>
  </si>
  <si>
    <t>at fair value through profit or loss</t>
  </si>
  <si>
    <t>Statements of Financial Position</t>
  </si>
  <si>
    <r>
      <t xml:space="preserve">Statements of Financial Position </t>
    </r>
    <r>
      <rPr>
        <sz val="9"/>
        <rFont val="Arial"/>
        <family val="2"/>
      </rPr>
      <t>(Cont’d)</t>
    </r>
  </si>
  <si>
    <t>Appropriated - legal reserve</t>
  </si>
  <si>
    <r>
      <t>Statements of Comprehensive Income</t>
    </r>
    <r>
      <rPr>
        <sz val="9"/>
        <rFont val="Arial"/>
        <family val="2"/>
      </rPr>
      <t xml:space="preserve"> (Unaudited)</t>
    </r>
  </si>
  <si>
    <t>Loss from fair value of financial assets</t>
  </si>
  <si>
    <r>
      <t>Statements of Changes in Equity</t>
    </r>
    <r>
      <rPr>
        <sz val="9"/>
        <rFont val="Arial"/>
        <family val="2"/>
      </rPr>
      <t xml:space="preserve"> (Unaudited)</t>
    </r>
  </si>
  <si>
    <t>paid-up</t>
  </si>
  <si>
    <t>Issued and</t>
  </si>
  <si>
    <t>Dividends</t>
  </si>
  <si>
    <r>
      <t>Statements of Cash Flows</t>
    </r>
    <r>
      <rPr>
        <sz val="9"/>
        <rFont val="Arial"/>
        <family val="2"/>
      </rPr>
      <t xml:space="preserve"> (Unaudited)</t>
    </r>
  </si>
  <si>
    <t>Depreciation and amortisation</t>
  </si>
  <si>
    <t>(Reversal) allowance for decrease in value of inventories</t>
  </si>
  <si>
    <t xml:space="preserve">Gain on sale of property, plant and equipment </t>
  </si>
  <si>
    <t>Gain on sale of financial assets measured at</t>
  </si>
  <si>
    <t>Loss from fair value of financial assets measured at</t>
  </si>
  <si>
    <t>Unrealised loss (gain) on exchange rates</t>
  </si>
  <si>
    <r>
      <t>Statements of Cash Flows</t>
    </r>
    <r>
      <rPr>
        <sz val="9"/>
        <rFont val="Arial"/>
        <family val="2"/>
      </rPr>
      <t xml:space="preserve"> (Unaudited) (Cont'd)</t>
    </r>
  </si>
  <si>
    <r>
      <t>Statements of Changes in Equity</t>
    </r>
    <r>
      <rPr>
        <sz val="9"/>
        <rFont val="Arial"/>
        <family val="2"/>
      </rPr>
      <t xml:space="preserve"> (Unaudited) (Cont'd)</t>
    </r>
  </si>
  <si>
    <t>Payments for interest expense</t>
  </si>
  <si>
    <t>Payables from purchases of property, plant and equipment</t>
  </si>
  <si>
    <t>and intangible assets</t>
  </si>
  <si>
    <t>Payables from purchases of financial assets measured</t>
  </si>
  <si>
    <t>13 d)</t>
  </si>
  <si>
    <t>Investments in trading securities</t>
  </si>
  <si>
    <t>Gain from fair value of investments in trading securities</t>
  </si>
  <si>
    <t>Gain on sale of investments in trading securities</t>
  </si>
  <si>
    <t>Payables from purchases of investments in trading securities</t>
  </si>
  <si>
    <t>ownership</t>
  </si>
  <si>
    <t xml:space="preserve">Change in ownership interest of </t>
  </si>
  <si>
    <t>Cash and cash equivalents at the end of the period</t>
  </si>
  <si>
    <t>Transfer of equipment to other current assets</t>
  </si>
  <si>
    <t>in trading securities</t>
  </si>
  <si>
    <t>Gain from fair value of investments</t>
  </si>
  <si>
    <t>Gross profit</t>
  </si>
  <si>
    <t>Gain(loss) on exchange rates</t>
  </si>
  <si>
    <t>As at 30 June 2020</t>
  </si>
  <si>
    <t>30 June</t>
  </si>
  <si>
    <t>For the three-month period ended 30 June 2020</t>
  </si>
  <si>
    <t>For the six-month period ended 30 June 2020</t>
  </si>
  <si>
    <t>Closing balance as at 30 June 2019</t>
  </si>
  <si>
    <t>Closing balance as at 30 June 2020</t>
  </si>
  <si>
    <t>Payments for dividends</t>
  </si>
  <si>
    <t xml:space="preserve">Transfer to retained earnings </t>
  </si>
  <si>
    <t>Transfer of equipment to intangible assets</t>
  </si>
  <si>
    <t>Loss on exchange rates</t>
  </si>
  <si>
    <t>Gain from fair value of financial assets</t>
  </si>
  <si>
    <t>Employee benefit obligations paid</t>
  </si>
  <si>
    <t>Proceeds from short-term loans to related parties</t>
  </si>
  <si>
    <t>Significant non-cash items</t>
  </si>
  <si>
    <t>Gain from lease cancellation and modification</t>
  </si>
  <si>
    <t>Cash and cash equivalents at the beginning of the period</t>
  </si>
  <si>
    <t>Exchange gain(loss) on cash and cash equivalents</t>
  </si>
  <si>
    <t>Decrease in currency translation differences</t>
  </si>
  <si>
    <t>Acquisition of right-of-use assets under lease contracts</t>
  </si>
  <si>
    <t>Short-term borrowings from financial institutions</t>
  </si>
  <si>
    <t>Other comprehensive income (expense):</t>
  </si>
  <si>
    <t xml:space="preserve"> of new financial reporting standards</t>
  </si>
  <si>
    <t>Payments for additional investment in subsidiaries</t>
  </si>
  <si>
    <t>Payments for purchase of intangible assets</t>
  </si>
  <si>
    <t>Payments for purchase of property, plant and equipment</t>
  </si>
  <si>
    <t xml:space="preserve">Payments for purchase of financial assets measured at </t>
  </si>
  <si>
    <t>Payments for purchase of investments in trading securities</t>
  </si>
  <si>
    <t>Payments for purchase of short-term loans to related parties</t>
  </si>
  <si>
    <t>Proceeds from sales of property, plant and equipment</t>
  </si>
  <si>
    <t xml:space="preserve">Proceeds from sales of financial assets </t>
  </si>
  <si>
    <t>Proceeds from sales of investments in trading securities</t>
  </si>
  <si>
    <t>Payments for lease liabilities</t>
  </si>
  <si>
    <t>Repayment to short-term borrowings from financial institutions</t>
  </si>
  <si>
    <t xml:space="preserve">Receivables from sales of financial assets measured </t>
  </si>
  <si>
    <t>Receivables from sales of investments in trading securities</t>
  </si>
  <si>
    <t>Other comprehensive expense for the period, net of tax</t>
  </si>
  <si>
    <t>Remeasurements of post-employment benefit obligations</t>
  </si>
  <si>
    <t>Total items that will be reclassified subsequently to profit or loss</t>
  </si>
  <si>
    <t>Comprehensive income (expense) for the period</t>
  </si>
  <si>
    <t xml:space="preserve">Comprehensive income (expense) for the period </t>
  </si>
  <si>
    <t>Baht’000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</si>
</sst>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#,##0;\(#,##0\)"/>
    <numFmt numFmtId="165" formatCode="_(* #,##0.00_);_(* \(#,##0.00\);_(* &quot;-&quot;??_);_(@_)"/>
    <numFmt numFmtId="166" formatCode="#,##0_);\(#,##0\);&quot; - &quot;_);@_)"/>
    <numFmt numFmtId="167" formatCode="#,##0;\(#,##0\);\-"/>
    <numFmt numFmtId="168" formatCode="#,##0;\-#,##0;\-"/>
    <numFmt numFmtId="169" formatCode="_-* #,##0_-;\-* #,##0_-;_-* &quot;-&quot;??_-;_-@_-"/>
    <numFmt numFmtId="170" formatCode="#,##0.00;\-#,##0.00;\-"/>
    <numFmt numFmtId="171" formatCode="#,##0;\(#,##0\);&quot;-&quot;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4"/>
      <name val="Cordia New"/>
      <family val="2"/>
    </font>
    <font>
      <sz val="11"/>
      <color indexed="8"/>
      <name val="Calibri"/>
      <family val="2"/>
    </font>
    <font>
      <sz val="15"/>
      <name val="AngsanaUPC"/>
      <family val="1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sz val="9"/>
      <color indexed="8"/>
      <name val="Arial"/>
      <family val="2"/>
    </font>
    <font>
      <b/>
      <sz val="9"/>
      <color theme="1"/>
      <name val="Arial"/>
      <family val="2"/>
    </font>
    <font>
      <sz val="9"/>
      <color rgb="FFFF0000"/>
      <name val="Arial"/>
      <family val="2"/>
    </font>
    <font>
      <sz val="8"/>
      <color theme="1"/>
      <name val="Arial"/>
      <family val="2"/>
    </font>
    <font>
      <b/>
      <sz val="8"/>
      <name val="Arial"/>
      <family val="2"/>
    </font>
    <font>
      <b/>
      <sz val="8"/>
      <color theme="1"/>
      <name val="Arial"/>
      <family val="2"/>
    </font>
    <font>
      <sz val="8"/>
      <name val="Arial"/>
      <family val="2"/>
    </font>
    <font>
      <b/>
      <sz val="9"/>
      <color rgb="FFFF0000"/>
      <name val="Arial"/>
      <family val="2"/>
    </font>
    <font>
      <sz val="12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1">
    <xf numFmtId="0" fontId="0" fillId="0" borderId="0"/>
    <xf numFmtId="0" fontId="2" fillId="0" borderId="0"/>
    <xf numFmtId="165" fontId="2" fillId="0" borderId="0" applyFont="0" applyFill="0" applyBorder="0" applyAlignment="0" applyProtection="0"/>
    <xf numFmtId="0" fontId="1" fillId="0" borderId="0"/>
    <xf numFmtId="0" fontId="3" fillId="0" borderId="0"/>
    <xf numFmtId="0" fontId="4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5" fillId="0" borderId="0"/>
    <xf numFmtId="43" fontId="5" fillId="0" borderId="0" applyFont="0" applyFill="0" applyBorder="0" applyAlignment="0" applyProtection="0"/>
    <xf numFmtId="0" fontId="6" fillId="0" borderId="0"/>
    <xf numFmtId="0" fontId="1" fillId="0" borderId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0" fontId="5" fillId="0" borderId="0"/>
    <xf numFmtId="0" fontId="2" fillId="0" borderId="0"/>
    <xf numFmtId="0" fontId="1" fillId="0" borderId="0"/>
  </cellStyleXfs>
  <cellXfs count="226">
    <xf numFmtId="0" fontId="0" fillId="0" borderId="0" xfId="0"/>
    <xf numFmtId="167" fontId="7" fillId="0" borderId="1" xfId="0" applyNumberFormat="1" applyFont="1" applyBorder="1" applyAlignment="1">
      <alignment horizontal="right" vertical="center"/>
    </xf>
    <xf numFmtId="3" fontId="7" fillId="0" borderId="0" xfId="5" applyNumberFormat="1" applyFont="1" applyAlignment="1">
      <alignment horizontal="right"/>
    </xf>
    <xf numFmtId="0" fontId="10" fillId="0" borderId="0" xfId="11" applyFont="1"/>
    <xf numFmtId="0" fontId="9" fillId="0" borderId="0" xfId="3" applyFont="1" applyProtection="1">
      <protection locked="0"/>
    </xf>
    <xf numFmtId="167" fontId="7" fillId="0" borderId="0" xfId="6" applyNumberFormat="1" applyFont="1" applyAlignment="1">
      <alignment horizontal="right" vertical="center"/>
    </xf>
    <xf numFmtId="164" fontId="8" fillId="0" borderId="0" xfId="1" applyNumberFormat="1" applyFont="1" applyAlignment="1">
      <alignment horizontal="right" vertical="center"/>
    </xf>
    <xf numFmtId="164" fontId="7" fillId="0" borderId="0" xfId="4" quotePrefix="1" applyNumberFormat="1" applyFont="1" applyAlignment="1">
      <alignment horizontal="right" vertical="center"/>
    </xf>
    <xf numFmtId="0" fontId="7" fillId="0" borderId="0" xfId="7" applyNumberFormat="1" applyFont="1" applyAlignment="1">
      <alignment horizontal="right" vertical="center" wrapText="1"/>
    </xf>
    <xf numFmtId="164" fontId="7" fillId="0" borderId="1" xfId="1" applyNumberFormat="1" applyFont="1" applyBorder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167" fontId="8" fillId="0" borderId="0" xfId="0" applyNumberFormat="1" applyFont="1" applyAlignment="1">
      <alignment horizontal="center" vertical="center"/>
    </xf>
    <xf numFmtId="167" fontId="7" fillId="0" borderId="0" xfId="0" quotePrefix="1" applyNumberFormat="1" applyFont="1" applyAlignment="1">
      <alignment horizontal="right" vertical="center"/>
    </xf>
    <xf numFmtId="164" fontId="7" fillId="0" borderId="0" xfId="0" applyNumberFormat="1" applyFont="1" applyAlignment="1">
      <alignment horizontal="center" vertical="center"/>
    </xf>
    <xf numFmtId="164" fontId="7" fillId="0" borderId="0" xfId="9" applyNumberFormat="1" applyFont="1" applyAlignment="1">
      <alignment horizontal="center" vertical="center"/>
    </xf>
    <xf numFmtId="164" fontId="7" fillId="0" borderId="0" xfId="9" applyNumberFormat="1" applyFont="1" applyAlignment="1">
      <alignment horizontal="right" vertical="center"/>
    </xf>
    <xf numFmtId="167" fontId="7" fillId="0" borderId="0" xfId="0" applyNumberFormat="1" applyFont="1" applyBorder="1" applyAlignment="1">
      <alignment horizontal="right" vertical="center"/>
    </xf>
    <xf numFmtId="0" fontId="7" fillId="0" borderId="0" xfId="1" quotePrefix="1" applyFont="1" applyAlignment="1">
      <alignment horizontal="left" vertical="center"/>
    </xf>
    <xf numFmtId="164" fontId="7" fillId="0" borderId="0" xfId="9" applyNumberFormat="1" applyFont="1" applyAlignment="1">
      <alignment vertical="center"/>
    </xf>
    <xf numFmtId="164" fontId="8" fillId="0" borderId="0" xfId="9" applyNumberFormat="1" applyFont="1" applyAlignment="1">
      <alignment vertical="center"/>
    </xf>
    <xf numFmtId="0" fontId="7" fillId="0" borderId="0" xfId="9" applyFont="1" applyAlignment="1">
      <alignment horizontal="left" vertical="center"/>
    </xf>
    <xf numFmtId="0" fontId="7" fillId="0" borderId="0" xfId="9" applyFont="1" applyAlignment="1">
      <alignment vertical="center"/>
    </xf>
    <xf numFmtId="164" fontId="8" fillId="0" borderId="0" xfId="1" applyNumberFormat="1" applyFont="1" applyAlignment="1">
      <alignment horizontal="left" vertical="center"/>
    </xf>
    <xf numFmtId="164" fontId="8" fillId="0" borderId="0" xfId="1" applyNumberFormat="1" applyFont="1" applyAlignment="1">
      <alignment horizontal="center" vertical="center"/>
    </xf>
    <xf numFmtId="166" fontId="8" fillId="0" borderId="0" xfId="2" applyNumberFormat="1" applyFont="1" applyAlignment="1">
      <alignment horizontal="right" vertical="center"/>
    </xf>
    <xf numFmtId="0" fontId="7" fillId="0" borderId="1" xfId="9" applyFont="1" applyBorder="1" applyAlignment="1">
      <alignment vertical="center"/>
    </xf>
    <xf numFmtId="0" fontId="8" fillId="0" borderId="1" xfId="9" applyFont="1" applyBorder="1" applyAlignment="1">
      <alignment vertical="center"/>
    </xf>
    <xf numFmtId="164" fontId="8" fillId="0" borderId="0" xfId="9" applyNumberFormat="1" applyFont="1" applyAlignment="1">
      <alignment horizontal="center" vertical="center"/>
    </xf>
    <xf numFmtId="167" fontId="8" fillId="0" borderId="0" xfId="9" applyNumberFormat="1" applyFont="1" applyAlignment="1">
      <alignment horizontal="right" vertical="center"/>
    </xf>
    <xf numFmtId="0" fontId="9" fillId="0" borderId="0" xfId="9" applyFont="1"/>
    <xf numFmtId="167" fontId="7" fillId="0" borderId="0" xfId="9" applyNumberFormat="1" applyFont="1" applyAlignment="1">
      <alignment horizontal="right" vertical="center"/>
    </xf>
    <xf numFmtId="167" fontId="7" fillId="0" borderId="0" xfId="9" applyNumberFormat="1" applyFont="1" applyAlignment="1">
      <alignment vertical="center"/>
    </xf>
    <xf numFmtId="164" fontId="8" fillId="0" borderId="0" xfId="9" applyNumberFormat="1" applyFont="1" applyAlignment="1">
      <alignment horizontal="right" vertical="center"/>
    </xf>
    <xf numFmtId="167" fontId="8" fillId="2" borderId="0" xfId="9" applyNumberFormat="1" applyFont="1" applyFill="1" applyAlignment="1">
      <alignment horizontal="right" vertical="center"/>
    </xf>
    <xf numFmtId="167" fontId="8" fillId="0" borderId="0" xfId="9" applyNumberFormat="1" applyFont="1" applyAlignment="1">
      <alignment vertical="center"/>
    </xf>
    <xf numFmtId="0" fontId="7" fillId="0" borderId="0" xfId="1" applyFont="1" applyAlignment="1">
      <alignment horizontal="left" vertical="center"/>
    </xf>
    <xf numFmtId="0" fontId="8" fillId="0" borderId="0" xfId="1" applyFont="1" applyAlignment="1">
      <alignment horizontal="left" vertical="center"/>
    </xf>
    <xf numFmtId="164" fontId="8" fillId="0" borderId="0" xfId="9" quotePrefix="1" applyNumberFormat="1" applyFont="1" applyAlignment="1">
      <alignment horizontal="center" vertical="center"/>
    </xf>
    <xf numFmtId="167" fontId="8" fillId="2" borderId="1" xfId="9" applyNumberFormat="1" applyFont="1" applyFill="1" applyBorder="1" applyAlignment="1">
      <alignment horizontal="right" vertical="center"/>
    </xf>
    <xf numFmtId="167" fontId="8" fillId="2" borderId="0" xfId="9" applyNumberFormat="1" applyFont="1" applyFill="1" applyAlignment="1">
      <alignment vertical="center"/>
    </xf>
    <xf numFmtId="164" fontId="7" fillId="0" borderId="0" xfId="9" quotePrefix="1" applyNumberFormat="1" applyFont="1" applyAlignment="1">
      <alignment vertical="center"/>
    </xf>
    <xf numFmtId="0" fontId="8" fillId="0" borderId="1" xfId="9" quotePrefix="1" applyFont="1" applyBorder="1" applyAlignment="1">
      <alignment vertical="center"/>
    </xf>
    <xf numFmtId="164" fontId="8" fillId="0" borderId="1" xfId="9" applyNumberFormat="1" applyFont="1" applyBorder="1" applyAlignment="1">
      <alignment vertical="center"/>
    </xf>
    <xf numFmtId="167" fontId="7" fillId="0" borderId="3" xfId="9" applyNumberFormat="1" applyFont="1" applyBorder="1" applyAlignment="1">
      <alignment horizontal="center" vertical="center" wrapText="1"/>
    </xf>
    <xf numFmtId="167" fontId="8" fillId="2" borderId="1" xfId="9" applyNumberFormat="1" applyFont="1" applyFill="1" applyBorder="1" applyAlignment="1">
      <alignment vertical="center"/>
    </xf>
    <xf numFmtId="164" fontId="7" fillId="0" borderId="0" xfId="1" quotePrefix="1" applyNumberFormat="1" applyFont="1" applyAlignment="1">
      <alignment horizontal="left" vertical="center"/>
    </xf>
    <xf numFmtId="164" fontId="7" fillId="0" borderId="0" xfId="1" applyNumberFormat="1" applyFont="1" applyAlignment="1">
      <alignment horizontal="left" vertical="center"/>
    </xf>
    <xf numFmtId="164" fontId="7" fillId="0" borderId="1" xfId="1" applyNumberFormat="1" applyFont="1" applyBorder="1" applyAlignment="1">
      <alignment horizontal="left" vertical="center"/>
    </xf>
    <xf numFmtId="164" fontId="8" fillId="0" borderId="1" xfId="1" applyNumberFormat="1" applyFont="1" applyBorder="1" applyAlignment="1">
      <alignment horizontal="left" vertical="center"/>
    </xf>
    <xf numFmtId="164" fontId="8" fillId="0" borderId="1" xfId="1" applyNumberFormat="1" applyFont="1" applyBorder="1" applyAlignment="1">
      <alignment horizontal="center" vertical="center"/>
    </xf>
    <xf numFmtId="164" fontId="8" fillId="0" borderId="1" xfId="1" applyNumberFormat="1" applyFont="1" applyBorder="1" applyAlignment="1">
      <alignment horizontal="right" vertical="center"/>
    </xf>
    <xf numFmtId="166" fontId="8" fillId="0" borderId="1" xfId="2" applyNumberFormat="1" applyFont="1" applyBorder="1" applyAlignment="1">
      <alignment horizontal="right" vertical="center"/>
    </xf>
    <xf numFmtId="0" fontId="9" fillId="0" borderId="0" xfId="3" applyFont="1"/>
    <xf numFmtId="164" fontId="7" fillId="0" borderId="0" xfId="1" applyNumberFormat="1" applyFont="1" applyAlignment="1">
      <alignment horizontal="right" vertical="center"/>
    </xf>
    <xf numFmtId="164" fontId="7" fillId="0" borderId="0" xfId="1" applyNumberFormat="1" applyFont="1" applyAlignment="1">
      <alignment horizontal="center" vertical="center"/>
    </xf>
    <xf numFmtId="166" fontId="8" fillId="2" borderId="0" xfId="2" applyNumberFormat="1" applyFont="1" applyFill="1" applyAlignment="1">
      <alignment horizontal="right" vertical="center"/>
    </xf>
    <xf numFmtId="164" fontId="8" fillId="0" borderId="0" xfId="1" applyNumberFormat="1" applyFont="1" applyAlignment="1">
      <alignment vertical="center"/>
    </xf>
    <xf numFmtId="169" fontId="8" fillId="0" borderId="0" xfId="2" applyNumberFormat="1" applyFont="1" applyAlignment="1">
      <alignment horizontal="right" vertical="center"/>
    </xf>
    <xf numFmtId="164" fontId="8" fillId="0" borderId="0" xfId="2" applyNumberFormat="1" applyFont="1" applyAlignment="1">
      <alignment horizontal="right" vertical="center"/>
    </xf>
    <xf numFmtId="0" fontId="8" fillId="0" borderId="1" xfId="3" quotePrefix="1" applyFont="1" applyBorder="1" applyAlignment="1">
      <alignment vertical="center"/>
    </xf>
    <xf numFmtId="0" fontId="8" fillId="0" borderId="1" xfId="3" applyFont="1" applyBorder="1" applyAlignment="1">
      <alignment vertical="center"/>
    </xf>
    <xf numFmtId="164" fontId="8" fillId="0" borderId="1" xfId="3" applyNumberFormat="1" applyFont="1" applyBorder="1" applyAlignment="1">
      <alignment vertical="center"/>
    </xf>
    <xf numFmtId="0" fontId="8" fillId="0" borderId="0" xfId="3" applyFont="1" applyAlignment="1">
      <alignment vertical="center"/>
    </xf>
    <xf numFmtId="164" fontId="7" fillId="0" borderId="0" xfId="1" applyNumberFormat="1" applyFont="1" applyBorder="1" applyAlignment="1">
      <alignment horizontal="left" vertical="center"/>
    </xf>
    <xf numFmtId="164" fontId="8" fillId="0" borderId="0" xfId="1" applyNumberFormat="1" applyFont="1" applyBorder="1" applyAlignment="1">
      <alignment horizontal="left" vertical="center"/>
    </xf>
    <xf numFmtId="164" fontId="8" fillId="0" borderId="0" xfId="1" applyNumberFormat="1" applyFont="1" applyBorder="1" applyAlignment="1">
      <alignment horizontal="center" vertical="center"/>
    </xf>
    <xf numFmtId="164" fontId="8" fillId="0" borderId="0" xfId="1" applyNumberFormat="1" applyFont="1" applyBorder="1" applyAlignment="1">
      <alignment horizontal="right" vertical="center"/>
    </xf>
    <xf numFmtId="166" fontId="8" fillId="0" borderId="0" xfId="2" applyNumberFormat="1" applyFont="1" applyBorder="1" applyAlignment="1">
      <alignment horizontal="right" vertical="center"/>
    </xf>
    <xf numFmtId="3" fontId="7" fillId="2" borderId="0" xfId="5" applyNumberFormat="1" applyFont="1" applyFill="1" applyAlignment="1">
      <alignment horizontal="right"/>
    </xf>
    <xf numFmtId="3" fontId="8" fillId="2" borderId="0" xfId="5" applyNumberFormat="1" applyFont="1" applyFill="1" applyAlignment="1">
      <alignment horizontal="right"/>
    </xf>
    <xf numFmtId="3" fontId="8" fillId="0" borderId="0" xfId="5" applyNumberFormat="1" applyFont="1" applyAlignment="1">
      <alignment horizontal="right"/>
    </xf>
    <xf numFmtId="166" fontId="8" fillId="0" borderId="0" xfId="2" applyNumberFormat="1" applyFont="1" applyAlignment="1">
      <alignment vertical="center"/>
    </xf>
    <xf numFmtId="0" fontId="7" fillId="0" borderId="0" xfId="3" applyFont="1" applyAlignment="1">
      <alignment horizontal="left" vertical="center"/>
    </xf>
    <xf numFmtId="0" fontId="11" fillId="0" borderId="0" xfId="3" applyFont="1"/>
    <xf numFmtId="0" fontId="8" fillId="0" borderId="0" xfId="1" applyFont="1" applyAlignment="1">
      <alignment horizontal="center" vertical="center"/>
    </xf>
    <xf numFmtId="0" fontId="8" fillId="0" borderId="0" xfId="1" applyFont="1" applyAlignment="1">
      <alignment vertical="center"/>
    </xf>
    <xf numFmtId="0" fontId="8" fillId="0" borderId="0" xfId="8" applyFont="1" applyAlignment="1">
      <alignment vertical="center"/>
    </xf>
    <xf numFmtId="166" fontId="8" fillId="2" borderId="1" xfId="2" applyNumberFormat="1" applyFont="1" applyFill="1" applyBorder="1" applyAlignment="1">
      <alignment horizontal="right" vertical="center"/>
    </xf>
    <xf numFmtId="0" fontId="8" fillId="0" borderId="0" xfId="9" applyFont="1" applyAlignment="1">
      <alignment vertical="center"/>
    </xf>
    <xf numFmtId="0" fontId="8" fillId="0" borderId="0" xfId="10" applyFont="1" applyAlignment="1">
      <alignment vertical="center"/>
    </xf>
    <xf numFmtId="164" fontId="12" fillId="0" borderId="0" xfId="1" applyNumberFormat="1" applyFont="1" applyAlignment="1">
      <alignment horizontal="left" vertical="center"/>
    </xf>
    <xf numFmtId="0" fontId="12" fillId="0" borderId="0" xfId="1" applyFont="1" applyAlignment="1">
      <alignment vertical="top" wrapText="1"/>
    </xf>
    <xf numFmtId="0" fontId="9" fillId="0" borderId="0" xfId="9" applyFont="1" applyProtection="1">
      <protection locked="0"/>
    </xf>
    <xf numFmtId="166" fontId="8" fillId="0" borderId="0" xfId="9" applyNumberFormat="1" applyFont="1" applyAlignment="1">
      <alignment vertical="center"/>
    </xf>
    <xf numFmtId="0" fontId="9" fillId="0" borderId="0" xfId="9" applyFont="1" applyAlignment="1">
      <alignment horizontal="right" vertical="center" wrapText="1"/>
    </xf>
    <xf numFmtId="0" fontId="9" fillId="0" borderId="0" xfId="9" applyFont="1" applyAlignment="1">
      <alignment vertical="center" wrapText="1"/>
    </xf>
    <xf numFmtId="3" fontId="9" fillId="0" borderId="0" xfId="9" applyNumberFormat="1" applyFont="1" applyAlignment="1">
      <alignment vertical="center" wrapText="1"/>
    </xf>
    <xf numFmtId="164" fontId="8" fillId="0" borderId="0" xfId="9" applyNumberFormat="1" applyFont="1" applyAlignment="1">
      <alignment horizontal="left" vertical="center"/>
    </xf>
    <xf numFmtId="0" fontId="9" fillId="0" borderId="0" xfId="9" applyFont="1" applyAlignment="1">
      <alignment vertical="center"/>
    </xf>
    <xf numFmtId="164" fontId="8" fillId="0" borderId="0" xfId="1" applyNumberFormat="1" applyFont="1" applyFill="1" applyAlignment="1">
      <alignment horizontal="right" vertical="center"/>
    </xf>
    <xf numFmtId="0" fontId="9" fillId="0" borderId="1" xfId="9" applyFont="1" applyBorder="1" applyAlignment="1">
      <alignment vertical="center"/>
    </xf>
    <xf numFmtId="164" fontId="8" fillId="0" borderId="1" xfId="1" applyNumberFormat="1" applyFont="1" applyFill="1" applyBorder="1" applyAlignment="1">
      <alignment horizontal="right" vertical="center"/>
    </xf>
    <xf numFmtId="171" fontId="8" fillId="0" borderId="0" xfId="9" applyNumberFormat="1" applyFont="1" applyAlignment="1">
      <alignment vertical="center"/>
    </xf>
    <xf numFmtId="166" fontId="8" fillId="0" borderId="0" xfId="2" applyNumberFormat="1" applyFont="1" applyFill="1" applyAlignment="1">
      <alignment horizontal="right" vertical="center"/>
    </xf>
    <xf numFmtId="167" fontId="8" fillId="0" borderId="1" xfId="9" applyNumberFormat="1" applyFont="1" applyBorder="1" applyAlignment="1">
      <alignment horizontal="right" vertical="center"/>
    </xf>
    <xf numFmtId="0" fontId="12" fillId="0" borderId="0" xfId="9" applyFont="1" applyAlignment="1">
      <alignment vertical="center"/>
    </xf>
    <xf numFmtId="0" fontId="7" fillId="0" borderId="0" xfId="9" applyFont="1" applyBorder="1" applyAlignment="1">
      <alignment vertical="center"/>
    </xf>
    <xf numFmtId="0" fontId="8" fillId="0" borderId="0" xfId="9" applyFont="1" applyBorder="1" applyAlignment="1">
      <alignment vertical="center"/>
    </xf>
    <xf numFmtId="0" fontId="14" fillId="0" borderId="0" xfId="9" applyFont="1" applyAlignment="1">
      <alignment horizontal="left" vertical="center"/>
    </xf>
    <xf numFmtId="164" fontId="14" fillId="0" borderId="0" xfId="9" applyNumberFormat="1" applyFont="1" applyAlignment="1">
      <alignment vertical="center"/>
    </xf>
    <xf numFmtId="164" fontId="14" fillId="0" borderId="0" xfId="9" applyNumberFormat="1" applyFont="1" applyAlignment="1">
      <alignment horizontal="center" vertical="center"/>
    </xf>
    <xf numFmtId="167" fontId="14" fillId="0" borderId="0" xfId="9" applyNumberFormat="1" applyFont="1" applyAlignment="1">
      <alignment horizontal="right" vertical="center"/>
    </xf>
    <xf numFmtId="0" fontId="15" fillId="0" borderId="0" xfId="9" applyFont="1"/>
    <xf numFmtId="164" fontId="14" fillId="0" borderId="0" xfId="9" applyNumberFormat="1" applyFont="1" applyAlignment="1">
      <alignment horizontal="right" vertical="center"/>
    </xf>
    <xf numFmtId="167" fontId="14" fillId="0" borderId="0" xfId="9" applyNumberFormat="1" applyFont="1" applyAlignment="1">
      <alignment vertical="center"/>
    </xf>
    <xf numFmtId="167" fontId="14" fillId="0" borderId="0" xfId="9" applyNumberFormat="1" applyFont="1" applyBorder="1" applyAlignment="1">
      <alignment horizontal="center" vertical="center"/>
    </xf>
    <xf numFmtId="167" fontId="14" fillId="0" borderId="0" xfId="9" applyNumberFormat="1" applyFont="1" applyBorder="1" applyAlignment="1">
      <alignment horizontal="right" vertical="center"/>
    </xf>
    <xf numFmtId="0" fontId="15" fillId="0" borderId="0" xfId="9" applyFont="1" applyAlignment="1">
      <alignment horizontal="right"/>
    </xf>
    <xf numFmtId="167" fontId="14" fillId="0" borderId="0" xfId="9" applyNumberFormat="1" applyFont="1" applyFill="1" applyAlignment="1">
      <alignment horizontal="right" vertical="center"/>
    </xf>
    <xf numFmtId="164" fontId="14" fillId="0" borderId="1" xfId="1" applyNumberFormat="1" applyFont="1" applyBorder="1" applyAlignment="1">
      <alignment horizontal="center" vertical="center"/>
    </xf>
    <xf numFmtId="167" fontId="14" fillId="0" borderId="1" xfId="0" applyNumberFormat="1" applyFont="1" applyBorder="1" applyAlignment="1">
      <alignment horizontal="right" vertical="center"/>
    </xf>
    <xf numFmtId="164" fontId="16" fillId="0" borderId="0" xfId="9" applyNumberFormat="1" applyFont="1" applyAlignment="1">
      <alignment vertical="center"/>
    </xf>
    <xf numFmtId="164" fontId="16" fillId="0" borderId="0" xfId="9" applyNumberFormat="1" applyFont="1" applyAlignment="1">
      <alignment horizontal="right" vertical="center"/>
    </xf>
    <xf numFmtId="167" fontId="16" fillId="2" borderId="0" xfId="9" applyNumberFormat="1" applyFont="1" applyFill="1" applyAlignment="1">
      <alignment horizontal="right" vertical="center"/>
    </xf>
    <xf numFmtId="167" fontId="16" fillId="0" borderId="0" xfId="9" applyNumberFormat="1" applyFont="1" applyAlignment="1">
      <alignment horizontal="right" vertical="center"/>
    </xf>
    <xf numFmtId="167" fontId="16" fillId="0" borderId="0" xfId="9" applyNumberFormat="1" applyFont="1" applyAlignment="1">
      <alignment vertical="center"/>
    </xf>
    <xf numFmtId="0" fontId="13" fillId="0" borderId="0" xfId="9" applyFont="1"/>
    <xf numFmtId="0" fontId="14" fillId="0" borderId="0" xfId="1" applyFont="1" applyAlignment="1">
      <alignment horizontal="left" vertical="center"/>
    </xf>
    <xf numFmtId="167" fontId="16" fillId="0" borderId="1" xfId="9" applyNumberFormat="1" applyFont="1" applyBorder="1" applyAlignment="1">
      <alignment horizontal="right" vertical="center"/>
    </xf>
    <xf numFmtId="0" fontId="14" fillId="0" borderId="0" xfId="1" quotePrefix="1" applyFont="1" applyAlignment="1">
      <alignment horizontal="left" vertical="center"/>
    </xf>
    <xf numFmtId="0" fontId="16" fillId="0" borderId="0" xfId="1" applyFont="1" applyAlignment="1">
      <alignment horizontal="left" vertical="center"/>
    </xf>
    <xf numFmtId="164" fontId="16" fillId="0" borderId="0" xfId="9" applyNumberFormat="1" applyFont="1" applyAlignment="1">
      <alignment horizontal="center" vertical="center"/>
    </xf>
    <xf numFmtId="167" fontId="16" fillId="2" borderId="1" xfId="9" applyNumberFormat="1" applyFont="1" applyFill="1" applyBorder="1" applyAlignment="1">
      <alignment horizontal="right" vertical="center"/>
    </xf>
    <xf numFmtId="167" fontId="16" fillId="2" borderId="0" xfId="9" applyNumberFormat="1" applyFont="1" applyFill="1" applyAlignment="1">
      <alignment vertical="center"/>
    </xf>
    <xf numFmtId="167" fontId="16" fillId="0" borderId="0" xfId="9" applyNumberFormat="1" applyFont="1" applyFill="1" applyBorder="1" applyAlignment="1">
      <alignment horizontal="right" vertical="center"/>
    </xf>
    <xf numFmtId="164" fontId="16" fillId="0" borderId="0" xfId="9" applyNumberFormat="1" applyFont="1" applyFill="1" applyAlignment="1">
      <alignment vertical="center"/>
    </xf>
    <xf numFmtId="164" fontId="16" fillId="0" borderId="0" xfId="9" applyNumberFormat="1" applyFont="1" applyFill="1" applyAlignment="1">
      <alignment horizontal="right" vertical="center"/>
    </xf>
    <xf numFmtId="167" fontId="16" fillId="0" borderId="0" xfId="9" applyNumberFormat="1" applyFont="1" applyFill="1" applyAlignment="1">
      <alignment horizontal="right" vertical="center"/>
    </xf>
    <xf numFmtId="0" fontId="13" fillId="0" borderId="0" xfId="9" applyFont="1" applyFill="1"/>
    <xf numFmtId="167" fontId="16" fillId="0" borderId="2" xfId="9" applyNumberFormat="1" applyFont="1" applyBorder="1" applyAlignment="1">
      <alignment horizontal="right" vertical="center"/>
    </xf>
    <xf numFmtId="164" fontId="16" fillId="0" borderId="0" xfId="9" applyNumberFormat="1" applyFont="1" applyFill="1" applyBorder="1" applyAlignment="1">
      <alignment horizontal="right" vertical="center"/>
    </xf>
    <xf numFmtId="0" fontId="13" fillId="0" borderId="0" xfId="9" applyFont="1" applyFill="1" applyBorder="1"/>
    <xf numFmtId="167" fontId="16" fillId="2" borderId="2" xfId="9" applyNumberFormat="1" applyFont="1" applyFill="1" applyBorder="1" applyAlignment="1">
      <alignment horizontal="right" vertical="center"/>
    </xf>
    <xf numFmtId="167" fontId="8" fillId="0" borderId="2" xfId="9" applyNumberFormat="1" applyFont="1" applyBorder="1" applyAlignment="1">
      <alignment horizontal="right" vertical="center"/>
    </xf>
    <xf numFmtId="167" fontId="8" fillId="0" borderId="0" xfId="9" applyNumberFormat="1" applyFont="1" applyBorder="1" applyAlignment="1">
      <alignment horizontal="right" vertical="center"/>
    </xf>
    <xf numFmtId="167" fontId="8" fillId="0" borderId="0" xfId="9" applyNumberFormat="1" applyFont="1" applyBorder="1" applyAlignment="1">
      <alignment vertical="center"/>
    </xf>
    <xf numFmtId="167" fontId="7" fillId="0" borderId="0" xfId="9" applyNumberFormat="1" applyFont="1" applyBorder="1" applyAlignment="1">
      <alignment horizontal="center" vertical="center" wrapText="1"/>
    </xf>
    <xf numFmtId="167" fontId="8" fillId="0" borderId="0" xfId="9" applyNumberFormat="1" applyFont="1" applyFill="1" applyBorder="1" applyAlignment="1">
      <alignment horizontal="right" vertical="center"/>
    </xf>
    <xf numFmtId="167" fontId="8" fillId="0" borderId="0" xfId="9" applyNumberFormat="1" applyFont="1" applyFill="1" applyBorder="1" applyAlignment="1">
      <alignment vertical="center"/>
    </xf>
    <xf numFmtId="3" fontId="7" fillId="0" borderId="0" xfId="5" applyNumberFormat="1" applyFont="1" applyAlignment="1">
      <alignment horizontal="right" vertical="center"/>
    </xf>
    <xf numFmtId="0" fontId="9" fillId="0" borderId="0" xfId="3" applyFont="1" applyAlignment="1" applyProtection="1">
      <alignment vertical="center"/>
      <protection locked="0"/>
    </xf>
    <xf numFmtId="0" fontId="15" fillId="0" borderId="0" xfId="9" applyFont="1" applyAlignment="1">
      <alignment horizontal="right" vertical="center"/>
    </xf>
    <xf numFmtId="167" fontId="7" fillId="0" borderId="0" xfId="9" applyNumberFormat="1" applyFont="1" applyBorder="1" applyAlignment="1">
      <alignment horizontal="center" vertical="center"/>
    </xf>
    <xf numFmtId="167" fontId="8" fillId="2" borderId="2" xfId="9" applyNumberFormat="1" applyFont="1" applyFill="1" applyBorder="1" applyAlignment="1">
      <alignment horizontal="right" vertical="center"/>
    </xf>
    <xf numFmtId="167" fontId="8" fillId="2" borderId="2" xfId="9" applyNumberFormat="1" applyFont="1" applyFill="1" applyBorder="1" applyAlignment="1">
      <alignment vertical="center"/>
    </xf>
    <xf numFmtId="168" fontId="8" fillId="0" borderId="0" xfId="5" applyNumberFormat="1" applyFont="1" applyAlignment="1">
      <alignment horizontal="right" vertical="center"/>
    </xf>
    <xf numFmtId="168" fontId="8" fillId="2" borderId="0" xfId="5" applyNumberFormat="1" applyFont="1" applyFill="1" applyAlignment="1">
      <alignment horizontal="right" vertical="center"/>
    </xf>
    <xf numFmtId="168" fontId="8" fillId="2" borderId="1" xfId="5" applyNumberFormat="1" applyFont="1" applyFill="1" applyBorder="1" applyAlignment="1">
      <alignment horizontal="right" vertical="center"/>
    </xf>
    <xf numFmtId="168" fontId="8" fillId="0" borderId="1" xfId="5" applyNumberFormat="1" applyFont="1" applyBorder="1" applyAlignment="1">
      <alignment horizontal="right" vertical="center"/>
    </xf>
    <xf numFmtId="3" fontId="7" fillId="0" borderId="0" xfId="5" quotePrefix="1" applyNumberFormat="1" applyFont="1" applyAlignment="1">
      <alignment horizontal="right" vertical="center"/>
    </xf>
    <xf numFmtId="0" fontId="9" fillId="0" borderId="0" xfId="9" applyFont="1" applyAlignment="1" applyProtection="1">
      <alignment vertical="center"/>
      <protection locked="0"/>
    </xf>
    <xf numFmtId="168" fontId="8" fillId="0" borderId="0" xfId="5" applyNumberFormat="1" applyFont="1" applyFill="1" applyAlignment="1">
      <alignment horizontal="right" vertical="center"/>
    </xf>
    <xf numFmtId="168" fontId="8" fillId="0" borderId="1" xfId="5" applyNumberFormat="1" applyFont="1" applyFill="1" applyBorder="1" applyAlignment="1">
      <alignment horizontal="right" vertical="center"/>
    </xf>
    <xf numFmtId="0" fontId="10" fillId="0" borderId="0" xfId="11" applyFont="1" applyAlignment="1">
      <alignment vertical="center"/>
    </xf>
    <xf numFmtId="167" fontId="7" fillId="0" borderId="4" xfId="9" applyNumberFormat="1" applyFont="1" applyBorder="1" applyAlignment="1">
      <alignment horizontal="center" vertical="center"/>
    </xf>
    <xf numFmtId="167" fontId="7" fillId="0" borderId="1" xfId="9" applyNumberFormat="1" applyFont="1" applyBorder="1" applyAlignment="1">
      <alignment horizontal="center" vertical="center" wrapText="1"/>
    </xf>
    <xf numFmtId="164" fontId="14" fillId="0" borderId="0" xfId="9" quotePrefix="1" applyNumberFormat="1" applyFont="1" applyAlignment="1">
      <alignment horizontal="right" vertical="center"/>
    </xf>
    <xf numFmtId="164" fontId="14" fillId="0" borderId="0" xfId="9" applyNumberFormat="1" applyFont="1" applyBorder="1" applyAlignment="1">
      <alignment horizontal="right" vertical="center"/>
    </xf>
    <xf numFmtId="164" fontId="7" fillId="0" borderId="0" xfId="9" applyNumberFormat="1" applyFont="1" applyBorder="1" applyAlignment="1">
      <alignment horizontal="right" vertical="center"/>
    </xf>
    <xf numFmtId="164" fontId="7" fillId="0" borderId="0" xfId="9" quotePrefix="1" applyNumberFormat="1" applyFont="1" applyAlignment="1">
      <alignment horizontal="right" vertical="center"/>
    </xf>
    <xf numFmtId="0" fontId="9" fillId="0" borderId="0" xfId="3" applyFont="1" applyAlignment="1">
      <alignment vertical="center"/>
    </xf>
    <xf numFmtId="0" fontId="9" fillId="0" borderId="0" xfId="3" applyFont="1" applyAlignment="1">
      <alignment horizontal="center" vertical="center"/>
    </xf>
    <xf numFmtId="0" fontId="9" fillId="0" borderId="0" xfId="3" quotePrefix="1" applyFont="1" applyAlignment="1">
      <alignment horizontal="center" vertical="center"/>
    </xf>
    <xf numFmtId="168" fontId="8" fillId="2" borderId="2" xfId="5" applyNumberFormat="1" applyFont="1" applyFill="1" applyBorder="1" applyAlignment="1">
      <alignment horizontal="right" vertical="center"/>
    </xf>
    <xf numFmtId="168" fontId="8" fillId="0" borderId="2" xfId="5" applyNumberFormat="1" applyFont="1" applyBorder="1" applyAlignment="1">
      <alignment horizontal="right" vertical="center"/>
    </xf>
    <xf numFmtId="168" fontId="8" fillId="0" borderId="0" xfId="5" applyNumberFormat="1" applyFont="1" applyBorder="1" applyAlignment="1">
      <alignment horizontal="right" vertical="center"/>
    </xf>
    <xf numFmtId="3" fontId="8" fillId="2" borderId="0" xfId="5" applyNumberFormat="1" applyFont="1" applyFill="1" applyAlignment="1">
      <alignment horizontal="right" vertical="center"/>
    </xf>
    <xf numFmtId="3" fontId="8" fillId="0" borderId="0" xfId="5" applyNumberFormat="1" applyFont="1" applyAlignment="1">
      <alignment horizontal="right" vertical="center"/>
    </xf>
    <xf numFmtId="168" fontId="8" fillId="2" borderId="0" xfId="5" applyNumberFormat="1" applyFont="1" applyFill="1" applyBorder="1" applyAlignment="1">
      <alignment horizontal="right" vertical="center"/>
    </xf>
    <xf numFmtId="0" fontId="12" fillId="0" borderId="0" xfId="1" applyFont="1" applyAlignment="1">
      <alignment vertical="center" wrapText="1"/>
    </xf>
    <xf numFmtId="168" fontId="8" fillId="0" borderId="2" xfId="5" applyNumberFormat="1" applyFont="1" applyFill="1" applyBorder="1" applyAlignment="1">
      <alignment horizontal="right" vertical="center"/>
    </xf>
    <xf numFmtId="167" fontId="7" fillId="0" borderId="0" xfId="0" applyNumberFormat="1" applyFont="1" applyAlignment="1">
      <alignment horizontal="center" vertical="center"/>
    </xf>
    <xf numFmtId="167" fontId="7" fillId="0" borderId="1" xfId="0" applyNumberFormat="1" applyFont="1" applyBorder="1" applyAlignment="1">
      <alignment horizontal="center" vertical="center"/>
    </xf>
    <xf numFmtId="0" fontId="11" fillId="0" borderId="0" xfId="9" applyFont="1" applyAlignment="1">
      <alignment vertical="center"/>
    </xf>
    <xf numFmtId="168" fontId="7" fillId="2" borderId="0" xfId="5" applyNumberFormat="1" applyFont="1" applyFill="1" applyAlignment="1">
      <alignment horizontal="right" vertical="center"/>
    </xf>
    <xf numFmtId="168" fontId="7" fillId="0" borderId="0" xfId="5" applyNumberFormat="1" applyFont="1" applyAlignment="1">
      <alignment horizontal="right" vertical="center"/>
    </xf>
    <xf numFmtId="0" fontId="17" fillId="0" borderId="0" xfId="9" applyFont="1" applyAlignment="1">
      <alignment vertical="center"/>
    </xf>
    <xf numFmtId="164" fontId="8" fillId="2" borderId="0" xfId="5" applyNumberFormat="1" applyFont="1" applyFill="1" applyAlignment="1">
      <alignment horizontal="right" vertical="center"/>
    </xf>
    <xf numFmtId="164" fontId="8" fillId="2" borderId="1" xfId="5" applyNumberFormat="1" applyFont="1" applyFill="1" applyBorder="1" applyAlignment="1">
      <alignment horizontal="right" vertical="center"/>
    </xf>
    <xf numFmtId="164" fontId="8" fillId="0" borderId="1" xfId="5" applyNumberFormat="1" applyFont="1" applyBorder="1" applyAlignment="1">
      <alignment horizontal="right" vertical="center"/>
    </xf>
    <xf numFmtId="0" fontId="9" fillId="0" borderId="0" xfId="9" applyFont="1" applyAlignment="1">
      <alignment horizontal="center" vertical="center"/>
    </xf>
    <xf numFmtId="164" fontId="8" fillId="0" borderId="0" xfId="1" quotePrefix="1" applyNumberFormat="1" applyFont="1" applyAlignment="1">
      <alignment horizontal="left" vertical="center"/>
    </xf>
    <xf numFmtId="166" fontId="8" fillId="2" borderId="0" xfId="2" applyNumberFormat="1" applyFont="1" applyFill="1" applyBorder="1" applyAlignment="1">
      <alignment horizontal="right" vertical="center"/>
    </xf>
    <xf numFmtId="170" fontId="8" fillId="0" borderId="0" xfId="5" applyNumberFormat="1" applyFont="1" applyAlignment="1">
      <alignment horizontal="right" vertical="center"/>
    </xf>
    <xf numFmtId="164" fontId="16" fillId="0" borderId="0" xfId="1" applyNumberFormat="1" applyFont="1" applyAlignment="1">
      <alignment horizontal="right" vertical="center"/>
    </xf>
    <xf numFmtId="166" fontId="16" fillId="0" borderId="0" xfId="2" applyNumberFormat="1" applyFont="1" applyAlignment="1">
      <alignment horizontal="right" vertical="center"/>
    </xf>
    <xf numFmtId="0" fontId="13" fillId="0" borderId="0" xfId="9" applyFont="1" applyProtection="1">
      <protection locked="0"/>
    </xf>
    <xf numFmtId="3" fontId="14" fillId="0" borderId="0" xfId="9" applyNumberFormat="1" applyFont="1" applyAlignment="1">
      <alignment horizontal="left" vertical="center"/>
    </xf>
    <xf numFmtId="0" fontId="16" fillId="0" borderId="0" xfId="9" applyFont="1" applyAlignment="1">
      <alignment vertical="center"/>
    </xf>
    <xf numFmtId="0" fontId="14" fillId="0" borderId="1" xfId="9" applyFont="1" applyBorder="1" applyAlignment="1">
      <alignment vertical="center"/>
    </xf>
    <xf numFmtId="0" fontId="16" fillId="0" borderId="1" xfId="9" applyFont="1" applyBorder="1" applyAlignment="1">
      <alignment vertical="center"/>
    </xf>
    <xf numFmtId="0" fontId="14" fillId="0" borderId="0" xfId="9" applyFont="1" applyBorder="1" applyAlignment="1">
      <alignment vertical="center"/>
    </xf>
    <xf numFmtId="0" fontId="16" fillId="0" borderId="0" xfId="9" applyFont="1" applyBorder="1" applyAlignment="1">
      <alignment vertical="center"/>
    </xf>
    <xf numFmtId="0" fontId="16" fillId="0" borderId="1" xfId="9" quotePrefix="1" applyFont="1" applyBorder="1" applyAlignment="1">
      <alignment vertical="center"/>
    </xf>
    <xf numFmtId="164" fontId="16" fillId="0" borderId="1" xfId="9" applyNumberFormat="1" applyFont="1" applyBorder="1" applyAlignment="1">
      <alignment vertical="center"/>
    </xf>
    <xf numFmtId="0" fontId="9" fillId="0" borderId="0" xfId="0" applyFont="1"/>
    <xf numFmtId="0" fontId="9" fillId="0" borderId="0" xfId="0" applyFont="1" applyFill="1" applyBorder="1"/>
    <xf numFmtId="0" fontId="9" fillId="0" borderId="0" xfId="0" applyFont="1" applyFill="1"/>
    <xf numFmtId="164" fontId="8" fillId="0" borderId="0" xfId="5" applyNumberFormat="1" applyFont="1" applyBorder="1" applyAlignment="1">
      <alignment horizontal="right" vertical="center"/>
    </xf>
    <xf numFmtId="167" fontId="7" fillId="0" borderId="0" xfId="0" applyNumberFormat="1" applyFont="1" applyAlignment="1">
      <alignment horizontal="center" vertical="center"/>
    </xf>
    <xf numFmtId="167" fontId="7" fillId="0" borderId="1" xfId="0" applyNumberFormat="1" applyFont="1" applyBorder="1" applyAlignment="1">
      <alignment horizontal="center" vertical="center"/>
    </xf>
    <xf numFmtId="167" fontId="18" fillId="0" borderId="0" xfId="0" applyNumberFormat="1" applyFont="1" applyAlignment="1">
      <alignment horizontal="right" vertical="center"/>
    </xf>
    <xf numFmtId="0" fontId="9" fillId="0" borderId="0" xfId="0" applyFont="1" applyBorder="1"/>
    <xf numFmtId="170" fontId="8" fillId="2" borderId="0" xfId="5" applyNumberFormat="1" applyFont="1" applyFill="1" applyAlignment="1">
      <alignment horizontal="right" vertical="center"/>
    </xf>
    <xf numFmtId="0" fontId="9" fillId="0" borderId="0" xfId="0" applyFont="1" applyAlignment="1">
      <alignment vertical="center"/>
    </xf>
    <xf numFmtId="167" fontId="7" fillId="0" borderId="1" xfId="0" applyNumberFormat="1" applyFont="1" applyBorder="1" applyAlignment="1">
      <alignment horizontal="center" vertical="center"/>
    </xf>
    <xf numFmtId="167" fontId="7" fillId="0" borderId="0" xfId="9" applyNumberFormat="1" applyFont="1" applyBorder="1" applyAlignment="1">
      <alignment vertical="center"/>
    </xf>
    <xf numFmtId="0" fontId="9" fillId="0" borderId="0" xfId="9" applyFont="1" applyFill="1" applyAlignment="1">
      <alignment vertical="center"/>
    </xf>
    <xf numFmtId="170" fontId="8" fillId="0" borderId="0" xfId="5" applyNumberFormat="1" applyFont="1" applyFill="1" applyAlignment="1">
      <alignment horizontal="right" vertical="center"/>
    </xf>
    <xf numFmtId="167" fontId="7" fillId="0" borderId="0" xfId="0" applyNumberFormat="1" applyFont="1" applyAlignment="1">
      <alignment horizontal="center" vertical="center"/>
    </xf>
    <xf numFmtId="164" fontId="8" fillId="2" borderId="0" xfId="1" applyNumberFormat="1" applyFont="1" applyFill="1" applyAlignment="1">
      <alignment horizontal="center" vertical="center"/>
    </xf>
    <xf numFmtId="167" fontId="7" fillId="0" borderId="0" xfId="0" applyNumberFormat="1" applyFont="1" applyBorder="1" applyAlignment="1">
      <alignment horizontal="center" vertical="center"/>
    </xf>
    <xf numFmtId="167" fontId="7" fillId="2" borderId="0" xfId="0" applyNumberFormat="1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164" fontId="16" fillId="0" borderId="0" xfId="9" applyNumberFormat="1" applyFont="1" applyBorder="1" applyAlignment="1">
      <alignment vertical="center"/>
    </xf>
    <xf numFmtId="167" fontId="7" fillId="0" borderId="0" xfId="0" applyNumberFormat="1" applyFont="1" applyAlignment="1">
      <alignment horizontal="center" vertical="center" wrapText="1"/>
    </xf>
    <xf numFmtId="167" fontId="7" fillId="0" borderId="0" xfId="0" applyNumberFormat="1" applyFont="1" applyAlignment="1">
      <alignment horizontal="center" vertical="center"/>
    </xf>
    <xf numFmtId="167" fontId="7" fillId="0" borderId="1" xfId="11" applyNumberFormat="1" applyFont="1" applyBorder="1" applyAlignment="1">
      <alignment horizontal="center" vertical="center" wrapText="1"/>
    </xf>
    <xf numFmtId="167" fontId="7" fillId="0" borderId="1" xfId="11" applyNumberFormat="1" applyFont="1" applyBorder="1" applyAlignment="1">
      <alignment horizontal="center" vertical="center"/>
    </xf>
    <xf numFmtId="167" fontId="7" fillId="0" borderId="1" xfId="0" applyNumberFormat="1" applyFont="1" applyBorder="1" applyAlignment="1">
      <alignment horizontal="center" vertical="center" wrapText="1"/>
    </xf>
    <xf numFmtId="167" fontId="7" fillId="0" borderId="1" xfId="0" applyNumberFormat="1" applyFont="1" applyBorder="1" applyAlignment="1">
      <alignment horizontal="center" vertical="center"/>
    </xf>
    <xf numFmtId="164" fontId="16" fillId="0" borderId="0" xfId="9" applyNumberFormat="1" applyFont="1" applyAlignment="1">
      <alignment horizontal="left" vertical="center"/>
    </xf>
    <xf numFmtId="167" fontId="14" fillId="0" borderId="1" xfId="9" applyNumberFormat="1" applyFont="1" applyBorder="1" applyAlignment="1">
      <alignment horizontal="center" vertical="center"/>
    </xf>
    <xf numFmtId="3" fontId="7" fillId="0" borderId="0" xfId="9" applyNumberFormat="1" applyFont="1" applyAlignment="1">
      <alignment horizontal="left" vertical="center"/>
    </xf>
    <xf numFmtId="167" fontId="14" fillId="0" borderId="3" xfId="9" applyNumberFormat="1" applyFont="1" applyBorder="1" applyAlignment="1">
      <alignment horizontal="center" vertical="center"/>
    </xf>
    <xf numFmtId="167" fontId="7" fillId="0" borderId="1" xfId="9" applyNumberFormat="1" applyFont="1" applyBorder="1" applyAlignment="1">
      <alignment horizontal="center" vertical="center"/>
    </xf>
  </cellXfs>
  <cellStyles count="21">
    <cellStyle name="Comma 12" xfId="6" xr:uid="{9B51495D-DEF7-434E-9118-47B58EB33450}"/>
    <cellStyle name="Comma 2" xfId="16" xr:uid="{EF98D57B-58F5-4471-951A-C3D1CC982FDA}"/>
    <cellStyle name="Comma 2 9" xfId="7" xr:uid="{F0F6943B-F069-4AC7-9DA6-1BCDDB52BDEE}"/>
    <cellStyle name="Comma 257" xfId="2" xr:uid="{66A928BF-430D-4D4C-9DA4-6EF8A5C6C04F}"/>
    <cellStyle name="Comma 3" xfId="12" xr:uid="{84038D55-E058-437D-A65C-28F7F445F236}"/>
    <cellStyle name="Normal" xfId="0" builtinId="0"/>
    <cellStyle name="Normal 10 2 4" xfId="15" xr:uid="{2138606E-905B-49BA-80C1-5B4E34487A8B}"/>
    <cellStyle name="Normal 10 2 4 2" xfId="19" xr:uid="{87298A34-7325-430E-ABA5-A0C3BD67BAC7}"/>
    <cellStyle name="Normal 122 4" xfId="1" xr:uid="{9F328E8F-7F70-4235-B63E-7B6BD4DD1506}"/>
    <cellStyle name="Normal 2" xfId="13" xr:uid="{956408C4-3D73-4C14-99BD-6C33CEBC4546}"/>
    <cellStyle name="Normal 2 10 2" xfId="5" xr:uid="{EE993379-D2FF-46AD-A6DA-E4246AE9AEF0}"/>
    <cellStyle name="Normal 211" xfId="20" xr:uid="{15C17707-5FE8-46C7-B589-DAF68CE9D201}"/>
    <cellStyle name="Normal 211 2 2 2" xfId="9" xr:uid="{398BCFCB-1073-40E9-8044-3FB074177117}"/>
    <cellStyle name="Normal 213 2 2 2" xfId="8" xr:uid="{BD458FAD-F209-43B1-B04B-61B43E6D2CE9}"/>
    <cellStyle name="Normal 214 2 2 2" xfId="10" xr:uid="{02E1458D-2414-46DE-950B-7596B6A7CC75}"/>
    <cellStyle name="Normal 3" xfId="14" xr:uid="{F9E9613A-E6FF-4524-8AA8-82A4353564E4}"/>
    <cellStyle name="Normal 4" xfId="11" xr:uid="{4D50489D-AB68-46FC-9B3F-4A4466F29AD2}"/>
    <cellStyle name="Normal 50" xfId="3" xr:uid="{8AD5B8FE-D6A9-4081-A934-0352D9D5D1A7}"/>
    <cellStyle name="Normal 6" xfId="18" xr:uid="{1BB407EA-F312-4F68-A2DB-B48C0A311F30}"/>
    <cellStyle name="Normal 6 2" xfId="17" xr:uid="{2B931DD9-81FE-4518-8803-260583D5A26F}"/>
    <cellStyle name="Normal 9 2" xfId="4" xr:uid="{A68289AF-7014-4F82-9DC2-7ED4A9487BA2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TIC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TNTSHARE1.THBT.CHEVRONTEXACO.NET\SHARE\Documents%20and%20Settings\PrapapatT\Local%20Settings\Temporary%20Internet%20Files\OLK10\shcte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mantana\LOCALS~1\Temp\notes896CC5\&#3648;&#3629;&#3585;&#3626;&#3634;&#3619;&#3651;&#3594;&#3657;&#3651;&#3609;%20Workshop%20SAP%2018-28%20Aug\New%20Code%20RM%20&amp;PK%20Rev%201309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-F042"/>
      <sheetName val="#REF"/>
      <sheetName val="KPIs"/>
      <sheetName val="BUInfo"/>
      <sheetName val="Vision 2020"/>
      <sheetName val="9-300"/>
      <sheetName val="Payment_Report"/>
      <sheetName val="PPE 1"/>
      <sheetName val="List"/>
      <sheetName val="TEL_S"/>
      <sheetName val="Info"/>
      <sheetName val="BOT_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"/>
      <sheetName val="TEL_S"/>
      <sheetName val="TEM_OPERATE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 SAP Code"/>
      <sheetName val="Detail SAP Code 150910"/>
      <sheetName val="Heavy Guard"/>
      <sheetName val="Construction Chemical"/>
      <sheetName val="RM Code Paint"/>
      <sheetName val="RM Code Paint 150910"/>
      <sheetName val="RM Code Pail"/>
      <sheetName val="RM Code Pail (2)"/>
      <sheetName val="TOAC IM&amp;FG"/>
      <sheetName val="Additive"/>
      <sheetName val="Additive (2)"/>
      <sheetName val="Additive 150910"/>
      <sheetName val="Binder"/>
      <sheetName val="Binder (2)"/>
      <sheetName val="Binder 150910"/>
      <sheetName val="Extender"/>
      <sheetName val="Extender (2)"/>
      <sheetName val="Extender 150910"/>
      <sheetName val="Pigment"/>
      <sheetName val="Pigment (2)"/>
      <sheetName val="Solvent"/>
      <sheetName val="Solvent 150910"/>
      <sheetName val=" Pail"/>
      <sheetName val=" Pail 150910"/>
      <sheetName val="Colorant"/>
      <sheetName val="Colorant (2)"/>
      <sheetName val="PK TOAP"/>
      <sheetName val="PK TOA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F053D8-B412-431F-8BED-65E2B0AFAD53}">
  <dimension ref="A1:M178"/>
  <sheetViews>
    <sheetView topLeftCell="A118" zoomScale="115" zoomScaleNormal="115" zoomScaleSheetLayoutView="100" workbookViewId="0">
      <selection activeCell="D155" sqref="D155"/>
    </sheetView>
  </sheetViews>
  <sheetFormatPr defaultColWidth="8.85546875" defaultRowHeight="15" customHeight="1" x14ac:dyDescent="0.2"/>
  <cols>
    <col min="1" max="3" width="1.42578125" style="4" customWidth="1"/>
    <col min="4" max="4" width="30.140625" style="4" customWidth="1"/>
    <col min="5" max="5" width="6" style="52" customWidth="1"/>
    <col min="6" max="6" width="0.85546875" style="4" customWidth="1"/>
    <col min="7" max="7" width="11.42578125" style="4" customWidth="1"/>
    <col min="8" max="8" width="0.85546875" style="4" customWidth="1"/>
    <col min="9" max="9" width="11.42578125" style="4" customWidth="1"/>
    <col min="10" max="10" width="0.85546875" style="4" customWidth="1"/>
    <col min="11" max="11" width="11.42578125" style="4" customWidth="1"/>
    <col min="12" max="12" width="0.85546875" style="4" customWidth="1"/>
    <col min="13" max="13" width="11.42578125" style="4" customWidth="1"/>
    <col min="14" max="16384" width="8.85546875" style="52"/>
  </cols>
  <sheetData>
    <row r="1" spans="1:13" s="4" customFormat="1" ht="15.95" customHeight="1" x14ac:dyDescent="0.2">
      <c r="A1" s="45" t="s">
        <v>0</v>
      </c>
      <c r="B1" s="22"/>
      <c r="C1" s="22"/>
      <c r="D1" s="22"/>
      <c r="E1" s="23"/>
      <c r="F1" s="6"/>
      <c r="G1" s="24"/>
      <c r="H1" s="6"/>
      <c r="I1" s="24"/>
      <c r="J1" s="6"/>
      <c r="K1" s="24"/>
      <c r="L1" s="6"/>
      <c r="M1" s="24"/>
    </row>
    <row r="2" spans="1:13" s="4" customFormat="1" ht="15.95" customHeight="1" x14ac:dyDescent="0.2">
      <c r="A2" s="46" t="s">
        <v>163</v>
      </c>
      <c r="B2" s="46"/>
      <c r="C2" s="22"/>
      <c r="D2" s="22"/>
      <c r="E2" s="23"/>
      <c r="F2" s="6"/>
      <c r="G2" s="24"/>
      <c r="H2" s="6"/>
      <c r="I2" s="24"/>
      <c r="J2" s="6"/>
      <c r="K2" s="24"/>
      <c r="L2" s="6"/>
      <c r="M2" s="24"/>
    </row>
    <row r="3" spans="1:13" s="4" customFormat="1" ht="15.95" customHeight="1" x14ac:dyDescent="0.2">
      <c r="A3" s="47" t="s">
        <v>198</v>
      </c>
      <c r="B3" s="48"/>
      <c r="C3" s="48"/>
      <c r="D3" s="48"/>
      <c r="E3" s="49"/>
      <c r="F3" s="50"/>
      <c r="G3" s="51"/>
      <c r="H3" s="50"/>
      <c r="I3" s="51"/>
      <c r="J3" s="50"/>
      <c r="K3" s="51"/>
      <c r="L3" s="50"/>
      <c r="M3" s="51"/>
    </row>
    <row r="4" spans="1:13" s="4" customFormat="1" ht="15.95" customHeight="1" x14ac:dyDescent="0.2">
      <c r="A4" s="63"/>
      <c r="B4" s="64"/>
      <c r="C4" s="64"/>
      <c r="D4" s="64"/>
      <c r="E4" s="65"/>
      <c r="F4" s="66"/>
      <c r="G4" s="67"/>
      <c r="H4" s="66"/>
      <c r="I4" s="67"/>
      <c r="J4" s="66"/>
      <c r="K4" s="67"/>
      <c r="L4" s="66"/>
      <c r="M4" s="67"/>
    </row>
    <row r="5" spans="1:13" s="4" customFormat="1" ht="15.95" customHeight="1" x14ac:dyDescent="0.2">
      <c r="A5" s="46"/>
      <c r="B5" s="22"/>
      <c r="C5" s="22"/>
      <c r="D5" s="22"/>
      <c r="E5" s="23"/>
      <c r="F5" s="6"/>
      <c r="G5" s="24"/>
      <c r="H5" s="6"/>
      <c r="I5" s="24"/>
      <c r="J5" s="6"/>
      <c r="K5" s="24"/>
      <c r="L5" s="6"/>
      <c r="M5" s="24"/>
    </row>
    <row r="6" spans="1:13" ht="15.95" customHeight="1" x14ac:dyDescent="0.2">
      <c r="A6" s="46"/>
      <c r="B6" s="22"/>
      <c r="C6" s="22"/>
      <c r="D6" s="22"/>
      <c r="F6" s="6"/>
      <c r="G6" s="215" t="s">
        <v>98</v>
      </c>
      <c r="H6" s="216"/>
      <c r="I6" s="216"/>
      <c r="J6" s="3"/>
      <c r="K6" s="215" t="s">
        <v>99</v>
      </c>
      <c r="L6" s="215"/>
      <c r="M6" s="215"/>
    </row>
    <row r="7" spans="1:13" ht="15.95" customHeight="1" x14ac:dyDescent="0.2">
      <c r="A7" s="46"/>
      <c r="B7" s="22"/>
      <c r="C7" s="22"/>
      <c r="D7" s="22"/>
      <c r="F7" s="6"/>
      <c r="G7" s="217" t="s">
        <v>100</v>
      </c>
      <c r="H7" s="218"/>
      <c r="I7" s="218"/>
      <c r="J7" s="3"/>
      <c r="K7" s="217" t="s">
        <v>100</v>
      </c>
      <c r="L7" s="218"/>
      <c r="M7" s="218"/>
    </row>
    <row r="8" spans="1:13" ht="15.95" customHeight="1" x14ac:dyDescent="0.2">
      <c r="A8" s="46"/>
      <c r="B8" s="46"/>
      <c r="C8" s="22"/>
      <c r="D8" s="22"/>
      <c r="F8" s="6"/>
      <c r="G8" s="139" t="s">
        <v>1</v>
      </c>
      <c r="H8" s="140"/>
      <c r="I8" s="5" t="s">
        <v>2</v>
      </c>
      <c r="J8" s="6"/>
      <c r="K8" s="139" t="s">
        <v>1</v>
      </c>
      <c r="L8" s="140"/>
      <c r="M8" s="5" t="s">
        <v>2</v>
      </c>
    </row>
    <row r="9" spans="1:13" ht="15.95" customHeight="1" x14ac:dyDescent="0.2">
      <c r="A9" s="46"/>
      <c r="B9" s="46"/>
      <c r="C9" s="22"/>
      <c r="D9" s="22"/>
      <c r="F9" s="6"/>
      <c r="G9" s="7" t="s">
        <v>199</v>
      </c>
      <c r="H9" s="140"/>
      <c r="I9" s="149" t="s">
        <v>3</v>
      </c>
      <c r="J9" s="6"/>
      <c r="K9" s="7" t="s">
        <v>199</v>
      </c>
      <c r="L9" s="140"/>
      <c r="M9" s="149" t="s">
        <v>3</v>
      </c>
    </row>
    <row r="10" spans="1:13" ht="15.95" customHeight="1" x14ac:dyDescent="0.2">
      <c r="A10" s="46"/>
      <c r="B10" s="22"/>
      <c r="C10" s="22"/>
      <c r="D10" s="22"/>
      <c r="F10" s="53"/>
      <c r="G10" s="8">
        <v>2020</v>
      </c>
      <c r="H10" s="8"/>
      <c r="I10" s="8">
        <v>2019</v>
      </c>
      <c r="J10" s="8"/>
      <c r="K10" s="8">
        <v>2020</v>
      </c>
      <c r="L10" s="8"/>
      <c r="M10" s="8">
        <v>2019</v>
      </c>
    </row>
    <row r="11" spans="1:13" ht="15.95" customHeight="1" x14ac:dyDescent="0.2">
      <c r="A11" s="46"/>
      <c r="B11" s="22"/>
      <c r="C11" s="22"/>
      <c r="E11" s="9" t="s">
        <v>4</v>
      </c>
      <c r="F11" s="6"/>
      <c r="G11" s="1" t="s">
        <v>238</v>
      </c>
      <c r="H11" s="171"/>
      <c r="I11" s="1" t="s">
        <v>238</v>
      </c>
      <c r="J11" s="171"/>
      <c r="K11" s="1" t="s">
        <v>238</v>
      </c>
      <c r="L11" s="171"/>
      <c r="M11" s="1" t="s">
        <v>238</v>
      </c>
    </row>
    <row r="12" spans="1:13" ht="6" customHeight="1" x14ac:dyDescent="0.2">
      <c r="A12" s="46"/>
      <c r="B12" s="22"/>
      <c r="C12" s="22"/>
      <c r="E12" s="54"/>
      <c r="F12" s="6"/>
      <c r="G12" s="55"/>
      <c r="H12" s="6"/>
      <c r="I12" s="24"/>
      <c r="J12" s="6"/>
      <c r="K12" s="55"/>
      <c r="L12" s="53"/>
      <c r="M12" s="2"/>
    </row>
    <row r="13" spans="1:13" ht="15.95" customHeight="1" x14ac:dyDescent="0.2">
      <c r="A13" s="46" t="s">
        <v>5</v>
      </c>
      <c r="B13" s="22"/>
      <c r="C13" s="22"/>
      <c r="D13" s="22"/>
      <c r="F13" s="6"/>
      <c r="G13" s="55"/>
      <c r="H13" s="6"/>
      <c r="I13" s="24"/>
      <c r="J13" s="6"/>
      <c r="K13" s="55"/>
      <c r="L13" s="6"/>
      <c r="M13" s="24"/>
    </row>
    <row r="14" spans="1:13" ht="6" customHeight="1" x14ac:dyDescent="0.2">
      <c r="A14" s="46"/>
      <c r="B14" s="22"/>
      <c r="C14" s="22"/>
      <c r="D14" s="22"/>
      <c r="F14" s="6"/>
      <c r="G14" s="55"/>
      <c r="H14" s="6"/>
      <c r="I14" s="24"/>
      <c r="J14" s="6"/>
      <c r="K14" s="55"/>
      <c r="L14" s="6"/>
      <c r="M14" s="24"/>
    </row>
    <row r="15" spans="1:13" ht="15.95" customHeight="1" x14ac:dyDescent="0.2">
      <c r="A15" s="46" t="s">
        <v>6</v>
      </c>
      <c r="B15" s="46"/>
      <c r="C15" s="46"/>
      <c r="D15" s="46"/>
      <c r="F15" s="6"/>
      <c r="G15" s="55"/>
      <c r="H15" s="6"/>
      <c r="I15" s="24"/>
      <c r="J15" s="6"/>
      <c r="K15" s="55"/>
      <c r="L15" s="6"/>
      <c r="M15" s="24"/>
    </row>
    <row r="16" spans="1:13" ht="6" customHeight="1" x14ac:dyDescent="0.2">
      <c r="A16" s="46"/>
      <c r="B16" s="46"/>
      <c r="C16" s="46"/>
      <c r="D16" s="46"/>
      <c r="E16" s="160"/>
      <c r="F16" s="6"/>
      <c r="G16" s="55"/>
      <c r="H16" s="6"/>
      <c r="I16" s="24"/>
      <c r="J16" s="6"/>
      <c r="K16" s="55"/>
      <c r="L16" s="6"/>
      <c r="M16" s="24"/>
    </row>
    <row r="17" spans="1:13" ht="15.95" customHeight="1" x14ac:dyDescent="0.2">
      <c r="A17" s="22" t="s">
        <v>7</v>
      </c>
      <c r="B17" s="22"/>
      <c r="C17" s="22"/>
      <c r="D17" s="22"/>
      <c r="E17" s="160"/>
      <c r="F17" s="6"/>
      <c r="G17" s="146">
        <v>2458578</v>
      </c>
      <c r="H17" s="6"/>
      <c r="I17" s="145">
        <v>1590851</v>
      </c>
      <c r="J17" s="6"/>
      <c r="K17" s="146">
        <v>1388904</v>
      </c>
      <c r="L17" s="6"/>
      <c r="M17" s="145">
        <v>717696</v>
      </c>
    </row>
    <row r="18" spans="1:13" ht="15.95" customHeight="1" x14ac:dyDescent="0.2">
      <c r="A18" s="22" t="s">
        <v>103</v>
      </c>
      <c r="B18" s="22"/>
      <c r="C18" s="22"/>
      <c r="D18" s="22"/>
      <c r="E18" s="160"/>
      <c r="F18" s="6"/>
      <c r="G18" s="146"/>
      <c r="H18" s="6"/>
      <c r="I18" s="145"/>
      <c r="J18" s="6"/>
      <c r="K18" s="146"/>
      <c r="L18" s="6"/>
      <c r="M18" s="145"/>
    </row>
    <row r="19" spans="1:13" ht="15.95" customHeight="1" x14ac:dyDescent="0.2">
      <c r="A19" s="52"/>
      <c r="B19" s="22" t="s">
        <v>102</v>
      </c>
      <c r="C19" s="22"/>
      <c r="D19" s="22"/>
      <c r="E19" s="161">
        <v>8</v>
      </c>
      <c r="F19" s="6"/>
      <c r="G19" s="146">
        <v>4342079</v>
      </c>
      <c r="H19" s="6"/>
      <c r="I19" s="145">
        <v>0</v>
      </c>
      <c r="J19" s="6"/>
      <c r="K19" s="146">
        <v>4206537</v>
      </c>
      <c r="L19" s="6"/>
      <c r="M19" s="145">
        <v>0</v>
      </c>
    </row>
    <row r="20" spans="1:13" ht="15.95" customHeight="1" x14ac:dyDescent="0.2">
      <c r="A20" s="22" t="s">
        <v>186</v>
      </c>
      <c r="B20" s="22"/>
      <c r="C20" s="22"/>
      <c r="D20" s="22"/>
      <c r="E20" s="161"/>
      <c r="F20" s="6"/>
      <c r="G20" s="146">
        <v>0</v>
      </c>
      <c r="H20" s="6"/>
      <c r="I20" s="145">
        <v>5261903</v>
      </c>
      <c r="J20" s="6"/>
      <c r="K20" s="146">
        <v>0</v>
      </c>
      <c r="L20" s="6"/>
      <c r="M20" s="145">
        <v>4954086</v>
      </c>
    </row>
    <row r="21" spans="1:13" ht="15.95" customHeight="1" x14ac:dyDescent="0.2">
      <c r="A21" s="22" t="s">
        <v>8</v>
      </c>
      <c r="B21" s="22"/>
      <c r="C21" s="22"/>
      <c r="D21" s="22"/>
      <c r="E21" s="161">
        <v>9</v>
      </c>
      <c r="F21" s="6"/>
      <c r="G21" s="146">
        <v>2973632</v>
      </c>
      <c r="H21" s="6"/>
      <c r="I21" s="145">
        <v>3037378</v>
      </c>
      <c r="J21" s="6"/>
      <c r="K21" s="146">
        <v>3155549</v>
      </c>
      <c r="L21" s="6"/>
      <c r="M21" s="145">
        <v>2932367</v>
      </c>
    </row>
    <row r="22" spans="1:13" ht="15.95" customHeight="1" x14ac:dyDescent="0.2">
      <c r="A22" s="22" t="s">
        <v>149</v>
      </c>
      <c r="B22" s="22"/>
      <c r="C22" s="22"/>
      <c r="D22" s="22"/>
      <c r="E22" s="161"/>
      <c r="F22" s="6"/>
      <c r="G22" s="146">
        <v>51495</v>
      </c>
      <c r="H22" s="6"/>
      <c r="I22" s="145">
        <v>53441</v>
      </c>
      <c r="J22" s="6"/>
      <c r="K22" s="146">
        <v>49437</v>
      </c>
      <c r="L22" s="6"/>
      <c r="M22" s="145">
        <v>50647</v>
      </c>
    </row>
    <row r="23" spans="1:13" ht="15.95" customHeight="1" x14ac:dyDescent="0.2">
      <c r="A23" s="22" t="s">
        <v>9</v>
      </c>
      <c r="B23" s="22"/>
      <c r="C23" s="22"/>
      <c r="D23" s="22"/>
      <c r="E23" s="162" t="s">
        <v>185</v>
      </c>
      <c r="F23" s="6"/>
      <c r="G23" s="146">
        <v>0</v>
      </c>
      <c r="H23" s="6"/>
      <c r="I23" s="145">
        <v>0</v>
      </c>
      <c r="J23" s="6"/>
      <c r="K23" s="146">
        <v>36421</v>
      </c>
      <c r="L23" s="6"/>
      <c r="M23" s="145">
        <v>6021</v>
      </c>
    </row>
    <row r="24" spans="1:13" ht="15.95" customHeight="1" x14ac:dyDescent="0.2">
      <c r="A24" s="22" t="s">
        <v>10</v>
      </c>
      <c r="B24" s="22"/>
      <c r="C24" s="22"/>
      <c r="D24" s="22"/>
      <c r="E24" s="160"/>
      <c r="F24" s="6"/>
      <c r="G24" s="146">
        <v>2268255</v>
      </c>
      <c r="H24" s="6"/>
      <c r="I24" s="145">
        <v>2212075</v>
      </c>
      <c r="J24" s="6"/>
      <c r="K24" s="146">
        <v>1480549</v>
      </c>
      <c r="L24" s="6"/>
      <c r="M24" s="145">
        <v>1521745</v>
      </c>
    </row>
    <row r="25" spans="1:13" ht="15.95" customHeight="1" x14ac:dyDescent="0.2">
      <c r="A25" s="22" t="s">
        <v>11</v>
      </c>
      <c r="B25" s="22"/>
      <c r="C25" s="22"/>
      <c r="D25" s="22"/>
      <c r="E25" s="160"/>
      <c r="F25" s="6"/>
      <c r="G25" s="147">
        <v>179991</v>
      </c>
      <c r="H25" s="6"/>
      <c r="I25" s="148">
        <v>178650</v>
      </c>
      <c r="J25" s="6"/>
      <c r="K25" s="147">
        <v>64556</v>
      </c>
      <c r="L25" s="6"/>
      <c r="M25" s="148">
        <v>63731</v>
      </c>
    </row>
    <row r="26" spans="1:13" ht="6" customHeight="1" x14ac:dyDescent="0.2">
      <c r="B26" s="22"/>
      <c r="C26" s="22"/>
      <c r="D26" s="22"/>
      <c r="E26" s="160"/>
      <c r="F26" s="6"/>
      <c r="G26" s="146"/>
      <c r="H26" s="6"/>
      <c r="I26" s="145"/>
      <c r="J26" s="6"/>
      <c r="K26" s="146"/>
      <c r="L26" s="6"/>
      <c r="M26" s="145"/>
    </row>
    <row r="27" spans="1:13" ht="15.95" customHeight="1" x14ac:dyDescent="0.2">
      <c r="A27" s="46" t="s">
        <v>12</v>
      </c>
      <c r="B27" s="22"/>
      <c r="C27" s="22"/>
      <c r="D27" s="22"/>
      <c r="E27" s="160"/>
      <c r="F27" s="6"/>
      <c r="G27" s="147">
        <f>SUM(G17:G25)</f>
        <v>12274030</v>
      </c>
      <c r="H27" s="6"/>
      <c r="I27" s="148">
        <f>SUM(I17:I25)</f>
        <v>12334298</v>
      </c>
      <c r="J27" s="6"/>
      <c r="K27" s="147">
        <f>SUM(K17:K25)</f>
        <v>10381953</v>
      </c>
      <c r="L27" s="6"/>
      <c r="M27" s="148">
        <f>SUM(M17:M25)</f>
        <v>10246293</v>
      </c>
    </row>
    <row r="28" spans="1:13" ht="15.95" customHeight="1" x14ac:dyDescent="0.2">
      <c r="A28" s="22"/>
      <c r="B28" s="22"/>
      <c r="C28" s="22"/>
      <c r="D28" s="22"/>
      <c r="E28" s="160"/>
      <c r="F28" s="6"/>
      <c r="G28" s="55"/>
      <c r="H28" s="6"/>
      <c r="I28" s="24"/>
      <c r="J28" s="6"/>
      <c r="K28" s="55"/>
      <c r="L28" s="6"/>
      <c r="M28" s="24"/>
    </row>
    <row r="29" spans="1:13" ht="15.95" customHeight="1" x14ac:dyDescent="0.2">
      <c r="A29" s="46" t="s">
        <v>13</v>
      </c>
      <c r="B29" s="22"/>
      <c r="C29" s="22"/>
      <c r="D29" s="22"/>
      <c r="E29" s="160"/>
      <c r="F29" s="6"/>
      <c r="G29" s="55"/>
      <c r="H29" s="6"/>
      <c r="I29" s="24"/>
      <c r="J29" s="6"/>
      <c r="K29" s="55"/>
      <c r="L29" s="6"/>
      <c r="M29" s="24"/>
    </row>
    <row r="30" spans="1:13" ht="6" customHeight="1" x14ac:dyDescent="0.2">
      <c r="A30" s="46"/>
      <c r="B30" s="22"/>
      <c r="C30" s="22"/>
      <c r="D30" s="22"/>
      <c r="E30" s="160"/>
      <c r="F30" s="6"/>
      <c r="G30" s="55"/>
      <c r="H30" s="6"/>
      <c r="I30" s="24"/>
      <c r="J30" s="6"/>
      <c r="K30" s="55"/>
      <c r="L30" s="6"/>
      <c r="M30" s="24"/>
    </row>
    <row r="31" spans="1:13" ht="15.95" customHeight="1" x14ac:dyDescent="0.2">
      <c r="A31" s="22" t="s">
        <v>89</v>
      </c>
      <c r="B31" s="22"/>
      <c r="C31" s="22"/>
      <c r="D31" s="22"/>
      <c r="E31" s="160"/>
      <c r="F31" s="6"/>
      <c r="G31" s="146">
        <v>115506</v>
      </c>
      <c r="H31" s="6"/>
      <c r="I31" s="145">
        <v>117212</v>
      </c>
      <c r="J31" s="6"/>
      <c r="K31" s="146">
        <v>112819</v>
      </c>
      <c r="L31" s="6"/>
      <c r="M31" s="145">
        <v>114525</v>
      </c>
    </row>
    <row r="32" spans="1:13" ht="15.95" customHeight="1" x14ac:dyDescent="0.2">
      <c r="A32" s="22" t="s">
        <v>14</v>
      </c>
      <c r="B32" s="22"/>
      <c r="C32" s="22"/>
      <c r="D32" s="22"/>
      <c r="E32" s="161">
        <v>10</v>
      </c>
      <c r="F32" s="6"/>
      <c r="G32" s="146">
        <v>0</v>
      </c>
      <c r="H32" s="6"/>
      <c r="I32" s="145">
        <v>0</v>
      </c>
      <c r="J32" s="6"/>
      <c r="K32" s="146">
        <v>3400505</v>
      </c>
      <c r="L32" s="6"/>
      <c r="M32" s="145">
        <v>3219848</v>
      </c>
    </row>
    <row r="33" spans="1:13" ht="15.95" customHeight="1" x14ac:dyDescent="0.2">
      <c r="A33" s="22" t="s">
        <v>104</v>
      </c>
      <c r="B33" s="22"/>
      <c r="C33" s="22"/>
      <c r="D33" s="22"/>
      <c r="E33" s="161"/>
      <c r="F33" s="6"/>
      <c r="G33" s="146"/>
      <c r="H33" s="6"/>
      <c r="I33" s="145"/>
      <c r="J33" s="6"/>
      <c r="K33" s="146"/>
      <c r="L33" s="6"/>
      <c r="M33" s="145"/>
    </row>
    <row r="34" spans="1:13" ht="15.95" customHeight="1" x14ac:dyDescent="0.2">
      <c r="A34" s="22"/>
      <c r="B34" s="22" t="s">
        <v>111</v>
      </c>
      <c r="C34" s="22"/>
      <c r="D34" s="22"/>
      <c r="E34" s="161"/>
      <c r="F34" s="6"/>
      <c r="G34" s="146">
        <v>5710</v>
      </c>
      <c r="H34" s="6"/>
      <c r="I34" s="145">
        <v>0</v>
      </c>
      <c r="J34" s="6"/>
      <c r="K34" s="146">
        <v>5710</v>
      </c>
      <c r="L34" s="6"/>
      <c r="M34" s="145">
        <v>0</v>
      </c>
    </row>
    <row r="35" spans="1:13" ht="15.95" customHeight="1" x14ac:dyDescent="0.2">
      <c r="A35" s="22" t="s">
        <v>15</v>
      </c>
      <c r="B35" s="22"/>
      <c r="C35" s="22"/>
      <c r="D35" s="22"/>
      <c r="E35" s="160"/>
      <c r="F35" s="6"/>
      <c r="G35" s="146">
        <v>0</v>
      </c>
      <c r="H35" s="6"/>
      <c r="I35" s="145">
        <v>5710</v>
      </c>
      <c r="J35" s="6"/>
      <c r="K35" s="146">
        <v>0</v>
      </c>
      <c r="L35" s="6"/>
      <c r="M35" s="145">
        <v>5710</v>
      </c>
    </row>
    <row r="36" spans="1:13" ht="15.95" customHeight="1" x14ac:dyDescent="0.2">
      <c r="A36" s="22" t="s">
        <v>16</v>
      </c>
      <c r="B36" s="22"/>
      <c r="C36" s="22"/>
      <c r="D36" s="22"/>
      <c r="E36" s="160"/>
      <c r="F36" s="6"/>
      <c r="G36" s="146">
        <v>13130</v>
      </c>
      <c r="H36" s="6"/>
      <c r="I36" s="145">
        <v>13531</v>
      </c>
      <c r="J36" s="6"/>
      <c r="K36" s="146">
        <v>13130</v>
      </c>
      <c r="L36" s="6"/>
      <c r="M36" s="145">
        <v>13531</v>
      </c>
    </row>
    <row r="37" spans="1:13" ht="15.95" customHeight="1" x14ac:dyDescent="0.2">
      <c r="A37" s="22" t="s">
        <v>17</v>
      </c>
      <c r="B37" s="22"/>
      <c r="C37" s="22"/>
      <c r="D37" s="22"/>
      <c r="E37" s="161">
        <v>11</v>
      </c>
      <c r="F37" s="6"/>
      <c r="G37" s="146">
        <v>2802014</v>
      </c>
      <c r="H37" s="6"/>
      <c r="I37" s="145">
        <v>2756600</v>
      </c>
      <c r="J37" s="6"/>
      <c r="K37" s="146">
        <v>1178284</v>
      </c>
      <c r="L37" s="6"/>
      <c r="M37" s="145">
        <v>1198615</v>
      </c>
    </row>
    <row r="38" spans="1:13" ht="15.95" customHeight="1" x14ac:dyDescent="0.2">
      <c r="A38" s="22" t="s">
        <v>18</v>
      </c>
      <c r="B38" s="22"/>
      <c r="C38" s="22"/>
      <c r="D38" s="22"/>
      <c r="E38" s="161">
        <v>11</v>
      </c>
      <c r="F38" s="6"/>
      <c r="G38" s="146">
        <v>1321751</v>
      </c>
      <c r="H38" s="6"/>
      <c r="I38" s="145">
        <v>0</v>
      </c>
      <c r="J38" s="6"/>
      <c r="K38" s="146">
        <v>1093745</v>
      </c>
      <c r="L38" s="6"/>
      <c r="M38" s="145">
        <v>0</v>
      </c>
    </row>
    <row r="39" spans="1:13" ht="15.95" customHeight="1" x14ac:dyDescent="0.2">
      <c r="A39" s="22" t="s">
        <v>112</v>
      </c>
      <c r="B39" s="22"/>
      <c r="C39" s="22"/>
      <c r="D39" s="22"/>
      <c r="E39" s="161">
        <v>11</v>
      </c>
      <c r="F39" s="6"/>
      <c r="G39" s="146">
        <v>147127</v>
      </c>
      <c r="H39" s="6"/>
      <c r="I39" s="145">
        <v>315334</v>
      </c>
      <c r="J39" s="6"/>
      <c r="K39" s="146">
        <v>145893</v>
      </c>
      <c r="L39" s="6"/>
      <c r="M39" s="145">
        <v>122868</v>
      </c>
    </row>
    <row r="40" spans="1:13" ht="15.95" customHeight="1" x14ac:dyDescent="0.2">
      <c r="A40" s="22" t="s">
        <v>19</v>
      </c>
      <c r="B40" s="22"/>
      <c r="C40" s="22"/>
      <c r="D40" s="22"/>
      <c r="E40" s="160"/>
      <c r="F40" s="6"/>
      <c r="G40" s="146">
        <v>152220</v>
      </c>
      <c r="H40" s="6"/>
      <c r="I40" s="145">
        <v>105053</v>
      </c>
      <c r="J40" s="6"/>
      <c r="K40" s="146">
        <v>112184</v>
      </c>
      <c r="L40" s="6"/>
      <c r="M40" s="145">
        <v>69674</v>
      </c>
    </row>
    <row r="41" spans="1:13" ht="15.95" customHeight="1" x14ac:dyDescent="0.2">
      <c r="A41" s="22" t="s">
        <v>20</v>
      </c>
      <c r="B41" s="56"/>
      <c r="C41" s="22"/>
      <c r="D41" s="22"/>
      <c r="E41" s="160"/>
      <c r="F41" s="6"/>
      <c r="G41" s="147">
        <v>59825</v>
      </c>
      <c r="H41" s="6"/>
      <c r="I41" s="148">
        <v>58947</v>
      </c>
      <c r="J41" s="6"/>
      <c r="K41" s="147">
        <v>3904</v>
      </c>
      <c r="L41" s="6"/>
      <c r="M41" s="148">
        <v>3903</v>
      </c>
    </row>
    <row r="42" spans="1:13" ht="6" customHeight="1" x14ac:dyDescent="0.2">
      <c r="A42" s="22"/>
      <c r="B42" s="56"/>
      <c r="C42" s="22"/>
      <c r="D42" s="22"/>
      <c r="E42" s="160"/>
      <c r="F42" s="6"/>
      <c r="G42" s="146"/>
      <c r="H42" s="6"/>
      <c r="I42" s="145"/>
      <c r="J42" s="6"/>
      <c r="K42" s="146"/>
      <c r="L42" s="6"/>
      <c r="M42" s="145"/>
    </row>
    <row r="43" spans="1:13" ht="15.95" customHeight="1" x14ac:dyDescent="0.2">
      <c r="A43" s="46" t="s">
        <v>21</v>
      </c>
      <c r="B43" s="22"/>
      <c r="C43" s="22"/>
      <c r="D43" s="22"/>
      <c r="E43" s="160"/>
      <c r="F43" s="6"/>
      <c r="G43" s="147">
        <f>SUM(G31:G41)</f>
        <v>4617283</v>
      </c>
      <c r="H43" s="6"/>
      <c r="I43" s="148">
        <f>SUM(I31:I41)</f>
        <v>3372387</v>
      </c>
      <c r="J43" s="6"/>
      <c r="K43" s="147">
        <f>SUM(K31:K41)</f>
        <v>6066174</v>
      </c>
      <c r="L43" s="6"/>
      <c r="M43" s="148">
        <f>SUM(M31:M41)</f>
        <v>4748674</v>
      </c>
    </row>
    <row r="44" spans="1:13" ht="6" customHeight="1" x14ac:dyDescent="0.2">
      <c r="A44" s="46"/>
      <c r="B44" s="22"/>
      <c r="C44" s="22"/>
      <c r="D44" s="22"/>
      <c r="E44" s="160"/>
      <c r="F44" s="6"/>
      <c r="G44" s="146"/>
      <c r="H44" s="6"/>
      <c r="I44" s="145"/>
      <c r="J44" s="6"/>
      <c r="K44" s="146"/>
      <c r="L44" s="6"/>
      <c r="M44" s="145"/>
    </row>
    <row r="45" spans="1:13" ht="15.95" customHeight="1" thickBot="1" x14ac:dyDescent="0.25">
      <c r="A45" s="46" t="s">
        <v>22</v>
      </c>
      <c r="B45" s="22"/>
      <c r="C45" s="22"/>
      <c r="D45" s="22"/>
      <c r="E45" s="160"/>
      <c r="F45" s="6"/>
      <c r="G45" s="163">
        <f>G27+G43</f>
        <v>16891313</v>
      </c>
      <c r="H45" s="6"/>
      <c r="I45" s="170">
        <f>I27+I43</f>
        <v>15706685</v>
      </c>
      <c r="J45" s="6"/>
      <c r="K45" s="163">
        <f>K27+K43</f>
        <v>16448127</v>
      </c>
      <c r="L45" s="6"/>
      <c r="M45" s="170">
        <f>M27+M43</f>
        <v>14994967</v>
      </c>
    </row>
    <row r="46" spans="1:13" ht="15.95" customHeight="1" thickTop="1" x14ac:dyDescent="0.2">
      <c r="A46" s="46"/>
      <c r="B46" s="22"/>
      <c r="C46" s="22"/>
      <c r="D46" s="22"/>
      <c r="E46" s="160"/>
      <c r="F46" s="6"/>
      <c r="G46" s="165"/>
      <c r="H46" s="6"/>
      <c r="I46" s="165"/>
      <c r="J46" s="6"/>
      <c r="K46" s="165"/>
      <c r="L46" s="6"/>
      <c r="M46" s="165"/>
    </row>
    <row r="47" spans="1:13" ht="15.95" customHeight="1" x14ac:dyDescent="0.2">
      <c r="A47" s="46"/>
      <c r="B47" s="22"/>
      <c r="C47" s="22"/>
      <c r="D47" s="22"/>
      <c r="E47" s="160"/>
      <c r="F47" s="6"/>
      <c r="G47" s="165"/>
      <c r="H47" s="6"/>
      <c r="I47" s="165"/>
      <c r="J47" s="6"/>
      <c r="K47" s="165"/>
      <c r="L47" s="6"/>
      <c r="M47" s="165"/>
    </row>
    <row r="48" spans="1:13" ht="15.95" customHeight="1" x14ac:dyDescent="0.2">
      <c r="A48" s="46"/>
      <c r="B48" s="22"/>
      <c r="C48" s="22"/>
      <c r="D48" s="22"/>
      <c r="E48" s="160"/>
      <c r="F48" s="6"/>
      <c r="G48" s="165"/>
      <c r="H48" s="6"/>
      <c r="I48" s="165"/>
      <c r="J48" s="6"/>
      <c r="K48" s="165"/>
      <c r="L48" s="6"/>
      <c r="M48" s="165"/>
    </row>
    <row r="49" spans="1:13" ht="15.95" customHeight="1" x14ac:dyDescent="0.2">
      <c r="A49" s="46"/>
      <c r="B49" s="22"/>
      <c r="C49" s="22"/>
      <c r="D49" s="22"/>
      <c r="F49" s="6"/>
      <c r="G49" s="24"/>
      <c r="H49" s="6"/>
      <c r="I49" s="24"/>
      <c r="J49" s="6"/>
      <c r="K49" s="24"/>
      <c r="L49" s="6"/>
      <c r="M49" s="24"/>
    </row>
    <row r="50" spans="1:13" ht="15.95" customHeight="1" x14ac:dyDescent="0.2">
      <c r="A50" s="22" t="s">
        <v>120</v>
      </c>
      <c r="B50" s="22"/>
      <c r="C50" s="22"/>
      <c r="D50" s="22"/>
      <c r="E50" s="6"/>
      <c r="F50" s="6"/>
      <c r="G50" s="24"/>
      <c r="H50" s="57"/>
      <c r="I50" s="58"/>
      <c r="J50" s="6"/>
      <c r="K50" s="24"/>
      <c r="L50" s="6"/>
      <c r="M50" s="24"/>
    </row>
    <row r="51" spans="1:13" ht="15.95" customHeight="1" x14ac:dyDescent="0.2">
      <c r="A51" s="22"/>
      <c r="B51" s="22"/>
      <c r="C51" s="22"/>
      <c r="D51" s="22"/>
      <c r="E51" s="6"/>
      <c r="F51" s="6"/>
      <c r="G51" s="24"/>
      <c r="H51" s="57"/>
      <c r="I51" s="58"/>
      <c r="J51" s="6"/>
      <c r="K51" s="24"/>
      <c r="L51" s="6"/>
      <c r="M51" s="24"/>
    </row>
    <row r="52" spans="1:13" ht="15.95" customHeight="1" x14ac:dyDescent="0.2">
      <c r="A52" s="22"/>
      <c r="B52" s="22"/>
      <c r="C52" s="22"/>
      <c r="D52" s="22"/>
      <c r="E52" s="6"/>
      <c r="F52" s="6"/>
      <c r="G52" s="24"/>
      <c r="H52" s="57"/>
      <c r="I52" s="58"/>
      <c r="J52" s="6"/>
      <c r="K52" s="24"/>
      <c r="L52" s="6"/>
      <c r="M52" s="24"/>
    </row>
    <row r="53" spans="1:13" ht="13.5" customHeight="1" x14ac:dyDescent="0.2">
      <c r="A53" s="22"/>
      <c r="B53" s="22"/>
      <c r="C53" s="22"/>
      <c r="D53" s="22"/>
      <c r="E53" s="6"/>
      <c r="F53" s="6"/>
      <c r="G53" s="24"/>
      <c r="H53" s="57"/>
      <c r="I53" s="58"/>
      <c r="J53" s="6"/>
      <c r="K53" s="24"/>
      <c r="L53" s="6"/>
      <c r="M53" s="24"/>
    </row>
    <row r="54" spans="1:13" s="62" customFormat="1" ht="21.95" customHeight="1" x14ac:dyDescent="0.25">
      <c r="A54" s="59" t="s">
        <v>23</v>
      </c>
      <c r="B54" s="60"/>
      <c r="C54" s="60"/>
      <c r="D54" s="60"/>
      <c r="E54" s="60"/>
      <c r="F54" s="61"/>
      <c r="G54" s="60"/>
      <c r="H54" s="61"/>
      <c r="I54" s="60"/>
      <c r="J54" s="60"/>
      <c r="K54" s="60"/>
      <c r="L54" s="60"/>
      <c r="M54" s="60"/>
    </row>
    <row r="55" spans="1:13" s="4" customFormat="1" ht="15.95" customHeight="1" x14ac:dyDescent="0.2">
      <c r="A55" s="45" t="s">
        <v>24</v>
      </c>
      <c r="B55" s="22"/>
      <c r="C55" s="22"/>
      <c r="D55" s="22"/>
      <c r="E55" s="23"/>
      <c r="F55" s="6"/>
      <c r="G55" s="24"/>
      <c r="H55" s="6"/>
      <c r="I55" s="24"/>
      <c r="J55" s="6"/>
      <c r="K55" s="24"/>
      <c r="L55" s="6"/>
      <c r="M55" s="24"/>
    </row>
    <row r="56" spans="1:13" s="4" customFormat="1" ht="15.95" customHeight="1" x14ac:dyDescent="0.2">
      <c r="A56" s="46" t="s">
        <v>164</v>
      </c>
      <c r="B56" s="46"/>
      <c r="C56" s="22"/>
      <c r="D56" s="22"/>
      <c r="E56" s="23"/>
      <c r="F56" s="6"/>
      <c r="G56" s="24"/>
      <c r="H56" s="6"/>
      <c r="I56" s="24"/>
      <c r="J56" s="6"/>
      <c r="K56" s="24"/>
      <c r="L56" s="6"/>
      <c r="M56" s="24"/>
    </row>
    <row r="57" spans="1:13" s="4" customFormat="1" ht="15.95" customHeight="1" x14ac:dyDescent="0.2">
      <c r="A57" s="47" t="s">
        <v>198</v>
      </c>
      <c r="B57" s="48"/>
      <c r="C57" s="48"/>
      <c r="D57" s="48"/>
      <c r="E57" s="49"/>
      <c r="F57" s="50"/>
      <c r="G57" s="51"/>
      <c r="H57" s="50"/>
      <c r="I57" s="51"/>
      <c r="J57" s="50"/>
      <c r="K57" s="51"/>
      <c r="L57" s="50"/>
      <c r="M57" s="51"/>
    </row>
    <row r="58" spans="1:13" s="4" customFormat="1" ht="15.95" customHeight="1" x14ac:dyDescent="0.2">
      <c r="A58" s="63"/>
      <c r="B58" s="64"/>
      <c r="C58" s="64"/>
      <c r="D58" s="64"/>
      <c r="E58" s="65"/>
      <c r="F58" s="66"/>
      <c r="G58" s="67"/>
      <c r="H58" s="66"/>
      <c r="I58" s="67"/>
      <c r="J58" s="66"/>
      <c r="K58" s="67"/>
      <c r="L58" s="66"/>
      <c r="M58" s="67"/>
    </row>
    <row r="59" spans="1:13" s="4" customFormat="1" ht="15.95" customHeight="1" x14ac:dyDescent="0.2">
      <c r="A59" s="63"/>
      <c r="B59" s="64"/>
      <c r="C59" s="64"/>
      <c r="D59" s="64"/>
      <c r="E59" s="65"/>
      <c r="F59" s="66"/>
      <c r="G59" s="67"/>
      <c r="H59" s="66"/>
      <c r="I59" s="67"/>
      <c r="J59" s="66"/>
      <c r="K59" s="67"/>
      <c r="L59" s="66"/>
      <c r="M59" s="67"/>
    </row>
    <row r="60" spans="1:13" s="4" customFormat="1" ht="15.95" customHeight="1" x14ac:dyDescent="0.2">
      <c r="A60" s="46"/>
      <c r="B60" s="22"/>
      <c r="C60" s="22"/>
      <c r="D60" s="22"/>
      <c r="E60" s="52"/>
      <c r="F60" s="6"/>
      <c r="G60" s="215" t="s">
        <v>98</v>
      </c>
      <c r="H60" s="216"/>
      <c r="I60" s="216"/>
      <c r="J60" s="3"/>
      <c r="K60" s="215" t="s">
        <v>99</v>
      </c>
      <c r="L60" s="215"/>
      <c r="M60" s="215"/>
    </row>
    <row r="61" spans="1:13" ht="15.95" customHeight="1" x14ac:dyDescent="0.2">
      <c r="A61" s="46"/>
      <c r="B61" s="22"/>
      <c r="C61" s="22"/>
      <c r="D61" s="22"/>
      <c r="F61" s="6"/>
      <c r="G61" s="217" t="s">
        <v>100</v>
      </c>
      <c r="H61" s="218"/>
      <c r="I61" s="218"/>
      <c r="J61" s="3"/>
      <c r="K61" s="217" t="s">
        <v>100</v>
      </c>
      <c r="L61" s="218"/>
      <c r="M61" s="218"/>
    </row>
    <row r="62" spans="1:13" ht="15.95" customHeight="1" x14ac:dyDescent="0.2">
      <c r="A62" s="46"/>
      <c r="B62" s="46"/>
      <c r="C62" s="22"/>
      <c r="D62" s="22"/>
      <c r="F62" s="6"/>
      <c r="G62" s="139" t="s">
        <v>1</v>
      </c>
      <c r="H62" s="140"/>
      <c r="I62" s="5" t="s">
        <v>2</v>
      </c>
      <c r="J62" s="6"/>
      <c r="K62" s="139" t="s">
        <v>1</v>
      </c>
      <c r="L62" s="140"/>
      <c r="M62" s="5" t="s">
        <v>2</v>
      </c>
    </row>
    <row r="63" spans="1:13" ht="15.95" customHeight="1" x14ac:dyDescent="0.2">
      <c r="A63" s="46"/>
      <c r="B63" s="46"/>
      <c r="C63" s="22"/>
      <c r="D63" s="22"/>
      <c r="F63" s="6"/>
      <c r="G63" s="7" t="s">
        <v>199</v>
      </c>
      <c r="H63" s="140"/>
      <c r="I63" s="149" t="s">
        <v>3</v>
      </c>
      <c r="J63" s="6"/>
      <c r="K63" s="7" t="s">
        <v>199</v>
      </c>
      <c r="L63" s="140"/>
      <c r="M63" s="149" t="s">
        <v>3</v>
      </c>
    </row>
    <row r="64" spans="1:13" ht="15.95" customHeight="1" x14ac:dyDescent="0.2">
      <c r="A64" s="46"/>
      <c r="B64" s="22"/>
      <c r="C64" s="22"/>
      <c r="D64" s="22"/>
      <c r="F64" s="53"/>
      <c r="G64" s="8">
        <v>2020</v>
      </c>
      <c r="H64" s="8"/>
      <c r="I64" s="8">
        <v>2019</v>
      </c>
      <c r="J64" s="8"/>
      <c r="K64" s="8">
        <v>2020</v>
      </c>
      <c r="L64" s="8"/>
      <c r="M64" s="8">
        <v>2019</v>
      </c>
    </row>
    <row r="65" spans="1:13" ht="15.95" customHeight="1" x14ac:dyDescent="0.2">
      <c r="A65" s="46"/>
      <c r="B65" s="22"/>
      <c r="C65" s="22"/>
      <c r="F65" s="6"/>
      <c r="G65" s="1" t="s">
        <v>238</v>
      </c>
      <c r="H65" s="171"/>
      <c r="I65" s="1" t="s">
        <v>238</v>
      </c>
      <c r="J65" s="171"/>
      <c r="K65" s="1" t="s">
        <v>238</v>
      </c>
      <c r="L65" s="171"/>
      <c r="M65" s="1" t="s">
        <v>238</v>
      </c>
    </row>
    <row r="66" spans="1:13" ht="6" customHeight="1" x14ac:dyDescent="0.2">
      <c r="A66" s="46"/>
      <c r="B66" s="22"/>
      <c r="C66" s="22"/>
      <c r="F66" s="6"/>
      <c r="G66" s="68"/>
      <c r="H66" s="53"/>
      <c r="I66" s="2"/>
      <c r="J66" s="53"/>
      <c r="K66" s="68"/>
      <c r="L66" s="53"/>
      <c r="M66" s="2"/>
    </row>
    <row r="67" spans="1:13" ht="15.95" customHeight="1" x14ac:dyDescent="0.2">
      <c r="A67" s="46" t="s">
        <v>25</v>
      </c>
      <c r="B67" s="22"/>
      <c r="C67" s="22"/>
      <c r="D67" s="22"/>
      <c r="F67" s="6"/>
      <c r="G67" s="55"/>
      <c r="H67" s="6"/>
      <c r="I67" s="24"/>
      <c r="J67" s="6"/>
      <c r="K67" s="55"/>
      <c r="L67" s="6"/>
      <c r="M67" s="24"/>
    </row>
    <row r="68" spans="1:13" ht="6" customHeight="1" x14ac:dyDescent="0.2">
      <c r="A68" s="46"/>
      <c r="B68" s="46"/>
      <c r="C68" s="46"/>
      <c r="D68" s="46"/>
      <c r="F68" s="6"/>
      <c r="G68" s="55"/>
      <c r="H68" s="6"/>
      <c r="I68" s="24"/>
      <c r="J68" s="6"/>
      <c r="K68" s="55"/>
      <c r="L68" s="6"/>
      <c r="M68" s="24"/>
    </row>
    <row r="69" spans="1:13" ht="15.95" customHeight="1" x14ac:dyDescent="0.2">
      <c r="A69" s="46" t="s">
        <v>26</v>
      </c>
      <c r="B69" s="22"/>
      <c r="C69" s="22"/>
      <c r="D69" s="22"/>
      <c r="F69" s="6"/>
      <c r="G69" s="69"/>
      <c r="H69" s="6"/>
      <c r="I69" s="70"/>
      <c r="J69" s="6"/>
      <c r="K69" s="69"/>
      <c r="L69" s="6"/>
      <c r="M69" s="70"/>
    </row>
    <row r="70" spans="1:13" ht="6" customHeight="1" x14ac:dyDescent="0.2">
      <c r="A70" s="46"/>
      <c r="B70" s="22"/>
      <c r="C70" s="22"/>
      <c r="D70" s="22"/>
      <c r="E70" s="160"/>
      <c r="F70" s="6"/>
      <c r="G70" s="166"/>
      <c r="H70" s="6"/>
      <c r="I70" s="167"/>
      <c r="J70" s="6"/>
      <c r="K70" s="166"/>
      <c r="L70" s="6"/>
      <c r="M70" s="167"/>
    </row>
    <row r="71" spans="1:13" ht="15.95" customHeight="1" x14ac:dyDescent="0.2">
      <c r="A71" s="22" t="s">
        <v>217</v>
      </c>
      <c r="C71" s="22"/>
      <c r="D71" s="22"/>
      <c r="E71" s="160"/>
      <c r="F71" s="6"/>
      <c r="G71" s="146">
        <v>500000</v>
      </c>
      <c r="H71" s="6"/>
      <c r="I71" s="145">
        <v>575000</v>
      </c>
      <c r="J71" s="6"/>
      <c r="K71" s="146">
        <v>400000</v>
      </c>
      <c r="L71" s="6"/>
      <c r="M71" s="145">
        <v>450000</v>
      </c>
    </row>
    <row r="72" spans="1:13" ht="15.95" customHeight="1" x14ac:dyDescent="0.2">
      <c r="A72" s="22" t="s">
        <v>27</v>
      </c>
      <c r="B72" s="22"/>
      <c r="C72" s="22"/>
      <c r="D72" s="22"/>
      <c r="E72" s="160"/>
      <c r="F72" s="6"/>
      <c r="G72" s="146">
        <v>3375309</v>
      </c>
      <c r="H72" s="6"/>
      <c r="I72" s="145">
        <v>3752317</v>
      </c>
      <c r="J72" s="6"/>
      <c r="K72" s="146">
        <v>2678473</v>
      </c>
      <c r="L72" s="6"/>
      <c r="M72" s="145">
        <v>2884127</v>
      </c>
    </row>
    <row r="73" spans="1:13" ht="15.95" customHeight="1" x14ac:dyDescent="0.2">
      <c r="A73" s="22" t="s">
        <v>150</v>
      </c>
      <c r="B73" s="22"/>
      <c r="C73" s="22"/>
      <c r="D73" s="22"/>
      <c r="E73" s="160"/>
      <c r="F73" s="6"/>
      <c r="G73" s="146">
        <v>325857</v>
      </c>
      <c r="H73" s="6"/>
      <c r="I73" s="145">
        <v>286862</v>
      </c>
      <c r="J73" s="6"/>
      <c r="K73" s="146">
        <v>311158</v>
      </c>
      <c r="L73" s="6"/>
      <c r="M73" s="145">
        <v>268868</v>
      </c>
    </row>
    <row r="74" spans="1:13" ht="15.95" customHeight="1" x14ac:dyDescent="0.2">
      <c r="A74" s="22" t="s">
        <v>113</v>
      </c>
      <c r="C74" s="22"/>
      <c r="D74" s="22"/>
      <c r="E74" s="161"/>
      <c r="F74" s="6"/>
      <c r="G74" s="146">
        <v>147845</v>
      </c>
      <c r="H74" s="6"/>
      <c r="I74" s="145">
        <v>0</v>
      </c>
      <c r="J74" s="6"/>
      <c r="K74" s="146">
        <v>132852</v>
      </c>
      <c r="L74" s="6"/>
      <c r="M74" s="145">
        <v>0</v>
      </c>
    </row>
    <row r="75" spans="1:13" ht="15.95" customHeight="1" x14ac:dyDescent="0.2">
      <c r="A75" s="22" t="s">
        <v>28</v>
      </c>
      <c r="B75" s="22"/>
      <c r="C75" s="22"/>
      <c r="D75" s="22"/>
      <c r="E75" s="160"/>
      <c r="F75" s="6"/>
      <c r="G75" s="147">
        <v>72950</v>
      </c>
      <c r="H75" s="6"/>
      <c r="I75" s="148">
        <v>59860</v>
      </c>
      <c r="J75" s="6"/>
      <c r="K75" s="147">
        <v>41257</v>
      </c>
      <c r="L75" s="6"/>
      <c r="M75" s="148">
        <v>33381</v>
      </c>
    </row>
    <row r="76" spans="1:13" ht="6" customHeight="1" x14ac:dyDescent="0.2">
      <c r="A76" s="22"/>
      <c r="B76" s="22"/>
      <c r="C76" s="22"/>
      <c r="D76" s="22"/>
      <c r="E76" s="160"/>
      <c r="F76" s="6"/>
      <c r="G76" s="146"/>
      <c r="H76" s="6"/>
      <c r="I76" s="145"/>
      <c r="J76" s="6"/>
      <c r="K76" s="146"/>
      <c r="L76" s="6"/>
      <c r="M76" s="145"/>
    </row>
    <row r="77" spans="1:13" ht="15.95" customHeight="1" x14ac:dyDescent="0.2">
      <c r="A77" s="46" t="s">
        <v>29</v>
      </c>
      <c r="B77" s="22"/>
      <c r="C77" s="23"/>
      <c r="D77" s="22"/>
      <c r="E77" s="160"/>
      <c r="F77" s="6"/>
      <c r="G77" s="147">
        <f>SUM(G71:G75)</f>
        <v>4421961</v>
      </c>
      <c r="H77" s="6"/>
      <c r="I77" s="148">
        <f>SUM(I71:I75)</f>
        <v>4674039</v>
      </c>
      <c r="J77" s="6"/>
      <c r="K77" s="147">
        <f>SUM(K71:K75)</f>
        <v>3563740</v>
      </c>
      <c r="L77" s="6"/>
      <c r="M77" s="148">
        <f>SUM(M71:M75)</f>
        <v>3636376</v>
      </c>
    </row>
    <row r="78" spans="1:13" ht="15.95" customHeight="1" x14ac:dyDescent="0.2">
      <c r="A78" s="22"/>
      <c r="B78" s="22"/>
      <c r="C78" s="22"/>
      <c r="D78" s="22"/>
      <c r="E78" s="160"/>
      <c r="F78" s="6"/>
      <c r="G78" s="166"/>
      <c r="H78" s="6"/>
      <c r="I78" s="167"/>
      <c r="J78" s="6"/>
      <c r="K78" s="166"/>
      <c r="L78" s="6"/>
      <c r="M78" s="167"/>
    </row>
    <row r="79" spans="1:13" ht="15.95" customHeight="1" x14ac:dyDescent="0.2">
      <c r="A79" s="46" t="s">
        <v>30</v>
      </c>
      <c r="B79" s="46"/>
      <c r="C79" s="22"/>
      <c r="D79" s="22"/>
      <c r="E79" s="160"/>
      <c r="F79" s="6"/>
      <c r="G79" s="55"/>
      <c r="H79" s="6"/>
      <c r="I79" s="24"/>
      <c r="J79" s="6"/>
      <c r="K79" s="55"/>
      <c r="L79" s="6"/>
      <c r="M79" s="24"/>
    </row>
    <row r="80" spans="1:13" ht="6" customHeight="1" x14ac:dyDescent="0.2">
      <c r="A80" s="46"/>
      <c r="B80" s="46"/>
      <c r="C80" s="22"/>
      <c r="D80" s="22"/>
      <c r="E80" s="160"/>
      <c r="F80" s="6"/>
      <c r="G80" s="55"/>
      <c r="H80" s="6"/>
      <c r="I80" s="24"/>
      <c r="J80" s="6"/>
      <c r="K80" s="55"/>
      <c r="L80" s="6"/>
      <c r="M80" s="24"/>
    </row>
    <row r="81" spans="1:13" ht="15.95" customHeight="1" x14ac:dyDescent="0.2">
      <c r="A81" s="22" t="s">
        <v>121</v>
      </c>
      <c r="B81" s="22"/>
      <c r="C81" s="22"/>
      <c r="D81" s="22"/>
      <c r="E81" s="160"/>
      <c r="F81" s="6"/>
      <c r="G81" s="146">
        <v>1002951</v>
      </c>
      <c r="H81" s="6"/>
      <c r="I81" s="145">
        <v>0</v>
      </c>
      <c r="J81" s="6"/>
      <c r="K81" s="146">
        <v>982408</v>
      </c>
      <c r="L81" s="6"/>
      <c r="M81" s="145">
        <v>0</v>
      </c>
    </row>
    <row r="82" spans="1:13" ht="15.95" customHeight="1" x14ac:dyDescent="0.2">
      <c r="A82" s="22" t="s">
        <v>31</v>
      </c>
      <c r="B82" s="22"/>
      <c r="C82" s="22"/>
      <c r="D82" s="22"/>
      <c r="E82" s="160"/>
      <c r="F82" s="6"/>
      <c r="G82" s="146">
        <v>445847</v>
      </c>
      <c r="H82" s="6"/>
      <c r="I82" s="145">
        <v>409945</v>
      </c>
      <c r="J82" s="6"/>
      <c r="K82" s="146">
        <v>385964</v>
      </c>
      <c r="L82" s="6"/>
      <c r="M82" s="145">
        <v>357119</v>
      </c>
    </row>
    <row r="83" spans="1:13" ht="15.95" customHeight="1" x14ac:dyDescent="0.2">
      <c r="A83" s="22" t="s">
        <v>32</v>
      </c>
      <c r="B83" s="22"/>
      <c r="C83" s="22"/>
      <c r="D83" s="22"/>
      <c r="E83" s="160"/>
      <c r="F83" s="6"/>
      <c r="G83" s="147">
        <v>8345</v>
      </c>
      <c r="H83" s="6"/>
      <c r="I83" s="148">
        <v>9218</v>
      </c>
      <c r="J83" s="6"/>
      <c r="K83" s="147">
        <v>0</v>
      </c>
      <c r="L83" s="6"/>
      <c r="M83" s="148">
        <v>0</v>
      </c>
    </row>
    <row r="84" spans="1:13" ht="6" customHeight="1" x14ac:dyDescent="0.2">
      <c r="A84" s="22"/>
      <c r="B84" s="22"/>
      <c r="C84" s="22"/>
      <c r="D84" s="22"/>
      <c r="E84" s="160"/>
      <c r="F84" s="6"/>
      <c r="G84" s="146"/>
      <c r="H84" s="6"/>
      <c r="I84" s="145"/>
      <c r="J84" s="6"/>
      <c r="K84" s="146"/>
      <c r="L84" s="6"/>
      <c r="M84" s="145"/>
    </row>
    <row r="85" spans="1:13" ht="15.95" customHeight="1" x14ac:dyDescent="0.2">
      <c r="A85" s="46" t="s">
        <v>33</v>
      </c>
      <c r="B85" s="22"/>
      <c r="C85" s="22"/>
      <c r="D85" s="22"/>
      <c r="E85" s="160"/>
      <c r="F85" s="6"/>
      <c r="G85" s="147">
        <f>SUM(G81:G83)</f>
        <v>1457143</v>
      </c>
      <c r="H85" s="6"/>
      <c r="I85" s="148">
        <f>SUM(I81:I83)</f>
        <v>419163</v>
      </c>
      <c r="J85" s="6"/>
      <c r="K85" s="147">
        <f>SUM(K81:K83)</f>
        <v>1368372</v>
      </c>
      <c r="L85" s="6"/>
      <c r="M85" s="148">
        <f>SUM(M81:M83)</f>
        <v>357119</v>
      </c>
    </row>
    <row r="86" spans="1:13" ht="6" customHeight="1" x14ac:dyDescent="0.2">
      <c r="A86" s="22"/>
      <c r="B86" s="22"/>
      <c r="C86" s="22"/>
      <c r="D86" s="22"/>
      <c r="E86" s="160"/>
      <c r="F86" s="6"/>
      <c r="G86" s="146"/>
      <c r="H86" s="6"/>
      <c r="I86" s="145"/>
      <c r="J86" s="6"/>
      <c r="K86" s="146"/>
      <c r="L86" s="6"/>
      <c r="M86" s="145"/>
    </row>
    <row r="87" spans="1:13" ht="15.95" customHeight="1" x14ac:dyDescent="0.2">
      <c r="A87" s="46" t="s">
        <v>34</v>
      </c>
      <c r="B87" s="22"/>
      <c r="C87" s="22"/>
      <c r="D87" s="22"/>
      <c r="E87" s="160"/>
      <c r="F87" s="6"/>
      <c r="G87" s="147">
        <f>G77+G85</f>
        <v>5879104</v>
      </c>
      <c r="H87" s="6"/>
      <c r="I87" s="148">
        <f>I77+I85</f>
        <v>5093202</v>
      </c>
      <c r="J87" s="6"/>
      <c r="K87" s="147">
        <f>K77+K85</f>
        <v>4932112</v>
      </c>
      <c r="L87" s="6"/>
      <c r="M87" s="148">
        <f>M77+M85</f>
        <v>3993495</v>
      </c>
    </row>
    <row r="88" spans="1:13" ht="15" customHeight="1" x14ac:dyDescent="0.2">
      <c r="A88" s="22"/>
      <c r="B88" s="22"/>
      <c r="C88" s="22"/>
      <c r="D88" s="22"/>
      <c r="E88" s="160"/>
      <c r="F88" s="6"/>
      <c r="G88" s="71"/>
      <c r="H88" s="6"/>
      <c r="I88" s="71"/>
      <c r="J88" s="6"/>
      <c r="K88" s="71"/>
      <c r="L88" s="6"/>
      <c r="M88" s="71"/>
    </row>
    <row r="89" spans="1:13" ht="15" customHeight="1" x14ac:dyDescent="0.2">
      <c r="A89" s="22"/>
      <c r="B89" s="22"/>
      <c r="C89" s="22"/>
      <c r="D89" s="22"/>
      <c r="E89" s="160"/>
      <c r="F89" s="6"/>
      <c r="G89" s="167"/>
      <c r="H89" s="6"/>
      <c r="I89" s="167"/>
      <c r="J89" s="6"/>
      <c r="K89" s="167"/>
      <c r="L89" s="6"/>
      <c r="M89" s="167"/>
    </row>
    <row r="90" spans="1:13" ht="15" customHeight="1" x14ac:dyDescent="0.2">
      <c r="A90" s="22"/>
      <c r="B90" s="22"/>
      <c r="C90" s="22"/>
      <c r="D90" s="22"/>
      <c r="E90" s="160"/>
      <c r="F90" s="6"/>
      <c r="G90" s="167"/>
      <c r="H90" s="6"/>
      <c r="I90" s="167"/>
      <c r="J90" s="6"/>
      <c r="K90" s="167"/>
      <c r="L90" s="6"/>
      <c r="M90" s="167"/>
    </row>
    <row r="91" spans="1:13" ht="15" customHeight="1" x14ac:dyDescent="0.2">
      <c r="A91" s="22"/>
      <c r="B91" s="22"/>
      <c r="C91" s="22"/>
      <c r="D91" s="22"/>
      <c r="E91" s="160"/>
      <c r="F91" s="6"/>
      <c r="G91" s="167"/>
      <c r="H91" s="6"/>
      <c r="I91" s="167"/>
      <c r="J91" s="6"/>
      <c r="K91" s="167"/>
      <c r="L91" s="6"/>
      <c r="M91" s="167"/>
    </row>
    <row r="92" spans="1:13" ht="15" customHeight="1" x14ac:dyDescent="0.2">
      <c r="A92" s="22"/>
      <c r="B92" s="22"/>
      <c r="C92" s="22"/>
      <c r="D92" s="22"/>
      <c r="E92" s="160"/>
      <c r="F92" s="6"/>
      <c r="G92" s="167"/>
      <c r="H92" s="6"/>
      <c r="I92" s="167"/>
      <c r="J92" s="6"/>
      <c r="K92" s="167"/>
      <c r="L92" s="6"/>
      <c r="M92" s="167"/>
    </row>
    <row r="93" spans="1:13" ht="15" customHeight="1" x14ac:dyDescent="0.2">
      <c r="A93" s="22"/>
      <c r="B93" s="22"/>
      <c r="C93" s="22"/>
      <c r="D93" s="22"/>
      <c r="E93" s="160"/>
      <c r="F93" s="6"/>
      <c r="G93" s="167"/>
      <c r="H93" s="6"/>
      <c r="I93" s="167"/>
      <c r="J93" s="6"/>
      <c r="K93" s="167"/>
      <c r="L93" s="6"/>
      <c r="M93" s="167"/>
    </row>
    <row r="94" spans="1:13" ht="15" customHeight="1" x14ac:dyDescent="0.2">
      <c r="A94" s="22"/>
      <c r="B94" s="22"/>
      <c r="C94" s="22"/>
      <c r="D94" s="22"/>
      <c r="E94" s="160"/>
      <c r="F94" s="6"/>
      <c r="G94" s="167"/>
      <c r="H94" s="6"/>
      <c r="I94" s="167"/>
      <c r="J94" s="6"/>
      <c r="K94" s="167"/>
      <c r="L94" s="6"/>
      <c r="M94" s="167"/>
    </row>
    <row r="95" spans="1:13" ht="15" customHeight="1" x14ac:dyDescent="0.2">
      <c r="A95" s="22"/>
      <c r="B95" s="22"/>
      <c r="C95" s="22"/>
      <c r="D95" s="22"/>
      <c r="F95" s="6"/>
      <c r="G95" s="70"/>
      <c r="H95" s="6"/>
      <c r="I95" s="70"/>
      <c r="J95" s="6"/>
      <c r="K95" s="70"/>
      <c r="L95" s="6"/>
      <c r="M95" s="70"/>
    </row>
    <row r="96" spans="1:13" ht="15" customHeight="1" x14ac:dyDescent="0.2">
      <c r="A96" s="22"/>
      <c r="B96" s="22"/>
      <c r="C96" s="22"/>
      <c r="D96" s="22"/>
      <c r="F96" s="6"/>
      <c r="G96" s="70"/>
      <c r="H96" s="6"/>
      <c r="I96" s="70"/>
      <c r="J96" s="6"/>
      <c r="K96" s="70"/>
      <c r="L96" s="6"/>
      <c r="M96" s="70"/>
    </row>
    <row r="97" spans="1:13" ht="15" customHeight="1" x14ac:dyDescent="0.2">
      <c r="A97" s="22"/>
      <c r="B97" s="22"/>
      <c r="C97" s="22"/>
      <c r="D97" s="22"/>
      <c r="F97" s="6"/>
      <c r="G97" s="70"/>
      <c r="H97" s="6"/>
      <c r="I97" s="70"/>
      <c r="J97" s="6"/>
      <c r="K97" s="70"/>
      <c r="L97" s="6"/>
      <c r="M97" s="70"/>
    </row>
    <row r="98" spans="1:13" ht="15" customHeight="1" x14ac:dyDescent="0.2">
      <c r="A98" s="22"/>
      <c r="B98" s="22"/>
      <c r="C98" s="22"/>
      <c r="D98" s="22"/>
      <c r="F98" s="6"/>
      <c r="G98" s="70"/>
      <c r="H98" s="6"/>
      <c r="I98" s="70"/>
      <c r="J98" s="6"/>
      <c r="K98" s="70"/>
      <c r="L98" s="6"/>
      <c r="M98" s="70"/>
    </row>
    <row r="99" spans="1:13" ht="15" customHeight="1" x14ac:dyDescent="0.2">
      <c r="A99" s="22"/>
      <c r="B99" s="22"/>
      <c r="C99" s="22"/>
      <c r="D99" s="22"/>
      <c r="F99" s="6"/>
      <c r="G99" s="70"/>
      <c r="H99" s="6"/>
      <c r="I99" s="70"/>
      <c r="J99" s="6"/>
      <c r="K99" s="70"/>
      <c r="L99" s="6"/>
      <c r="M99" s="70"/>
    </row>
    <row r="100" spans="1:13" ht="15" customHeight="1" x14ac:dyDescent="0.2">
      <c r="A100" s="22"/>
      <c r="B100" s="22"/>
      <c r="C100" s="22"/>
      <c r="D100" s="22"/>
      <c r="F100" s="6"/>
      <c r="G100" s="70"/>
      <c r="H100" s="6"/>
      <c r="I100" s="70"/>
      <c r="J100" s="6"/>
      <c r="K100" s="70"/>
      <c r="L100" s="6"/>
      <c r="M100" s="70"/>
    </row>
    <row r="101" spans="1:13" ht="15" customHeight="1" x14ac:dyDescent="0.2">
      <c r="A101" s="22"/>
      <c r="B101" s="22"/>
      <c r="C101" s="22"/>
      <c r="D101" s="22"/>
      <c r="F101" s="6"/>
      <c r="G101" s="70"/>
      <c r="H101" s="6"/>
      <c r="I101" s="70"/>
      <c r="J101" s="6"/>
      <c r="K101" s="70"/>
      <c r="L101" s="6"/>
      <c r="M101" s="70"/>
    </row>
    <row r="102" spans="1:13" ht="15" customHeight="1" x14ac:dyDescent="0.2">
      <c r="A102" s="22"/>
      <c r="B102" s="22"/>
      <c r="C102" s="22"/>
      <c r="D102" s="22"/>
      <c r="F102" s="6"/>
      <c r="G102" s="70"/>
      <c r="H102" s="6"/>
      <c r="I102" s="70"/>
      <c r="J102" s="6"/>
      <c r="K102" s="70"/>
      <c r="L102" s="6"/>
      <c r="M102" s="70"/>
    </row>
    <row r="103" spans="1:13" ht="15" customHeight="1" x14ac:dyDescent="0.2">
      <c r="A103" s="22"/>
      <c r="B103" s="22"/>
      <c r="C103" s="22"/>
      <c r="D103" s="22"/>
      <c r="F103" s="6"/>
      <c r="G103" s="70"/>
      <c r="H103" s="6"/>
      <c r="I103" s="70"/>
      <c r="J103" s="6"/>
      <c r="K103" s="70"/>
      <c r="L103" s="6"/>
      <c r="M103" s="70"/>
    </row>
    <row r="104" spans="1:13" ht="15" customHeight="1" x14ac:dyDescent="0.2">
      <c r="A104" s="22"/>
      <c r="B104" s="22"/>
      <c r="C104" s="22"/>
      <c r="D104" s="22"/>
      <c r="F104" s="6"/>
      <c r="G104" s="70"/>
      <c r="H104" s="6"/>
      <c r="I104" s="70"/>
      <c r="J104" s="6"/>
      <c r="K104" s="70"/>
      <c r="L104" s="6"/>
      <c r="M104" s="70"/>
    </row>
    <row r="105" spans="1:13" ht="15" customHeight="1" x14ac:dyDescent="0.2">
      <c r="A105" s="22"/>
      <c r="B105" s="22"/>
      <c r="C105" s="22"/>
      <c r="D105" s="22"/>
      <c r="F105" s="6"/>
      <c r="G105" s="70"/>
      <c r="H105" s="6"/>
      <c r="I105" s="70"/>
      <c r="J105" s="6"/>
      <c r="K105" s="70"/>
      <c r="L105" s="6"/>
      <c r="M105" s="70"/>
    </row>
    <row r="106" spans="1:13" ht="15" customHeight="1" x14ac:dyDescent="0.2">
      <c r="A106" s="22"/>
      <c r="B106" s="22"/>
      <c r="C106" s="22"/>
      <c r="D106" s="22"/>
      <c r="F106" s="6"/>
      <c r="G106" s="70"/>
      <c r="H106" s="6"/>
      <c r="I106" s="70"/>
      <c r="J106" s="6"/>
      <c r="K106" s="70"/>
      <c r="L106" s="6"/>
      <c r="M106" s="70"/>
    </row>
    <row r="107" spans="1:13" ht="15" customHeight="1" x14ac:dyDescent="0.2">
      <c r="A107" s="22"/>
      <c r="B107" s="22"/>
      <c r="C107" s="22"/>
      <c r="D107" s="22"/>
      <c r="F107" s="6"/>
      <c r="G107" s="70"/>
      <c r="H107" s="6"/>
      <c r="I107" s="70"/>
      <c r="J107" s="6"/>
      <c r="K107" s="70"/>
      <c r="L107" s="6"/>
      <c r="M107" s="70"/>
    </row>
    <row r="108" spans="1:13" ht="15" customHeight="1" x14ac:dyDescent="0.2">
      <c r="A108" s="22"/>
      <c r="B108" s="22"/>
      <c r="C108" s="22"/>
      <c r="D108" s="22"/>
      <c r="F108" s="6"/>
      <c r="G108" s="70"/>
      <c r="H108" s="6"/>
      <c r="I108" s="70"/>
      <c r="J108" s="6"/>
      <c r="K108" s="70"/>
      <c r="L108" s="6"/>
      <c r="M108" s="70"/>
    </row>
    <row r="109" spans="1:13" ht="1.5" customHeight="1" x14ac:dyDescent="0.2">
      <c r="A109" s="22"/>
      <c r="B109" s="22"/>
      <c r="C109" s="22"/>
      <c r="D109" s="22"/>
      <c r="F109" s="6"/>
      <c r="G109" s="70"/>
      <c r="H109" s="6"/>
      <c r="I109" s="70"/>
      <c r="J109" s="6"/>
      <c r="K109" s="70"/>
      <c r="L109" s="6"/>
      <c r="M109" s="70"/>
    </row>
    <row r="110" spans="1:13" s="62" customFormat="1" ht="21.95" customHeight="1" x14ac:dyDescent="0.25">
      <c r="A110" s="59" t="s">
        <v>23</v>
      </c>
      <c r="B110" s="60"/>
      <c r="C110" s="60"/>
      <c r="D110" s="60"/>
      <c r="E110" s="60"/>
      <c r="F110" s="61"/>
      <c r="G110" s="60"/>
      <c r="H110" s="61"/>
      <c r="I110" s="60"/>
      <c r="J110" s="60"/>
      <c r="K110" s="60"/>
      <c r="L110" s="60"/>
      <c r="M110" s="60"/>
    </row>
    <row r="111" spans="1:13" s="4" customFormat="1" ht="15.95" customHeight="1" x14ac:dyDescent="0.2">
      <c r="A111" s="45" t="s">
        <v>0</v>
      </c>
      <c r="B111" s="22"/>
      <c r="C111" s="22"/>
      <c r="D111" s="22"/>
      <c r="E111" s="23"/>
      <c r="F111" s="6"/>
      <c r="G111" s="24"/>
      <c r="H111" s="6"/>
      <c r="I111" s="24"/>
      <c r="J111" s="6"/>
      <c r="K111" s="24"/>
      <c r="L111" s="6"/>
      <c r="M111" s="24"/>
    </row>
    <row r="112" spans="1:13" s="4" customFormat="1" ht="15.95" customHeight="1" x14ac:dyDescent="0.2">
      <c r="A112" s="46" t="s">
        <v>164</v>
      </c>
      <c r="B112" s="46"/>
      <c r="C112" s="22"/>
      <c r="D112" s="22"/>
      <c r="E112" s="23"/>
      <c r="F112" s="6"/>
      <c r="G112" s="24"/>
      <c r="H112" s="6"/>
      <c r="I112" s="24"/>
      <c r="J112" s="6"/>
      <c r="K112" s="24"/>
      <c r="L112" s="6"/>
      <c r="M112" s="24"/>
    </row>
    <row r="113" spans="1:13" s="4" customFormat="1" ht="15.95" customHeight="1" x14ac:dyDescent="0.2">
      <c r="A113" s="47" t="s">
        <v>198</v>
      </c>
      <c r="B113" s="48"/>
      <c r="C113" s="48"/>
      <c r="D113" s="48"/>
      <c r="E113" s="49"/>
      <c r="F113" s="50"/>
      <c r="G113" s="51"/>
      <c r="H113" s="50"/>
      <c r="I113" s="51"/>
      <c r="J113" s="50"/>
      <c r="K113" s="51"/>
      <c r="L113" s="50"/>
      <c r="M113" s="51"/>
    </row>
    <row r="114" spans="1:13" s="4" customFormat="1" ht="15.95" customHeight="1" x14ac:dyDescent="0.2">
      <c r="A114" s="63"/>
      <c r="B114" s="64"/>
      <c r="C114" s="64"/>
      <c r="D114" s="64"/>
      <c r="E114" s="65"/>
      <c r="F114" s="66"/>
      <c r="G114" s="67"/>
      <c r="H114" s="66"/>
      <c r="I114" s="67"/>
      <c r="J114" s="66"/>
      <c r="K114" s="67"/>
      <c r="L114" s="66"/>
      <c r="M114" s="67"/>
    </row>
    <row r="115" spans="1:13" s="4" customFormat="1" ht="15.95" customHeight="1" x14ac:dyDescent="0.2">
      <c r="A115" s="46"/>
      <c r="B115" s="22"/>
      <c r="C115" s="22"/>
      <c r="D115" s="22"/>
      <c r="E115" s="23"/>
      <c r="F115" s="6"/>
      <c r="G115" s="24"/>
      <c r="H115" s="6"/>
      <c r="I115" s="24"/>
      <c r="J115" s="6"/>
      <c r="K115" s="24"/>
      <c r="L115" s="6"/>
      <c r="M115" s="24"/>
    </row>
    <row r="116" spans="1:13" ht="15.95" customHeight="1" x14ac:dyDescent="0.2">
      <c r="A116" s="46" t="s">
        <v>35</v>
      </c>
      <c r="B116" s="22"/>
      <c r="C116" s="22"/>
      <c r="D116" s="22"/>
      <c r="F116" s="6"/>
      <c r="G116" s="215" t="s">
        <v>98</v>
      </c>
      <c r="H116" s="216"/>
      <c r="I116" s="216"/>
      <c r="J116" s="3"/>
      <c r="K116" s="215" t="s">
        <v>99</v>
      </c>
      <c r="L116" s="215"/>
      <c r="M116" s="215"/>
    </row>
    <row r="117" spans="1:13" ht="15.95" customHeight="1" x14ac:dyDescent="0.2">
      <c r="A117" s="46"/>
      <c r="B117" s="46"/>
      <c r="C117" s="22"/>
      <c r="D117" s="22"/>
      <c r="F117" s="6"/>
      <c r="G117" s="217" t="s">
        <v>100</v>
      </c>
      <c r="H117" s="218"/>
      <c r="I117" s="218"/>
      <c r="J117" s="3"/>
      <c r="K117" s="217" t="s">
        <v>100</v>
      </c>
      <c r="L117" s="218"/>
      <c r="M117" s="218"/>
    </row>
    <row r="118" spans="1:13" ht="15.95" customHeight="1" x14ac:dyDescent="0.2">
      <c r="A118" s="46"/>
      <c r="B118" s="46"/>
      <c r="C118" s="22"/>
      <c r="D118" s="22"/>
      <c r="F118" s="6"/>
      <c r="G118" s="139" t="s">
        <v>1</v>
      </c>
      <c r="H118" s="140"/>
      <c r="I118" s="5" t="s">
        <v>2</v>
      </c>
      <c r="J118" s="6"/>
      <c r="K118" s="139" t="s">
        <v>1</v>
      </c>
      <c r="L118" s="140"/>
      <c r="M118" s="5" t="s">
        <v>2</v>
      </c>
    </row>
    <row r="119" spans="1:13" ht="15.95" customHeight="1" x14ac:dyDescent="0.2">
      <c r="A119" s="46"/>
      <c r="B119" s="22"/>
      <c r="C119" s="22"/>
      <c r="D119" s="22"/>
      <c r="F119" s="6"/>
      <c r="G119" s="7" t="s">
        <v>199</v>
      </c>
      <c r="H119" s="140"/>
      <c r="I119" s="149" t="s">
        <v>3</v>
      </c>
      <c r="J119" s="6"/>
      <c r="K119" s="7" t="s">
        <v>199</v>
      </c>
      <c r="L119" s="140"/>
      <c r="M119" s="149" t="s">
        <v>3</v>
      </c>
    </row>
    <row r="120" spans="1:13" ht="15.95" customHeight="1" x14ac:dyDescent="0.2">
      <c r="A120" s="46"/>
      <c r="B120" s="22"/>
      <c r="C120" s="22"/>
      <c r="F120" s="53"/>
      <c r="G120" s="8">
        <v>2020</v>
      </c>
      <c r="H120" s="8"/>
      <c r="I120" s="8">
        <v>2019</v>
      </c>
      <c r="J120" s="8"/>
      <c r="K120" s="8">
        <v>2020</v>
      </c>
      <c r="L120" s="8"/>
      <c r="M120" s="8">
        <v>2019</v>
      </c>
    </row>
    <row r="121" spans="1:13" ht="15.95" customHeight="1" x14ac:dyDescent="0.2">
      <c r="A121" s="72"/>
      <c r="B121" s="22"/>
      <c r="C121" s="22"/>
      <c r="D121" s="22"/>
      <c r="F121" s="6"/>
      <c r="G121" s="1" t="s">
        <v>238</v>
      </c>
      <c r="H121" s="171"/>
      <c r="I121" s="1" t="s">
        <v>238</v>
      </c>
      <c r="J121" s="171"/>
      <c r="K121" s="1" t="s">
        <v>238</v>
      </c>
      <c r="L121" s="171"/>
      <c r="M121" s="1" t="s">
        <v>238</v>
      </c>
    </row>
    <row r="122" spans="1:13" ht="6" customHeight="1" x14ac:dyDescent="0.2">
      <c r="A122" s="22"/>
      <c r="B122" s="22"/>
      <c r="C122" s="22"/>
      <c r="D122" s="22"/>
      <c r="F122" s="6"/>
      <c r="G122" s="55"/>
      <c r="H122" s="6"/>
      <c r="I122" s="24"/>
      <c r="J122" s="6"/>
      <c r="K122" s="55"/>
      <c r="L122" s="6"/>
      <c r="M122" s="24"/>
    </row>
    <row r="123" spans="1:13" ht="15.95" customHeight="1" x14ac:dyDescent="0.2">
      <c r="A123" s="46" t="s">
        <v>159</v>
      </c>
      <c r="B123" s="22"/>
      <c r="C123" s="22"/>
      <c r="D123" s="22"/>
      <c r="F123" s="6"/>
      <c r="G123" s="55"/>
      <c r="H123" s="6"/>
      <c r="I123" s="24"/>
      <c r="J123" s="6"/>
      <c r="K123" s="55"/>
      <c r="L123" s="6"/>
      <c r="M123" s="24"/>
    </row>
    <row r="124" spans="1:13" ht="6" customHeight="1" x14ac:dyDescent="0.2">
      <c r="A124" s="22"/>
      <c r="B124" s="22"/>
      <c r="C124" s="22"/>
      <c r="D124" s="22"/>
      <c r="F124" s="6"/>
      <c r="G124" s="55"/>
      <c r="H124" s="6"/>
      <c r="I124" s="24"/>
      <c r="J124" s="6"/>
      <c r="K124" s="55"/>
      <c r="L124" s="6"/>
      <c r="M124" s="24"/>
    </row>
    <row r="125" spans="1:13" ht="15.95" customHeight="1" x14ac:dyDescent="0.2">
      <c r="A125" s="73" t="s">
        <v>36</v>
      </c>
      <c r="B125" s="22"/>
      <c r="C125" s="22"/>
      <c r="D125" s="22"/>
      <c r="F125" s="6"/>
      <c r="G125" s="55"/>
      <c r="H125" s="6"/>
      <c r="I125" s="24"/>
      <c r="J125" s="6"/>
      <c r="K125" s="55"/>
      <c r="L125" s="6"/>
      <c r="M125" s="24"/>
    </row>
    <row r="126" spans="1:13" ht="6" customHeight="1" x14ac:dyDescent="0.2">
      <c r="A126" s="62"/>
      <c r="B126" s="62"/>
      <c r="C126" s="62"/>
      <c r="D126" s="62"/>
      <c r="F126" s="6"/>
      <c r="G126" s="55"/>
      <c r="H126" s="6"/>
      <c r="I126" s="24"/>
      <c r="J126" s="6"/>
      <c r="K126" s="55"/>
      <c r="L126" s="6"/>
      <c r="M126" s="24"/>
    </row>
    <row r="127" spans="1:13" ht="15.95" customHeight="1" x14ac:dyDescent="0.2">
      <c r="A127" s="62" t="s">
        <v>37</v>
      </c>
      <c r="B127" s="62"/>
      <c r="C127" s="62"/>
      <c r="D127" s="62"/>
      <c r="F127" s="6"/>
      <c r="G127" s="55"/>
      <c r="H127" s="6"/>
      <c r="I127" s="24"/>
      <c r="J127" s="6"/>
      <c r="K127" s="55"/>
      <c r="L127" s="6"/>
      <c r="M127" s="24"/>
    </row>
    <row r="128" spans="1:13" ht="15.95" customHeight="1" x14ac:dyDescent="0.2">
      <c r="A128" s="62"/>
      <c r="B128" s="62" t="s">
        <v>38</v>
      </c>
      <c r="C128" s="62"/>
      <c r="D128" s="62"/>
      <c r="E128" s="160"/>
      <c r="F128" s="6"/>
      <c r="G128" s="55"/>
      <c r="H128" s="6"/>
      <c r="I128" s="24"/>
      <c r="J128" s="6"/>
      <c r="K128" s="55"/>
      <c r="L128" s="6"/>
      <c r="M128" s="24"/>
    </row>
    <row r="129" spans="1:13" ht="15.95" customHeight="1" x14ac:dyDescent="0.2">
      <c r="A129" s="62"/>
      <c r="B129" s="62"/>
      <c r="C129" s="62" t="s">
        <v>39</v>
      </c>
      <c r="D129" s="62"/>
      <c r="E129" s="160"/>
      <c r="F129" s="53"/>
      <c r="G129" s="55"/>
      <c r="H129" s="6"/>
      <c r="I129" s="24"/>
      <c r="J129" s="6"/>
      <c r="K129" s="55"/>
      <c r="L129" s="6"/>
      <c r="M129" s="24"/>
    </row>
    <row r="130" spans="1:13" ht="15.95" customHeight="1" thickBot="1" x14ac:dyDescent="0.25">
      <c r="A130" s="62"/>
      <c r="B130" s="62"/>
      <c r="C130" s="62"/>
      <c r="D130" s="62" t="s">
        <v>40</v>
      </c>
      <c r="E130" s="160"/>
      <c r="F130" s="6"/>
      <c r="G130" s="163">
        <v>2029000</v>
      </c>
      <c r="H130" s="6"/>
      <c r="I130" s="164">
        <v>2029000</v>
      </c>
      <c r="J130" s="6"/>
      <c r="K130" s="163">
        <v>2029000</v>
      </c>
      <c r="L130" s="6"/>
      <c r="M130" s="164">
        <v>2029000</v>
      </c>
    </row>
    <row r="131" spans="1:13" ht="6" customHeight="1" thickTop="1" x14ac:dyDescent="0.2">
      <c r="A131" s="62"/>
      <c r="B131" s="62"/>
      <c r="C131" s="62"/>
      <c r="D131" s="62"/>
      <c r="E131" s="160"/>
      <c r="F131" s="6"/>
      <c r="G131" s="168"/>
      <c r="H131" s="6"/>
      <c r="I131" s="165"/>
      <c r="J131" s="6"/>
      <c r="K131" s="168"/>
      <c r="L131" s="6"/>
      <c r="M131" s="165"/>
    </row>
    <row r="132" spans="1:13" ht="15.95" customHeight="1" x14ac:dyDescent="0.2">
      <c r="A132" s="62"/>
      <c r="B132" s="62" t="s">
        <v>41</v>
      </c>
      <c r="C132" s="62"/>
      <c r="D132" s="62"/>
      <c r="E132" s="160"/>
      <c r="F132" s="6"/>
      <c r="G132" s="146"/>
      <c r="H132" s="6"/>
      <c r="I132" s="145"/>
      <c r="J132" s="6"/>
      <c r="K132" s="146"/>
      <c r="L132" s="6"/>
      <c r="M132" s="145"/>
    </row>
    <row r="133" spans="1:13" ht="15.95" customHeight="1" x14ac:dyDescent="0.2">
      <c r="A133" s="22"/>
      <c r="B133" s="22"/>
      <c r="C133" s="62" t="s">
        <v>39</v>
      </c>
      <c r="D133" s="62"/>
      <c r="E133" s="160"/>
      <c r="F133" s="6"/>
      <c r="G133" s="146"/>
      <c r="H133" s="6"/>
      <c r="I133" s="145"/>
      <c r="J133" s="6"/>
      <c r="K133" s="146"/>
      <c r="L133" s="6"/>
      <c r="M133" s="145"/>
    </row>
    <row r="134" spans="1:13" ht="15.95" customHeight="1" x14ac:dyDescent="0.2">
      <c r="A134" s="22"/>
      <c r="B134" s="46"/>
      <c r="C134" s="62"/>
      <c r="D134" s="62" t="s">
        <v>42</v>
      </c>
      <c r="E134" s="160"/>
      <c r="F134" s="6"/>
      <c r="G134" s="146">
        <v>2029000</v>
      </c>
      <c r="H134" s="6"/>
      <c r="I134" s="145">
        <v>2029000</v>
      </c>
      <c r="J134" s="6"/>
      <c r="K134" s="146">
        <v>2029000</v>
      </c>
      <c r="L134" s="6"/>
      <c r="M134" s="145">
        <v>2029000</v>
      </c>
    </row>
    <row r="135" spans="1:13" ht="15.95" customHeight="1" x14ac:dyDescent="0.2">
      <c r="A135" s="52" t="s">
        <v>43</v>
      </c>
      <c r="B135" s="22"/>
      <c r="C135" s="22"/>
      <c r="D135" s="22"/>
      <c r="E135" s="160"/>
      <c r="F135" s="6"/>
      <c r="G135" s="146">
        <v>5761533</v>
      </c>
      <c r="H135" s="6"/>
      <c r="I135" s="145">
        <v>5761533</v>
      </c>
      <c r="J135" s="6"/>
      <c r="K135" s="146">
        <v>5761533</v>
      </c>
      <c r="L135" s="6"/>
      <c r="M135" s="145">
        <v>5761533</v>
      </c>
    </row>
    <row r="136" spans="1:13" ht="15.95" customHeight="1" x14ac:dyDescent="0.2">
      <c r="A136" s="62" t="s">
        <v>44</v>
      </c>
      <c r="B136" s="22"/>
      <c r="C136" s="22"/>
      <c r="D136" s="22"/>
      <c r="E136" s="160"/>
      <c r="F136" s="74"/>
      <c r="G136" s="146"/>
      <c r="H136" s="6"/>
      <c r="I136" s="145"/>
      <c r="J136" s="6"/>
      <c r="K136" s="146"/>
      <c r="L136" s="6"/>
      <c r="M136" s="145"/>
    </row>
    <row r="137" spans="1:13" ht="15.95" customHeight="1" x14ac:dyDescent="0.2">
      <c r="A137" s="75"/>
      <c r="B137" s="62" t="s">
        <v>165</v>
      </c>
      <c r="C137" s="75"/>
      <c r="D137" s="75"/>
      <c r="E137" s="160"/>
      <c r="F137" s="74"/>
      <c r="G137" s="146">
        <v>202900</v>
      </c>
      <c r="H137" s="6"/>
      <c r="I137" s="145">
        <v>202900</v>
      </c>
      <c r="J137" s="6"/>
      <c r="K137" s="146">
        <v>202900</v>
      </c>
      <c r="L137" s="6"/>
      <c r="M137" s="145">
        <v>202900</v>
      </c>
    </row>
    <row r="138" spans="1:13" ht="15.95" customHeight="1" x14ac:dyDescent="0.2">
      <c r="A138" s="75"/>
      <c r="B138" s="62" t="s">
        <v>45</v>
      </c>
      <c r="C138" s="76"/>
      <c r="D138" s="76"/>
      <c r="E138" s="160"/>
      <c r="F138" s="74"/>
      <c r="G138" s="146">
        <v>3842763</v>
      </c>
      <c r="H138" s="6"/>
      <c r="I138" s="145">
        <v>3444468</v>
      </c>
      <c r="J138" s="6"/>
      <c r="K138" s="146">
        <v>3597360</v>
      </c>
      <c r="L138" s="6"/>
      <c r="M138" s="145">
        <v>3072171</v>
      </c>
    </row>
    <row r="139" spans="1:13" ht="15.95" customHeight="1" x14ac:dyDescent="0.2">
      <c r="A139" s="75" t="s">
        <v>46</v>
      </c>
      <c r="B139" s="75"/>
      <c r="C139" s="76"/>
      <c r="D139" s="76"/>
      <c r="E139" s="160"/>
      <c r="F139" s="6"/>
      <c r="G139" s="77">
        <v>-808780</v>
      </c>
      <c r="H139" s="6"/>
      <c r="I139" s="51">
        <v>-748919</v>
      </c>
      <c r="J139" s="6"/>
      <c r="K139" s="77">
        <v>-74778</v>
      </c>
      <c r="L139" s="6"/>
      <c r="M139" s="51">
        <v>-64132</v>
      </c>
    </row>
    <row r="140" spans="1:13" ht="6" customHeight="1" x14ac:dyDescent="0.2">
      <c r="A140" s="75"/>
      <c r="B140" s="75"/>
      <c r="C140" s="76"/>
      <c r="D140" s="76"/>
      <c r="E140" s="160"/>
      <c r="F140" s="6"/>
      <c r="G140" s="146"/>
      <c r="H140" s="6"/>
      <c r="I140" s="145"/>
      <c r="J140" s="6"/>
      <c r="K140" s="146"/>
      <c r="L140" s="6"/>
      <c r="M140" s="145"/>
    </row>
    <row r="141" spans="1:13" ht="15.95" customHeight="1" x14ac:dyDescent="0.2">
      <c r="A141" s="75" t="s">
        <v>47</v>
      </c>
      <c r="B141" s="75"/>
      <c r="C141" s="78"/>
      <c r="D141" s="78"/>
      <c r="E141" s="160"/>
      <c r="F141" s="6"/>
      <c r="G141" s="146">
        <f>SUM(G134:G139)</f>
        <v>11027416</v>
      </c>
      <c r="H141" s="6"/>
      <c r="I141" s="145">
        <f>SUM(I134:I139)</f>
        <v>10688982</v>
      </c>
      <c r="J141" s="6"/>
      <c r="K141" s="146">
        <f>SUM(K134:K139)</f>
        <v>11516015</v>
      </c>
      <c r="L141" s="6"/>
      <c r="M141" s="145">
        <f>SUM(M134:M139)</f>
        <v>11001472</v>
      </c>
    </row>
    <row r="142" spans="1:13" ht="15.95" customHeight="1" x14ac:dyDescent="0.2">
      <c r="A142" s="75" t="s">
        <v>48</v>
      </c>
      <c r="B142" s="75"/>
      <c r="C142" s="75"/>
      <c r="D142" s="75"/>
      <c r="E142" s="160"/>
      <c r="F142" s="6"/>
      <c r="G142" s="77">
        <v>-15207</v>
      </c>
      <c r="H142" s="6"/>
      <c r="I142" s="51">
        <v>-75499</v>
      </c>
      <c r="J142" s="6"/>
      <c r="K142" s="147">
        <v>0</v>
      </c>
      <c r="L142" s="6"/>
      <c r="M142" s="148">
        <v>0</v>
      </c>
    </row>
    <row r="143" spans="1:13" ht="6" customHeight="1" x14ac:dyDescent="0.2">
      <c r="A143" s="22"/>
      <c r="B143" s="22"/>
      <c r="C143" s="79"/>
      <c r="D143" s="79"/>
      <c r="E143" s="160"/>
      <c r="F143" s="6"/>
      <c r="G143" s="146"/>
      <c r="H143" s="6"/>
      <c r="I143" s="145"/>
      <c r="J143" s="6"/>
      <c r="K143" s="146"/>
      <c r="L143" s="6"/>
      <c r="M143" s="145"/>
    </row>
    <row r="144" spans="1:13" ht="15.95" customHeight="1" x14ac:dyDescent="0.2">
      <c r="A144" s="46" t="s">
        <v>49</v>
      </c>
      <c r="B144" s="22"/>
      <c r="C144" s="79"/>
      <c r="D144" s="79"/>
      <c r="E144" s="160"/>
      <c r="F144" s="6"/>
      <c r="G144" s="147">
        <f>SUM(G141:G142)</f>
        <v>11012209</v>
      </c>
      <c r="H144" s="6"/>
      <c r="I144" s="148">
        <f>SUM(I141:I142)</f>
        <v>10613483</v>
      </c>
      <c r="J144" s="6"/>
      <c r="K144" s="147">
        <f>SUM(K141:K142)</f>
        <v>11516015</v>
      </c>
      <c r="L144" s="6"/>
      <c r="M144" s="148">
        <f>SUM(M141:M142)</f>
        <v>11001472</v>
      </c>
    </row>
    <row r="145" spans="1:13" ht="6" customHeight="1" x14ac:dyDescent="0.2">
      <c r="A145" s="22"/>
      <c r="B145" s="22"/>
      <c r="C145" s="79"/>
      <c r="D145" s="79"/>
      <c r="E145" s="160"/>
      <c r="F145" s="6"/>
      <c r="G145" s="146"/>
      <c r="H145" s="6"/>
      <c r="I145" s="145"/>
      <c r="J145" s="6"/>
      <c r="K145" s="146"/>
      <c r="L145" s="6"/>
      <c r="M145" s="145"/>
    </row>
    <row r="146" spans="1:13" ht="15.95" customHeight="1" thickBot="1" x14ac:dyDescent="0.25">
      <c r="A146" s="46" t="s">
        <v>50</v>
      </c>
      <c r="B146" s="22"/>
      <c r="C146" s="79"/>
      <c r="D146" s="79"/>
      <c r="E146" s="160"/>
      <c r="F146" s="6"/>
      <c r="G146" s="163">
        <f>G144+G87</f>
        <v>16891313</v>
      </c>
      <c r="H146" s="6"/>
      <c r="I146" s="170">
        <f>I144+I87</f>
        <v>15706685</v>
      </c>
      <c r="J146" s="6"/>
      <c r="K146" s="163">
        <f>K144+K87</f>
        <v>16448127</v>
      </c>
      <c r="L146" s="6"/>
      <c r="M146" s="170">
        <f>M144+M87</f>
        <v>14994967</v>
      </c>
    </row>
    <row r="147" spans="1:13" ht="15.95" customHeight="1" thickTop="1" x14ac:dyDescent="0.2">
      <c r="A147" s="22"/>
      <c r="B147" s="22"/>
      <c r="C147" s="75"/>
      <c r="D147" s="75"/>
      <c r="E147" s="160"/>
      <c r="F147" s="6"/>
      <c r="G147" s="24"/>
      <c r="H147" s="6"/>
      <c r="I147" s="24"/>
      <c r="J147" s="6"/>
      <c r="K147" s="24"/>
      <c r="L147" s="6"/>
      <c r="M147" s="24"/>
    </row>
    <row r="148" spans="1:13" ht="15.95" customHeight="1" x14ac:dyDescent="0.2">
      <c r="A148" s="22"/>
      <c r="B148" s="22"/>
      <c r="C148" s="75"/>
      <c r="D148" s="75"/>
      <c r="E148" s="160"/>
      <c r="F148" s="6"/>
      <c r="G148" s="167"/>
      <c r="H148" s="6"/>
      <c r="I148" s="167"/>
      <c r="J148" s="6"/>
      <c r="K148" s="167"/>
      <c r="L148" s="6"/>
      <c r="M148" s="167"/>
    </row>
    <row r="149" spans="1:13" ht="15.95" customHeight="1" x14ac:dyDescent="0.2">
      <c r="A149" s="22"/>
      <c r="B149" s="80"/>
      <c r="C149" s="81"/>
      <c r="D149" s="81"/>
      <c r="E149" s="169"/>
      <c r="F149" s="169"/>
      <c r="G149" s="169"/>
      <c r="H149" s="169"/>
      <c r="I149" s="169"/>
      <c r="J149" s="169"/>
      <c r="K149" s="169"/>
      <c r="L149" s="169"/>
      <c r="M149" s="169"/>
    </row>
    <row r="150" spans="1:13" ht="15.95" customHeight="1" x14ac:dyDescent="0.2">
      <c r="A150" s="22"/>
      <c r="B150" s="80"/>
      <c r="C150" s="81"/>
      <c r="D150" s="81"/>
      <c r="E150" s="81"/>
      <c r="F150" s="81"/>
      <c r="G150" s="81"/>
      <c r="H150" s="81"/>
      <c r="I150" s="81"/>
      <c r="J150" s="81"/>
      <c r="K150" s="81"/>
      <c r="L150" s="81"/>
      <c r="M150" s="81"/>
    </row>
    <row r="151" spans="1:13" ht="15.95" customHeight="1" x14ac:dyDescent="0.2">
      <c r="A151" s="22"/>
      <c r="B151" s="80"/>
      <c r="C151" s="81"/>
      <c r="D151" s="81"/>
      <c r="E151" s="81"/>
      <c r="F151" s="81"/>
      <c r="G151" s="81"/>
      <c r="H151" s="81"/>
      <c r="I151" s="81"/>
      <c r="J151" s="81"/>
      <c r="K151" s="81"/>
      <c r="L151" s="81"/>
      <c r="M151" s="81"/>
    </row>
    <row r="152" spans="1:13" ht="15.95" customHeight="1" x14ac:dyDescent="0.2">
      <c r="A152" s="22"/>
      <c r="B152" s="80"/>
      <c r="C152" s="81"/>
      <c r="D152" s="81"/>
      <c r="E152" s="81"/>
      <c r="F152" s="81"/>
      <c r="G152" s="81"/>
      <c r="H152" s="81"/>
      <c r="I152" s="81"/>
      <c r="J152" s="81"/>
      <c r="K152" s="81"/>
      <c r="L152" s="81"/>
      <c r="M152" s="81"/>
    </row>
    <row r="153" spans="1:13" ht="15.95" customHeight="1" x14ac:dyDescent="0.2">
      <c r="A153" s="22"/>
      <c r="B153" s="80"/>
      <c r="C153" s="81"/>
      <c r="D153" s="81"/>
      <c r="E153" s="81"/>
      <c r="F153" s="81"/>
      <c r="G153" s="81"/>
      <c r="H153" s="81"/>
      <c r="I153" s="81"/>
      <c r="J153" s="81"/>
      <c r="K153" s="81"/>
      <c r="L153" s="81"/>
      <c r="M153" s="81"/>
    </row>
    <row r="154" spans="1:13" ht="15.95" customHeight="1" x14ac:dyDescent="0.2">
      <c r="A154" s="22"/>
      <c r="B154" s="80"/>
      <c r="C154" s="81"/>
      <c r="D154" s="81"/>
      <c r="E154" s="81"/>
      <c r="F154" s="81"/>
      <c r="G154" s="81"/>
      <c r="H154" s="81"/>
      <c r="I154" s="81"/>
      <c r="J154" s="81"/>
      <c r="K154" s="81"/>
      <c r="L154" s="81"/>
      <c r="M154" s="81"/>
    </row>
    <row r="155" spans="1:13" ht="15.95" customHeight="1" x14ac:dyDescent="0.2">
      <c r="A155" s="22"/>
      <c r="B155" s="80"/>
      <c r="C155" s="81"/>
      <c r="D155" s="81"/>
      <c r="E155" s="81"/>
      <c r="F155" s="81"/>
      <c r="G155" s="81"/>
      <c r="H155" s="81"/>
      <c r="I155" s="81"/>
      <c r="J155" s="81"/>
      <c r="K155" s="81"/>
      <c r="L155" s="81"/>
      <c r="M155" s="81"/>
    </row>
    <row r="156" spans="1:13" ht="15.95" customHeight="1" x14ac:dyDescent="0.2">
      <c r="A156" s="22"/>
      <c r="B156" s="80"/>
      <c r="C156" s="81"/>
      <c r="D156" s="81"/>
      <c r="E156" s="81"/>
      <c r="F156" s="81"/>
      <c r="G156" s="81"/>
      <c r="H156" s="81"/>
      <c r="I156" s="81"/>
      <c r="J156" s="81"/>
      <c r="K156" s="81"/>
      <c r="L156" s="81"/>
      <c r="M156" s="81"/>
    </row>
    <row r="157" spans="1:13" ht="15.95" customHeight="1" x14ac:dyDescent="0.2">
      <c r="A157" s="22"/>
      <c r="B157" s="80"/>
      <c r="C157" s="81"/>
      <c r="D157" s="81"/>
      <c r="E157" s="81"/>
      <c r="F157" s="81"/>
      <c r="G157" s="81"/>
      <c r="H157" s="81"/>
      <c r="I157" s="81"/>
      <c r="J157" s="81"/>
      <c r="K157" s="81"/>
      <c r="L157" s="81"/>
      <c r="M157" s="81"/>
    </row>
    <row r="158" spans="1:13" ht="15.95" customHeight="1" x14ac:dyDescent="0.2">
      <c r="A158" s="22"/>
      <c r="B158" s="80"/>
      <c r="C158" s="81"/>
      <c r="D158" s="81"/>
      <c r="E158" s="81"/>
      <c r="F158" s="81"/>
      <c r="G158" s="81"/>
      <c r="H158" s="81"/>
      <c r="I158" s="81"/>
      <c r="J158" s="81"/>
      <c r="K158" s="81"/>
      <c r="L158" s="81"/>
      <c r="M158" s="81"/>
    </row>
    <row r="159" spans="1:13" ht="15.95" customHeight="1" x14ac:dyDescent="0.2">
      <c r="A159" s="22"/>
      <c r="B159" s="80"/>
      <c r="C159" s="81"/>
      <c r="D159" s="81"/>
      <c r="E159" s="81"/>
      <c r="F159" s="81"/>
      <c r="G159" s="81"/>
      <c r="H159" s="81"/>
      <c r="I159" s="81"/>
      <c r="J159" s="81"/>
      <c r="K159" s="81"/>
      <c r="L159" s="81"/>
      <c r="M159" s="81"/>
    </row>
    <row r="160" spans="1:13" ht="15.95" customHeight="1" x14ac:dyDescent="0.2">
      <c r="A160" s="22"/>
      <c r="B160" s="80"/>
      <c r="C160" s="81"/>
      <c r="D160" s="81"/>
      <c r="E160" s="81"/>
      <c r="F160" s="81"/>
      <c r="G160" s="81"/>
      <c r="H160" s="81"/>
      <c r="I160" s="81"/>
      <c r="J160" s="81"/>
      <c r="K160" s="81"/>
      <c r="L160" s="81"/>
      <c r="M160" s="81"/>
    </row>
    <row r="161" spans="1:13" ht="15.95" customHeight="1" x14ac:dyDescent="0.2">
      <c r="A161" s="22"/>
      <c r="B161" s="80"/>
      <c r="C161" s="81"/>
      <c r="D161" s="81"/>
      <c r="E161" s="81"/>
      <c r="F161" s="81"/>
      <c r="G161" s="81"/>
      <c r="H161" s="81"/>
      <c r="I161" s="81"/>
      <c r="J161" s="81"/>
      <c r="K161" s="81"/>
      <c r="L161" s="81"/>
      <c r="M161" s="81"/>
    </row>
    <row r="162" spans="1:13" ht="15.95" customHeight="1" x14ac:dyDescent="0.2">
      <c r="A162" s="22"/>
      <c r="B162" s="80"/>
      <c r="C162" s="81"/>
      <c r="D162" s="81"/>
      <c r="E162" s="81"/>
      <c r="F162" s="81"/>
      <c r="G162" s="81"/>
      <c r="H162" s="81"/>
      <c r="I162" s="81"/>
      <c r="J162" s="81"/>
      <c r="K162" s="81"/>
      <c r="L162" s="81"/>
      <c r="M162" s="81"/>
    </row>
    <row r="163" spans="1:13" ht="13.5" customHeight="1" x14ac:dyDescent="0.2">
      <c r="A163" s="22"/>
      <c r="B163" s="80"/>
      <c r="C163" s="81"/>
      <c r="D163" s="81"/>
      <c r="E163" s="81"/>
      <c r="F163" s="81"/>
      <c r="G163" s="81"/>
      <c r="H163" s="81"/>
      <c r="I163" s="81"/>
      <c r="J163" s="81"/>
      <c r="K163" s="81"/>
      <c r="L163" s="81"/>
      <c r="M163" s="81"/>
    </row>
    <row r="164" spans="1:13" s="62" customFormat="1" ht="22.15" customHeight="1" x14ac:dyDescent="0.25">
      <c r="A164" s="59" t="s">
        <v>23</v>
      </c>
      <c r="B164" s="60"/>
      <c r="C164" s="60"/>
      <c r="D164" s="60"/>
      <c r="E164" s="60"/>
      <c r="F164" s="61"/>
      <c r="G164" s="60"/>
      <c r="H164" s="61"/>
      <c r="I164" s="60"/>
      <c r="J164" s="60"/>
      <c r="K164" s="60"/>
      <c r="L164" s="60"/>
      <c r="M164" s="60"/>
    </row>
    <row r="165" spans="1:13" ht="15" customHeight="1" x14ac:dyDescent="0.2">
      <c r="A165" s="22"/>
      <c r="B165" s="22"/>
      <c r="C165" s="75"/>
      <c r="D165" s="75"/>
      <c r="F165" s="6"/>
      <c r="G165" s="70"/>
      <c r="H165" s="6"/>
      <c r="I165" s="70"/>
      <c r="J165" s="6"/>
      <c r="K165" s="70"/>
      <c r="L165" s="6"/>
      <c r="M165" s="70"/>
    </row>
    <row r="166" spans="1:13" ht="15" customHeight="1" x14ac:dyDescent="0.2">
      <c r="A166" s="22"/>
      <c r="B166" s="22"/>
      <c r="C166" s="22"/>
      <c r="D166" s="22"/>
      <c r="F166" s="6"/>
      <c r="G166" s="24"/>
      <c r="H166" s="6"/>
      <c r="I166" s="24"/>
      <c r="J166" s="6"/>
      <c r="K166" s="24"/>
      <c r="L166" s="6"/>
      <c r="M166" s="24"/>
    </row>
    <row r="167" spans="1:13" ht="15" customHeight="1" x14ac:dyDescent="0.2">
      <c r="A167" s="46"/>
      <c r="B167" s="22"/>
      <c r="C167" s="22"/>
      <c r="D167" s="22"/>
      <c r="F167" s="6"/>
      <c r="G167" s="24"/>
      <c r="H167" s="6"/>
      <c r="I167" s="24"/>
      <c r="J167" s="6"/>
      <c r="K167" s="24"/>
      <c r="L167" s="6"/>
      <c r="M167" s="24"/>
    </row>
    <row r="168" spans="1:13" ht="15" customHeight="1" x14ac:dyDescent="0.2">
      <c r="A168" s="22"/>
      <c r="B168" s="22"/>
      <c r="C168" s="22"/>
      <c r="D168" s="22"/>
      <c r="F168" s="6"/>
      <c r="G168" s="24"/>
      <c r="H168" s="6"/>
      <c r="I168" s="24"/>
      <c r="J168" s="6"/>
      <c r="K168" s="24"/>
      <c r="L168" s="6"/>
      <c r="M168" s="24"/>
    </row>
    <row r="169" spans="1:13" ht="15" customHeight="1" x14ac:dyDescent="0.2">
      <c r="A169" s="46"/>
      <c r="B169" s="22"/>
      <c r="C169" s="22"/>
      <c r="D169" s="22"/>
      <c r="F169" s="6"/>
      <c r="G169" s="24"/>
      <c r="H169" s="6"/>
      <c r="I169" s="24"/>
      <c r="J169" s="6"/>
      <c r="K169" s="24"/>
      <c r="L169" s="6"/>
      <c r="M169" s="24"/>
    </row>
    <row r="170" spans="1:13" ht="15" customHeight="1" x14ac:dyDescent="0.2">
      <c r="A170" s="22"/>
      <c r="B170" s="22"/>
      <c r="C170" s="22"/>
      <c r="D170" s="22"/>
      <c r="F170" s="6"/>
      <c r="G170" s="24"/>
      <c r="H170" s="6"/>
      <c r="I170" s="24"/>
      <c r="J170" s="6"/>
      <c r="K170" s="24"/>
      <c r="L170" s="6"/>
      <c r="M170" s="24"/>
    </row>
    <row r="171" spans="1:13" ht="15" customHeight="1" x14ac:dyDescent="0.2">
      <c r="A171" s="22"/>
      <c r="B171" s="22"/>
      <c r="C171" s="22"/>
      <c r="D171" s="22"/>
      <c r="F171" s="6"/>
      <c r="G171" s="24"/>
      <c r="H171" s="6"/>
      <c r="I171" s="24"/>
      <c r="J171" s="6"/>
      <c r="K171" s="24"/>
      <c r="L171" s="6"/>
      <c r="M171" s="24"/>
    </row>
    <row r="172" spans="1:13" ht="15" customHeight="1" x14ac:dyDescent="0.2">
      <c r="A172" s="22"/>
      <c r="B172" s="22"/>
      <c r="C172" s="22"/>
      <c r="D172" s="22"/>
      <c r="F172" s="6"/>
      <c r="G172" s="24"/>
      <c r="H172" s="6"/>
      <c r="I172" s="24"/>
      <c r="J172" s="6"/>
      <c r="K172" s="24"/>
      <c r="L172" s="6"/>
      <c r="M172" s="24"/>
    </row>
    <row r="173" spans="1:13" ht="15" customHeight="1" x14ac:dyDescent="0.2">
      <c r="A173" s="22"/>
      <c r="B173" s="22"/>
      <c r="C173" s="22"/>
      <c r="D173" s="22"/>
      <c r="F173" s="6"/>
      <c r="G173" s="24"/>
      <c r="H173" s="6"/>
      <c r="I173" s="24"/>
      <c r="J173" s="6"/>
      <c r="K173" s="24"/>
      <c r="L173" s="6"/>
      <c r="M173" s="24"/>
    </row>
    <row r="174" spans="1:13" ht="15" customHeight="1" x14ac:dyDescent="0.2">
      <c r="A174" s="22"/>
      <c r="B174" s="22"/>
      <c r="C174" s="22"/>
      <c r="D174" s="22"/>
      <c r="F174" s="6"/>
      <c r="G174" s="24"/>
      <c r="H174" s="6"/>
      <c r="I174" s="24"/>
      <c r="J174" s="6"/>
      <c r="K174" s="24"/>
      <c r="L174" s="6"/>
      <c r="M174" s="24"/>
    </row>
    <row r="175" spans="1:13" ht="15" customHeight="1" x14ac:dyDescent="0.2">
      <c r="A175" s="22"/>
      <c r="B175" s="22"/>
      <c r="C175" s="22"/>
      <c r="D175" s="22"/>
    </row>
    <row r="176" spans="1:13" ht="15" customHeight="1" x14ac:dyDescent="0.2">
      <c r="A176" s="22"/>
      <c r="B176" s="22"/>
      <c r="C176" s="22"/>
      <c r="D176" s="22"/>
    </row>
    <row r="177" spans="1:4" ht="15" customHeight="1" x14ac:dyDescent="0.2">
      <c r="A177" s="22"/>
      <c r="B177" s="22"/>
      <c r="C177" s="22"/>
      <c r="D177" s="22"/>
    </row>
    <row r="178" spans="1:4" ht="15" customHeight="1" x14ac:dyDescent="0.2">
      <c r="A178" s="22"/>
      <c r="B178" s="22"/>
      <c r="C178" s="22"/>
      <c r="D178" s="22"/>
    </row>
  </sheetData>
  <mergeCells count="12">
    <mergeCell ref="G117:I117"/>
    <mergeCell ref="K117:M117"/>
    <mergeCell ref="G61:I61"/>
    <mergeCell ref="K61:M61"/>
    <mergeCell ref="G116:I116"/>
    <mergeCell ref="K116:M116"/>
    <mergeCell ref="G6:I6"/>
    <mergeCell ref="K6:M6"/>
    <mergeCell ref="G7:I7"/>
    <mergeCell ref="K7:M7"/>
    <mergeCell ref="G60:I60"/>
    <mergeCell ref="K60:M60"/>
  </mergeCells>
  <pageMargins left="0.8" right="0.5" top="0.5" bottom="0.6" header="0.49" footer="0.4"/>
  <pageSetup paperSize="9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54" max="16383" man="1"/>
    <brk id="11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996D41-5602-4893-985B-A19735878A0E}">
  <dimension ref="A1:N111"/>
  <sheetViews>
    <sheetView topLeftCell="A21" zoomScale="110" zoomScaleNormal="110" zoomScaleSheetLayoutView="100" workbookViewId="0">
      <selection activeCell="R47" sqref="R47"/>
    </sheetView>
  </sheetViews>
  <sheetFormatPr defaultColWidth="8.85546875" defaultRowHeight="14.1" customHeight="1" x14ac:dyDescent="0.25"/>
  <cols>
    <col min="1" max="3" width="1.42578125" style="150" customWidth="1"/>
    <col min="4" max="4" width="42.7109375" style="150" customWidth="1"/>
    <col min="5" max="5" width="5.7109375" style="88" customWidth="1"/>
    <col min="6" max="6" width="0.7109375" style="150" customWidth="1"/>
    <col min="7" max="7" width="9.7109375" style="150" customWidth="1"/>
    <col min="8" max="8" width="0.7109375" style="150" customWidth="1"/>
    <col min="9" max="9" width="9.7109375" style="150" customWidth="1"/>
    <col min="10" max="10" width="0.7109375" style="150" customWidth="1"/>
    <col min="11" max="11" width="9.7109375" style="150" customWidth="1"/>
    <col min="12" max="12" width="0.7109375" style="150" customWidth="1"/>
    <col min="13" max="13" width="9.7109375" style="150" customWidth="1"/>
    <col min="14" max="16384" width="8.85546875" style="88"/>
  </cols>
  <sheetData>
    <row r="1" spans="1:14" s="150" customFormat="1" ht="15" customHeight="1" x14ac:dyDescent="0.25">
      <c r="A1" s="21" t="s">
        <v>0</v>
      </c>
      <c r="B1" s="22"/>
      <c r="C1" s="22"/>
      <c r="D1" s="22"/>
      <c r="E1" s="23"/>
      <c r="F1" s="6"/>
      <c r="G1" s="24"/>
      <c r="H1" s="6"/>
      <c r="I1" s="24"/>
      <c r="J1" s="6"/>
      <c r="K1" s="24"/>
      <c r="L1" s="6"/>
      <c r="M1" s="24"/>
    </row>
    <row r="2" spans="1:14" s="78" customFormat="1" ht="15" customHeight="1" x14ac:dyDescent="0.25">
      <c r="A2" s="21" t="s">
        <v>166</v>
      </c>
      <c r="B2" s="21"/>
      <c r="C2" s="21"/>
      <c r="D2" s="21"/>
      <c r="E2" s="21"/>
      <c r="F2" s="21"/>
      <c r="G2" s="21"/>
      <c r="I2" s="95"/>
    </row>
    <row r="3" spans="1:14" s="78" customFormat="1" ht="15" customHeight="1" x14ac:dyDescent="0.25">
      <c r="A3" s="25" t="s">
        <v>200</v>
      </c>
      <c r="B3" s="25"/>
      <c r="C3" s="25"/>
      <c r="D3" s="25"/>
      <c r="E3" s="25"/>
      <c r="F3" s="25"/>
      <c r="G3" s="25"/>
      <c r="H3" s="26"/>
      <c r="I3" s="26"/>
      <c r="J3" s="26"/>
      <c r="K3" s="26"/>
      <c r="L3" s="26"/>
      <c r="M3" s="26"/>
    </row>
    <row r="4" spans="1:14" s="78" customFormat="1" ht="15" customHeight="1" x14ac:dyDescent="0.25">
      <c r="A4" s="96"/>
      <c r="B4" s="96"/>
      <c r="C4" s="96"/>
      <c r="D4" s="96"/>
      <c r="E4" s="96"/>
      <c r="F4" s="96"/>
      <c r="G4" s="96"/>
      <c r="H4" s="97"/>
      <c r="I4" s="97"/>
      <c r="J4" s="97"/>
      <c r="K4" s="97"/>
      <c r="L4" s="97"/>
      <c r="M4" s="97"/>
    </row>
    <row r="5" spans="1:14" s="78" customFormat="1" ht="15" customHeight="1" x14ac:dyDescent="0.25">
      <c r="A5" s="96"/>
      <c r="B5" s="96"/>
      <c r="C5" s="96"/>
      <c r="D5" s="96"/>
      <c r="E5" s="96"/>
      <c r="F5" s="96"/>
      <c r="G5" s="96"/>
      <c r="H5" s="97"/>
      <c r="I5" s="97"/>
      <c r="J5" s="97"/>
      <c r="K5" s="97"/>
      <c r="L5" s="97"/>
      <c r="M5" s="97"/>
    </row>
    <row r="6" spans="1:14" ht="15" customHeight="1" x14ac:dyDescent="0.25">
      <c r="A6" s="46"/>
      <c r="B6" s="22"/>
      <c r="C6" s="22"/>
      <c r="D6" s="22"/>
      <c r="E6" s="10"/>
      <c r="F6" s="10"/>
      <c r="G6" s="215" t="s">
        <v>98</v>
      </c>
      <c r="H6" s="216"/>
      <c r="I6" s="216"/>
      <c r="J6" s="11"/>
      <c r="K6" s="215" t="s">
        <v>99</v>
      </c>
      <c r="L6" s="215"/>
      <c r="M6" s="215"/>
    </row>
    <row r="7" spans="1:14" ht="15" customHeight="1" x14ac:dyDescent="0.25">
      <c r="A7" s="46"/>
      <c r="B7" s="46"/>
      <c r="C7" s="22"/>
      <c r="D7" s="22"/>
      <c r="E7" s="10"/>
      <c r="F7" s="10"/>
      <c r="G7" s="219" t="s">
        <v>100</v>
      </c>
      <c r="H7" s="220"/>
      <c r="I7" s="220"/>
      <c r="J7" s="11"/>
      <c r="K7" s="219" t="s">
        <v>100</v>
      </c>
      <c r="L7" s="220"/>
      <c r="M7" s="220"/>
    </row>
    <row r="8" spans="1:14" ht="15" customHeight="1" x14ac:dyDescent="0.25">
      <c r="A8" s="46"/>
      <c r="B8" s="46"/>
      <c r="C8" s="22"/>
      <c r="D8" s="22"/>
      <c r="E8" s="10"/>
      <c r="F8" s="10"/>
      <c r="G8" s="12" t="s">
        <v>105</v>
      </c>
      <c r="H8" s="11"/>
      <c r="I8" s="12" t="s">
        <v>51</v>
      </c>
      <c r="J8" s="11"/>
      <c r="K8" s="12" t="s">
        <v>105</v>
      </c>
      <c r="L8" s="11"/>
      <c r="M8" s="12" t="s">
        <v>51</v>
      </c>
    </row>
    <row r="9" spans="1:14" ht="15" customHeight="1" x14ac:dyDescent="0.25">
      <c r="A9" s="46"/>
      <c r="B9" s="22"/>
      <c r="C9" s="22"/>
      <c r="D9" s="22"/>
      <c r="E9" s="9" t="s">
        <v>114</v>
      </c>
      <c r="F9" s="13"/>
      <c r="G9" s="1" t="s">
        <v>238</v>
      </c>
      <c r="H9" s="171"/>
      <c r="I9" s="1" t="s">
        <v>238</v>
      </c>
      <c r="J9" s="171"/>
      <c r="K9" s="1" t="s">
        <v>238</v>
      </c>
      <c r="L9" s="171"/>
      <c r="M9" s="1" t="s">
        <v>238</v>
      </c>
    </row>
    <row r="10" spans="1:14" ht="5.0999999999999996" customHeight="1" x14ac:dyDescent="0.25">
      <c r="A10" s="46"/>
      <c r="B10" s="22"/>
      <c r="C10" s="22"/>
      <c r="E10" s="10"/>
      <c r="F10" s="6"/>
      <c r="G10" s="55"/>
      <c r="H10" s="6"/>
      <c r="I10" s="24"/>
      <c r="J10" s="6"/>
      <c r="K10" s="55"/>
      <c r="L10" s="6"/>
      <c r="M10" s="24"/>
    </row>
    <row r="11" spans="1:14" ht="15" customHeight="1" x14ac:dyDescent="0.25">
      <c r="A11" s="22" t="s">
        <v>52</v>
      </c>
      <c r="B11" s="22"/>
      <c r="C11" s="22"/>
      <c r="D11" s="22"/>
      <c r="F11" s="6"/>
      <c r="G11" s="146">
        <v>4006966</v>
      </c>
      <c r="H11" s="6"/>
      <c r="I11" s="145">
        <v>4166608</v>
      </c>
      <c r="J11" s="6"/>
      <c r="K11" s="146">
        <v>3323256</v>
      </c>
      <c r="L11" s="6"/>
      <c r="M11" s="145">
        <v>3330963</v>
      </c>
    </row>
    <row r="12" spans="1:14" ht="15" customHeight="1" x14ac:dyDescent="0.25">
      <c r="A12" s="22" t="s">
        <v>151</v>
      </c>
      <c r="B12" s="22"/>
      <c r="C12" s="22"/>
      <c r="D12" s="22"/>
      <c r="F12" s="6"/>
      <c r="G12" s="178">
        <v>-2549467</v>
      </c>
      <c r="H12" s="6"/>
      <c r="I12" s="51">
        <v>-2737145</v>
      </c>
      <c r="J12" s="6"/>
      <c r="K12" s="178">
        <v>-2117022</v>
      </c>
      <c r="L12" s="6"/>
      <c r="M12" s="51">
        <v>-2176037</v>
      </c>
      <c r="N12" s="95"/>
    </row>
    <row r="13" spans="1:14" ht="5.0999999999999996" customHeight="1" x14ac:dyDescent="0.25">
      <c r="A13" s="22"/>
      <c r="B13" s="22"/>
      <c r="C13" s="22"/>
      <c r="D13" s="22"/>
      <c r="F13" s="6"/>
      <c r="G13" s="168"/>
      <c r="H13" s="66"/>
      <c r="I13" s="165"/>
      <c r="J13" s="66"/>
      <c r="K13" s="168"/>
      <c r="L13" s="66"/>
      <c r="M13" s="165"/>
      <c r="N13" s="95"/>
    </row>
    <row r="14" spans="1:14" ht="15" customHeight="1" x14ac:dyDescent="0.25">
      <c r="A14" s="46" t="s">
        <v>196</v>
      </c>
      <c r="B14" s="88"/>
      <c r="C14" s="22"/>
      <c r="D14" s="22"/>
      <c r="F14" s="6"/>
      <c r="G14" s="168">
        <f>SUM(G11:G12)</f>
        <v>1457499</v>
      </c>
      <c r="H14" s="66"/>
      <c r="I14" s="165">
        <f>SUM(I11:I12)</f>
        <v>1429463</v>
      </c>
      <c r="J14" s="66"/>
      <c r="K14" s="168">
        <f>SUM(K11:K12)</f>
        <v>1206234</v>
      </c>
      <c r="L14" s="66"/>
      <c r="M14" s="165">
        <f>SUM(M11:M12)</f>
        <v>1154926</v>
      </c>
      <c r="N14" s="95"/>
    </row>
    <row r="15" spans="1:14" s="173" customFormat="1" ht="5.0999999999999996" customHeight="1" x14ac:dyDescent="0.25">
      <c r="A15" s="46"/>
      <c r="B15" s="46"/>
      <c r="C15" s="46"/>
      <c r="D15" s="46"/>
      <c r="F15" s="53"/>
      <c r="G15" s="174"/>
      <c r="H15" s="53"/>
      <c r="I15" s="175"/>
      <c r="J15" s="53"/>
      <c r="K15" s="174"/>
      <c r="L15" s="53"/>
      <c r="M15" s="175"/>
      <c r="N15" s="176"/>
    </row>
    <row r="16" spans="1:14" ht="15" customHeight="1" x14ac:dyDescent="0.25">
      <c r="A16" s="22" t="s">
        <v>53</v>
      </c>
      <c r="B16" s="22"/>
      <c r="C16" s="22"/>
      <c r="D16" s="22"/>
      <c r="F16" s="6"/>
      <c r="G16" s="146">
        <v>3736</v>
      </c>
      <c r="H16" s="6"/>
      <c r="I16" s="145">
        <v>4864</v>
      </c>
      <c r="J16" s="6"/>
      <c r="K16" s="146">
        <v>3736</v>
      </c>
      <c r="L16" s="6"/>
      <c r="M16" s="145">
        <v>4864</v>
      </c>
      <c r="N16" s="95"/>
    </row>
    <row r="17" spans="1:14" ht="15" customHeight="1" x14ac:dyDescent="0.25">
      <c r="A17" s="22" t="s">
        <v>54</v>
      </c>
      <c r="B17" s="22"/>
      <c r="C17" s="22"/>
      <c r="D17" s="22"/>
      <c r="F17" s="6"/>
      <c r="G17" s="168">
        <v>36136</v>
      </c>
      <c r="H17" s="66"/>
      <c r="I17" s="165">
        <v>26047</v>
      </c>
      <c r="J17" s="66"/>
      <c r="K17" s="168">
        <v>33429</v>
      </c>
      <c r="L17" s="66"/>
      <c r="M17" s="165">
        <v>44336</v>
      </c>
      <c r="N17" s="95"/>
    </row>
    <row r="18" spans="1:14" ht="15" customHeight="1" x14ac:dyDescent="0.25">
      <c r="A18" s="22" t="s">
        <v>55</v>
      </c>
      <c r="B18" s="22"/>
      <c r="C18" s="22"/>
      <c r="D18" s="22"/>
      <c r="F18" s="6"/>
      <c r="G18" s="177">
        <v>-530411</v>
      </c>
      <c r="H18" s="6"/>
      <c r="I18" s="198">
        <v>-558907</v>
      </c>
      <c r="J18" s="6"/>
      <c r="K18" s="177">
        <v>-321871</v>
      </c>
      <c r="L18" s="6"/>
      <c r="M18" s="198">
        <v>-365501</v>
      </c>
      <c r="N18" s="95"/>
    </row>
    <row r="19" spans="1:14" ht="15" customHeight="1" x14ac:dyDescent="0.25">
      <c r="A19" s="22" t="s">
        <v>56</v>
      </c>
      <c r="B19" s="22"/>
      <c r="C19" s="22"/>
      <c r="D19" s="22"/>
      <c r="F19" s="6"/>
      <c r="G19" s="177">
        <v>-304687</v>
      </c>
      <c r="H19" s="6"/>
      <c r="I19" s="198">
        <v>-300003</v>
      </c>
      <c r="J19" s="6"/>
      <c r="K19" s="177">
        <v>-210411</v>
      </c>
      <c r="L19" s="6"/>
      <c r="M19" s="198">
        <v>-227796</v>
      </c>
      <c r="N19" s="95"/>
    </row>
    <row r="20" spans="1:14" ht="15" customHeight="1" x14ac:dyDescent="0.25">
      <c r="A20" s="22" t="s">
        <v>207</v>
      </c>
      <c r="B20" s="22"/>
      <c r="C20" s="22"/>
      <c r="D20" s="22"/>
      <c r="F20" s="6"/>
      <c r="G20" s="177">
        <v>-1894</v>
      </c>
      <c r="H20" s="6"/>
      <c r="I20" s="198">
        <v>-52250</v>
      </c>
      <c r="J20" s="6"/>
      <c r="K20" s="177">
        <v>-93190</v>
      </c>
      <c r="L20" s="6"/>
      <c r="M20" s="198">
        <v>-61948</v>
      </c>
      <c r="N20" s="95"/>
    </row>
    <row r="21" spans="1:14" ht="15" customHeight="1" x14ac:dyDescent="0.25">
      <c r="A21" s="22" t="s">
        <v>208</v>
      </c>
      <c r="B21" s="22"/>
      <c r="C21" s="22"/>
      <c r="D21" s="22"/>
      <c r="F21" s="6"/>
      <c r="G21" s="177"/>
      <c r="H21" s="6"/>
      <c r="I21" s="145"/>
      <c r="J21" s="6"/>
      <c r="K21" s="177"/>
      <c r="L21" s="6"/>
      <c r="M21" s="145"/>
      <c r="N21" s="95"/>
    </row>
    <row r="22" spans="1:14" ht="15" customHeight="1" x14ac:dyDescent="0.25">
      <c r="A22" s="22"/>
      <c r="B22" s="22" t="s">
        <v>147</v>
      </c>
      <c r="C22" s="22"/>
      <c r="D22" s="22"/>
      <c r="F22" s="6"/>
      <c r="G22" s="177">
        <v>70458</v>
      </c>
      <c r="H22" s="6"/>
      <c r="I22" s="145">
        <v>0</v>
      </c>
      <c r="J22" s="6"/>
      <c r="K22" s="177">
        <v>68664</v>
      </c>
      <c r="L22" s="6"/>
      <c r="M22" s="145">
        <v>0</v>
      </c>
      <c r="N22" s="95"/>
    </row>
    <row r="23" spans="1:14" ht="15" customHeight="1" x14ac:dyDescent="0.25">
      <c r="A23" s="22" t="s">
        <v>195</v>
      </c>
      <c r="B23" s="22"/>
      <c r="C23" s="22"/>
      <c r="D23" s="22"/>
      <c r="F23" s="6"/>
      <c r="G23" s="177"/>
      <c r="H23" s="6"/>
      <c r="I23" s="145"/>
      <c r="J23" s="6"/>
      <c r="K23" s="177"/>
      <c r="L23" s="6"/>
      <c r="M23" s="145"/>
      <c r="N23" s="95"/>
    </row>
    <row r="24" spans="1:14" ht="15" customHeight="1" x14ac:dyDescent="0.25">
      <c r="A24" s="88"/>
      <c r="B24" s="22" t="s">
        <v>194</v>
      </c>
      <c r="C24" s="22"/>
      <c r="D24" s="22"/>
      <c r="F24" s="6"/>
      <c r="G24" s="168">
        <v>0</v>
      </c>
      <c r="H24" s="66"/>
      <c r="I24" s="145">
        <v>35111</v>
      </c>
      <c r="J24" s="66"/>
      <c r="K24" s="168">
        <v>0</v>
      </c>
      <c r="L24" s="66"/>
      <c r="M24" s="145">
        <v>34122</v>
      </c>
      <c r="N24" s="95"/>
    </row>
    <row r="25" spans="1:14" ht="15" customHeight="1" x14ac:dyDescent="0.25">
      <c r="A25" s="22" t="s">
        <v>57</v>
      </c>
      <c r="B25" s="22"/>
      <c r="C25" s="22"/>
      <c r="D25" s="22"/>
      <c r="F25" s="6"/>
      <c r="G25" s="178">
        <v>-11710</v>
      </c>
      <c r="H25" s="6"/>
      <c r="I25" s="179">
        <v>-5381</v>
      </c>
      <c r="J25" s="6"/>
      <c r="K25" s="178">
        <v>-11050</v>
      </c>
      <c r="L25" s="6"/>
      <c r="M25" s="179">
        <v>-4428</v>
      </c>
    </row>
    <row r="26" spans="1:14" ht="5.0999999999999996" customHeight="1" x14ac:dyDescent="0.25">
      <c r="A26" s="22"/>
      <c r="B26" s="22"/>
      <c r="C26" s="22"/>
      <c r="D26" s="22"/>
      <c r="F26" s="6"/>
      <c r="G26" s="168"/>
      <c r="H26" s="66"/>
      <c r="I26" s="67"/>
      <c r="J26" s="66"/>
      <c r="K26" s="168"/>
      <c r="L26" s="66"/>
      <c r="M26" s="67"/>
      <c r="N26" s="95"/>
    </row>
    <row r="27" spans="1:14" ht="15" customHeight="1" x14ac:dyDescent="0.25">
      <c r="A27" s="46" t="s">
        <v>133</v>
      </c>
      <c r="B27" s="22"/>
      <c r="C27" s="22"/>
      <c r="D27" s="22"/>
      <c r="F27" s="6"/>
      <c r="G27" s="146">
        <f>SUM(G14:G25)</f>
        <v>719127</v>
      </c>
      <c r="H27" s="6"/>
      <c r="I27" s="145">
        <f>SUM(I14:I25)</f>
        <v>578944</v>
      </c>
      <c r="J27" s="6"/>
      <c r="K27" s="146">
        <f>SUM(K14:K25)</f>
        <v>675541</v>
      </c>
      <c r="L27" s="6"/>
      <c r="M27" s="145">
        <f>SUM(M14:M25)</f>
        <v>578575</v>
      </c>
    </row>
    <row r="28" spans="1:14" ht="15" customHeight="1" x14ac:dyDescent="0.25">
      <c r="A28" s="22" t="s">
        <v>134</v>
      </c>
      <c r="B28" s="22"/>
      <c r="C28" s="22"/>
      <c r="D28" s="22"/>
      <c r="E28" s="180">
        <v>12</v>
      </c>
      <c r="F28" s="6"/>
      <c r="G28" s="77">
        <v>-122851</v>
      </c>
      <c r="H28" s="6"/>
      <c r="I28" s="51">
        <v>-103492</v>
      </c>
      <c r="J28" s="6"/>
      <c r="K28" s="77">
        <v>-123420</v>
      </c>
      <c r="L28" s="6"/>
      <c r="M28" s="51">
        <v>-112209</v>
      </c>
    </row>
    <row r="29" spans="1:14" ht="5.0999999999999996" customHeight="1" x14ac:dyDescent="0.25">
      <c r="A29" s="22"/>
      <c r="B29" s="22"/>
      <c r="C29" s="22"/>
      <c r="D29" s="22"/>
      <c r="F29" s="6"/>
      <c r="G29" s="146"/>
      <c r="H29" s="6"/>
      <c r="I29" s="145"/>
      <c r="J29" s="6"/>
      <c r="K29" s="146"/>
      <c r="L29" s="6"/>
      <c r="M29" s="145"/>
    </row>
    <row r="30" spans="1:14" ht="15" customHeight="1" x14ac:dyDescent="0.25">
      <c r="A30" s="46" t="s">
        <v>58</v>
      </c>
      <c r="B30" s="22"/>
      <c r="C30" s="22"/>
      <c r="D30" s="22"/>
      <c r="F30" s="6"/>
      <c r="G30" s="147">
        <f>SUM(G27:G28)</f>
        <v>596276</v>
      </c>
      <c r="H30" s="66"/>
      <c r="I30" s="148">
        <f>SUM(I27:I28)</f>
        <v>475452</v>
      </c>
      <c r="J30" s="66"/>
      <c r="K30" s="147">
        <f>SUM(K27:K28)</f>
        <v>552121</v>
      </c>
      <c r="L30" s="66"/>
      <c r="M30" s="148">
        <f>SUM(M27:M28)</f>
        <v>466366</v>
      </c>
    </row>
    <row r="31" spans="1:14" ht="15" customHeight="1" x14ac:dyDescent="0.25">
      <c r="A31" s="22"/>
      <c r="B31" s="22"/>
      <c r="C31" s="22"/>
      <c r="D31" s="22"/>
      <c r="F31" s="6"/>
      <c r="G31" s="146"/>
      <c r="H31" s="6"/>
      <c r="I31" s="145"/>
      <c r="J31" s="6"/>
      <c r="K31" s="146"/>
      <c r="L31" s="6"/>
      <c r="M31" s="145"/>
    </row>
    <row r="32" spans="1:14" ht="15" customHeight="1" x14ac:dyDescent="0.25">
      <c r="A32" s="46" t="s">
        <v>218</v>
      </c>
      <c r="B32" s="22"/>
      <c r="C32" s="22"/>
      <c r="D32" s="22"/>
      <c r="F32" s="6"/>
      <c r="G32" s="146"/>
      <c r="H32" s="6"/>
      <c r="I32" s="145"/>
      <c r="J32" s="6"/>
      <c r="K32" s="146"/>
      <c r="L32" s="6"/>
      <c r="M32" s="145"/>
    </row>
    <row r="33" spans="1:13" ht="15" customHeight="1" x14ac:dyDescent="0.25">
      <c r="A33" s="22" t="s">
        <v>59</v>
      </c>
      <c r="B33" s="22"/>
      <c r="C33" s="22"/>
      <c r="D33" s="22"/>
      <c r="F33" s="6"/>
      <c r="G33" s="146"/>
      <c r="H33" s="6"/>
      <c r="I33" s="145"/>
      <c r="J33" s="6"/>
      <c r="K33" s="146"/>
      <c r="L33" s="6"/>
      <c r="M33" s="145"/>
    </row>
    <row r="34" spans="1:13" ht="15" customHeight="1" x14ac:dyDescent="0.25">
      <c r="A34" s="87"/>
      <c r="B34" s="181" t="s">
        <v>234</v>
      </c>
      <c r="C34" s="22"/>
      <c r="D34" s="22"/>
      <c r="F34" s="6"/>
      <c r="G34" s="77">
        <v>-10579</v>
      </c>
      <c r="H34" s="6"/>
      <c r="I34" s="148">
        <v>0</v>
      </c>
      <c r="J34" s="6"/>
      <c r="K34" s="77">
        <v>-10646</v>
      </c>
      <c r="L34" s="6"/>
      <c r="M34" s="148">
        <v>0</v>
      </c>
    </row>
    <row r="35" spans="1:13" ht="5.0999999999999996" customHeight="1" x14ac:dyDescent="0.25">
      <c r="A35" s="22"/>
      <c r="B35" s="181"/>
      <c r="C35" s="22"/>
      <c r="D35" s="22"/>
      <c r="F35" s="6"/>
      <c r="G35" s="146"/>
      <c r="H35" s="6"/>
      <c r="I35" s="145"/>
      <c r="J35" s="6"/>
      <c r="K35" s="146"/>
      <c r="L35" s="6"/>
      <c r="M35" s="145"/>
    </row>
    <row r="36" spans="1:13" ht="15" customHeight="1" x14ac:dyDescent="0.25">
      <c r="A36" s="22" t="s">
        <v>60</v>
      </c>
      <c r="B36" s="22"/>
      <c r="C36" s="22"/>
      <c r="D36" s="22"/>
      <c r="F36" s="6"/>
      <c r="G36" s="77">
        <f>G34</f>
        <v>-10579</v>
      </c>
      <c r="H36" s="6"/>
      <c r="I36" s="148">
        <f>I34</f>
        <v>0</v>
      </c>
      <c r="J36" s="6"/>
      <c r="K36" s="77">
        <f>K34</f>
        <v>-10646</v>
      </c>
      <c r="L36" s="6"/>
      <c r="M36" s="148">
        <f>M34</f>
        <v>0</v>
      </c>
    </row>
    <row r="37" spans="1:13" ht="5.0999999999999996" customHeight="1" x14ac:dyDescent="0.25">
      <c r="A37" s="22"/>
      <c r="B37" s="22"/>
      <c r="C37" s="22"/>
      <c r="D37" s="22"/>
      <c r="F37" s="6"/>
      <c r="G37" s="182"/>
      <c r="H37" s="6"/>
      <c r="I37" s="165"/>
      <c r="J37" s="6"/>
      <c r="K37" s="168"/>
      <c r="L37" s="6"/>
      <c r="M37" s="165"/>
    </row>
    <row r="38" spans="1:13" ht="15" customHeight="1" x14ac:dyDescent="0.25">
      <c r="A38" s="22" t="s">
        <v>135</v>
      </c>
      <c r="B38" s="22"/>
      <c r="C38" s="22"/>
      <c r="D38" s="22"/>
      <c r="F38" s="6"/>
      <c r="G38" s="146"/>
      <c r="H38" s="6"/>
      <c r="I38" s="145"/>
      <c r="J38" s="6"/>
      <c r="K38" s="146"/>
      <c r="L38" s="6"/>
      <c r="M38" s="145"/>
    </row>
    <row r="39" spans="1:13" ht="15" customHeight="1" x14ac:dyDescent="0.25">
      <c r="A39" s="22"/>
      <c r="B39" s="181" t="s">
        <v>152</v>
      </c>
      <c r="C39" s="22"/>
      <c r="D39" s="22"/>
      <c r="F39" s="6"/>
      <c r="G39" s="77">
        <v>-72897</v>
      </c>
      <c r="H39" s="6"/>
      <c r="I39" s="51">
        <v>-37388</v>
      </c>
      <c r="J39" s="6"/>
      <c r="K39" s="147">
        <v>0</v>
      </c>
      <c r="L39" s="6"/>
      <c r="M39" s="148">
        <v>0</v>
      </c>
    </row>
    <row r="40" spans="1:13" ht="5.0999999999999996" customHeight="1" x14ac:dyDescent="0.25">
      <c r="A40" s="22"/>
      <c r="B40" s="181"/>
      <c r="C40" s="22"/>
      <c r="D40" s="22"/>
      <c r="F40" s="6"/>
      <c r="G40" s="146"/>
      <c r="H40" s="6"/>
      <c r="I40" s="145"/>
      <c r="J40" s="6"/>
      <c r="K40" s="146"/>
      <c r="L40" s="6"/>
      <c r="M40" s="145"/>
    </row>
    <row r="41" spans="1:13" ht="15" customHeight="1" x14ac:dyDescent="0.25">
      <c r="A41" s="22" t="s">
        <v>235</v>
      </c>
      <c r="B41" s="22"/>
      <c r="C41" s="22"/>
      <c r="D41" s="22"/>
      <c r="F41" s="6"/>
      <c r="G41" s="77">
        <f>G39</f>
        <v>-72897</v>
      </c>
      <c r="H41" s="6"/>
      <c r="I41" s="51">
        <f>I39</f>
        <v>-37388</v>
      </c>
      <c r="J41" s="6"/>
      <c r="K41" s="147">
        <f>K39</f>
        <v>0</v>
      </c>
      <c r="L41" s="6"/>
      <c r="M41" s="148">
        <f>M39</f>
        <v>0</v>
      </c>
    </row>
    <row r="42" spans="1:13" ht="5.0999999999999996" customHeight="1" x14ac:dyDescent="0.25">
      <c r="A42" s="22"/>
      <c r="B42" s="22"/>
      <c r="C42" s="22"/>
      <c r="D42" s="22"/>
      <c r="F42" s="6"/>
      <c r="G42" s="182"/>
      <c r="H42" s="6"/>
      <c r="I42" s="67"/>
      <c r="J42" s="6"/>
      <c r="K42" s="182"/>
      <c r="L42" s="6"/>
      <c r="M42" s="165"/>
    </row>
    <row r="43" spans="1:13" ht="15" customHeight="1" x14ac:dyDescent="0.25">
      <c r="A43" s="46" t="s">
        <v>233</v>
      </c>
      <c r="B43" s="46"/>
      <c r="C43" s="22"/>
      <c r="D43" s="22"/>
      <c r="E43" s="6"/>
      <c r="F43" s="6"/>
      <c r="G43" s="77">
        <f>G36+G41</f>
        <v>-83476</v>
      </c>
      <c r="H43" s="6"/>
      <c r="I43" s="51">
        <f>I36+I41</f>
        <v>-37388</v>
      </c>
      <c r="J43" s="6"/>
      <c r="K43" s="77">
        <f>K36+K41</f>
        <v>-10646</v>
      </c>
      <c r="L43" s="6"/>
      <c r="M43" s="148">
        <f>M36+M41</f>
        <v>0</v>
      </c>
    </row>
    <row r="44" spans="1:13" ht="3.75" customHeight="1" x14ac:dyDescent="0.25">
      <c r="A44" s="22"/>
      <c r="B44" s="22"/>
      <c r="C44" s="22"/>
      <c r="D44" s="22"/>
      <c r="E44" s="6"/>
      <c r="F44" s="6"/>
      <c r="G44" s="146"/>
      <c r="H44" s="6"/>
      <c r="I44" s="145"/>
      <c r="J44" s="6"/>
      <c r="K44" s="146"/>
      <c r="L44" s="6"/>
      <c r="M44" s="145"/>
    </row>
    <row r="45" spans="1:13" ht="15" customHeight="1" x14ac:dyDescent="0.25">
      <c r="A45" s="46" t="s">
        <v>63</v>
      </c>
      <c r="B45" s="46"/>
      <c r="C45" s="22"/>
      <c r="D45" s="22"/>
      <c r="E45" s="23"/>
      <c r="F45" s="6"/>
      <c r="G45" s="147">
        <f>G30+G43</f>
        <v>512800</v>
      </c>
      <c r="H45" s="6"/>
      <c r="I45" s="179">
        <f>I30+I43</f>
        <v>438064</v>
      </c>
      <c r="J45" s="6"/>
      <c r="K45" s="147">
        <f>K30+K43</f>
        <v>541475</v>
      </c>
      <c r="L45" s="6"/>
      <c r="M45" s="179">
        <f>M30+M43</f>
        <v>466366</v>
      </c>
    </row>
    <row r="46" spans="1:13" ht="15" customHeight="1" x14ac:dyDescent="0.25">
      <c r="A46" s="46"/>
      <c r="B46" s="46"/>
      <c r="C46" s="22"/>
      <c r="D46" s="22"/>
      <c r="E46" s="23"/>
      <c r="F46" s="6"/>
      <c r="G46" s="168"/>
      <c r="H46" s="6"/>
      <c r="I46" s="198"/>
      <c r="J46" s="6"/>
      <c r="K46" s="168"/>
      <c r="L46" s="6"/>
      <c r="M46" s="198"/>
    </row>
    <row r="47" spans="1:13" ht="15" customHeight="1" x14ac:dyDescent="0.25">
      <c r="A47" s="46" t="s">
        <v>64</v>
      </c>
      <c r="B47" s="46"/>
      <c r="C47" s="22"/>
      <c r="D47" s="22"/>
      <c r="E47" s="23"/>
      <c r="F47" s="6"/>
      <c r="G47" s="146"/>
      <c r="H47" s="6"/>
      <c r="I47" s="145"/>
      <c r="J47" s="6"/>
      <c r="K47" s="146"/>
      <c r="L47" s="6"/>
      <c r="M47" s="145"/>
    </row>
    <row r="48" spans="1:13" ht="15" customHeight="1" x14ac:dyDescent="0.25">
      <c r="A48" s="22" t="s">
        <v>65</v>
      </c>
      <c r="B48" s="22"/>
      <c r="C48" s="22"/>
      <c r="D48" s="22"/>
      <c r="E48" s="23"/>
      <c r="F48" s="6"/>
      <c r="G48" s="146">
        <v>592997</v>
      </c>
      <c r="H48" s="6"/>
      <c r="I48" s="145">
        <v>478177</v>
      </c>
      <c r="J48" s="6"/>
      <c r="K48" s="146">
        <v>552121</v>
      </c>
      <c r="L48" s="6"/>
      <c r="M48" s="145">
        <v>466366</v>
      </c>
    </row>
    <row r="49" spans="1:13" ht="15" customHeight="1" x14ac:dyDescent="0.25">
      <c r="A49" s="22" t="s">
        <v>48</v>
      </c>
      <c r="B49" s="22"/>
      <c r="C49" s="22"/>
      <c r="D49" s="22"/>
      <c r="F49" s="6"/>
      <c r="G49" s="178">
        <v>3279</v>
      </c>
      <c r="H49" s="66"/>
      <c r="I49" s="51">
        <v>-2725</v>
      </c>
      <c r="J49" s="66"/>
      <c r="K49" s="147">
        <v>0</v>
      </c>
      <c r="L49" s="6"/>
      <c r="M49" s="148">
        <v>0</v>
      </c>
    </row>
    <row r="50" spans="1:13" ht="5.25" customHeight="1" x14ac:dyDescent="0.25">
      <c r="A50" s="22"/>
      <c r="B50" s="22"/>
      <c r="C50" s="22"/>
      <c r="D50" s="22"/>
      <c r="F50" s="6"/>
      <c r="G50" s="182"/>
      <c r="H50" s="66"/>
      <c r="I50" s="67"/>
      <c r="J50" s="66"/>
      <c r="K50" s="182"/>
      <c r="L50" s="66"/>
      <c r="M50" s="67"/>
    </row>
    <row r="51" spans="1:13" ht="15" customHeight="1" thickBot="1" x14ac:dyDescent="0.3">
      <c r="A51" s="22"/>
      <c r="B51" s="22"/>
      <c r="C51" s="22"/>
      <c r="D51" s="22"/>
      <c r="F51" s="6"/>
      <c r="G51" s="163">
        <f>G48+G49</f>
        <v>596276</v>
      </c>
      <c r="H51" s="6"/>
      <c r="I51" s="164">
        <f>I48+I49</f>
        <v>475452</v>
      </c>
      <c r="J51" s="6"/>
      <c r="K51" s="163">
        <f>K48+K49</f>
        <v>552121</v>
      </c>
      <c r="L51" s="6"/>
      <c r="M51" s="164">
        <f>M48+M49</f>
        <v>466366</v>
      </c>
    </row>
    <row r="52" spans="1:13" ht="15" customHeight="1" thickTop="1" x14ac:dyDescent="0.25">
      <c r="A52" s="46"/>
      <c r="B52" s="22"/>
      <c r="C52" s="22"/>
      <c r="D52" s="22"/>
      <c r="F52" s="6"/>
      <c r="G52" s="146"/>
      <c r="H52" s="6"/>
      <c r="I52" s="145"/>
      <c r="J52" s="6"/>
      <c r="K52" s="146"/>
      <c r="L52" s="6"/>
      <c r="M52" s="145"/>
    </row>
    <row r="53" spans="1:13" ht="15" customHeight="1" x14ac:dyDescent="0.25">
      <c r="A53" s="46" t="s">
        <v>66</v>
      </c>
      <c r="B53" s="46"/>
      <c r="C53" s="22"/>
      <c r="D53" s="22"/>
      <c r="F53" s="6"/>
      <c r="G53" s="146"/>
      <c r="H53" s="6"/>
      <c r="I53" s="145"/>
      <c r="J53" s="6"/>
      <c r="K53" s="146"/>
      <c r="L53" s="6"/>
      <c r="M53" s="145"/>
    </row>
    <row r="54" spans="1:13" ht="15" customHeight="1" x14ac:dyDescent="0.25">
      <c r="A54" s="22" t="s">
        <v>65</v>
      </c>
      <c r="B54" s="22"/>
      <c r="C54" s="22"/>
      <c r="D54" s="22"/>
      <c r="F54" s="53"/>
      <c r="G54" s="146">
        <v>508286</v>
      </c>
      <c r="H54" s="6"/>
      <c r="I54" s="145">
        <v>440624</v>
      </c>
      <c r="J54" s="6"/>
      <c r="K54" s="146">
        <v>541475</v>
      </c>
      <c r="L54" s="6"/>
      <c r="M54" s="145">
        <v>466366</v>
      </c>
    </row>
    <row r="55" spans="1:13" ht="15" customHeight="1" x14ac:dyDescent="0.25">
      <c r="A55" s="22" t="s">
        <v>48</v>
      </c>
      <c r="B55" s="22"/>
      <c r="C55" s="22"/>
      <c r="E55" s="54"/>
      <c r="F55" s="6"/>
      <c r="G55" s="178">
        <v>4514</v>
      </c>
      <c r="H55" s="66"/>
      <c r="I55" s="51">
        <v>-2560</v>
      </c>
      <c r="J55" s="66"/>
      <c r="K55" s="147">
        <v>0</v>
      </c>
      <c r="L55" s="6"/>
      <c r="M55" s="148">
        <v>0</v>
      </c>
    </row>
    <row r="56" spans="1:13" ht="5.25" customHeight="1" x14ac:dyDescent="0.25">
      <c r="A56" s="22"/>
      <c r="B56" s="22"/>
      <c r="C56" s="22"/>
      <c r="E56" s="54"/>
      <c r="F56" s="6"/>
      <c r="G56" s="182"/>
      <c r="H56" s="66"/>
      <c r="I56" s="67"/>
      <c r="J56" s="66"/>
      <c r="K56" s="182"/>
      <c r="L56" s="66"/>
      <c r="M56" s="67"/>
    </row>
    <row r="57" spans="1:13" ht="15" customHeight="1" thickBot="1" x14ac:dyDescent="0.3">
      <c r="A57" s="22"/>
      <c r="B57" s="22"/>
      <c r="C57" s="22"/>
      <c r="E57" s="54"/>
      <c r="F57" s="6"/>
      <c r="G57" s="163">
        <f>G54+G55</f>
        <v>512800</v>
      </c>
      <c r="H57" s="6"/>
      <c r="I57" s="164">
        <f>I54+I55</f>
        <v>438064</v>
      </c>
      <c r="J57" s="6"/>
      <c r="K57" s="163">
        <f>K54+K55</f>
        <v>541475</v>
      </c>
      <c r="L57" s="6"/>
      <c r="M57" s="164">
        <f>M54+M55</f>
        <v>466366</v>
      </c>
    </row>
    <row r="58" spans="1:13" ht="15" customHeight="1" thickTop="1" x14ac:dyDescent="0.25">
      <c r="A58" s="46"/>
      <c r="B58" s="22"/>
      <c r="C58" s="22"/>
      <c r="D58" s="22"/>
      <c r="F58" s="6"/>
      <c r="G58" s="55"/>
      <c r="H58" s="6"/>
      <c r="I58" s="24"/>
      <c r="J58" s="6"/>
      <c r="K58" s="55"/>
      <c r="L58" s="6"/>
      <c r="M58" s="24"/>
    </row>
    <row r="59" spans="1:13" ht="15" customHeight="1" x14ac:dyDescent="0.25">
      <c r="A59" s="46" t="s">
        <v>136</v>
      </c>
      <c r="B59" s="46"/>
      <c r="C59" s="46"/>
      <c r="D59" s="46"/>
      <c r="F59" s="6"/>
      <c r="G59" s="55"/>
      <c r="H59" s="6"/>
      <c r="I59" s="24"/>
      <c r="J59" s="6"/>
      <c r="K59" s="55"/>
      <c r="L59" s="6"/>
      <c r="M59" s="24"/>
    </row>
    <row r="60" spans="1:13" ht="3.75" customHeight="1" x14ac:dyDescent="0.25">
      <c r="A60" s="88"/>
      <c r="B60" s="88"/>
      <c r="C60" s="88"/>
      <c r="D60" s="88"/>
      <c r="F60" s="88"/>
      <c r="G60" s="146"/>
      <c r="H60" s="6"/>
      <c r="I60" s="145"/>
      <c r="J60" s="6"/>
      <c r="K60" s="146"/>
      <c r="L60" s="88"/>
      <c r="M60" s="88"/>
    </row>
    <row r="61" spans="1:13" ht="15" customHeight="1" x14ac:dyDescent="0.25">
      <c r="A61" s="22" t="s">
        <v>141</v>
      </c>
      <c r="B61" s="88"/>
      <c r="C61" s="22"/>
      <c r="D61" s="22"/>
      <c r="F61" s="6"/>
      <c r="G61" s="203">
        <v>0.2922607195662888</v>
      </c>
      <c r="H61" s="6"/>
      <c r="I61" s="183">
        <v>0.23567126663380975</v>
      </c>
      <c r="J61" s="6"/>
      <c r="K61" s="203">
        <v>0.27211483489403648</v>
      </c>
      <c r="L61" s="6"/>
      <c r="M61" s="183">
        <v>0.22985017249876788</v>
      </c>
    </row>
    <row r="62" spans="1:13" ht="15" customHeight="1" x14ac:dyDescent="0.25">
      <c r="A62" s="22"/>
      <c r="B62" s="88"/>
      <c r="C62" s="22"/>
      <c r="D62" s="22"/>
      <c r="F62" s="6"/>
      <c r="G62" s="208"/>
      <c r="H62" s="89"/>
      <c r="I62" s="208"/>
      <c r="J62" s="89"/>
      <c r="K62" s="208"/>
      <c r="L62" s="6"/>
      <c r="M62" s="183"/>
    </row>
    <row r="63" spans="1:13" ht="15" customHeight="1" x14ac:dyDescent="0.25">
      <c r="A63" s="22"/>
      <c r="B63" s="88"/>
      <c r="C63" s="22"/>
      <c r="D63" s="22"/>
      <c r="F63" s="6"/>
      <c r="G63" s="208"/>
      <c r="H63" s="89"/>
      <c r="I63" s="208"/>
      <c r="J63" s="89"/>
      <c r="K63" s="208"/>
      <c r="L63" s="6"/>
      <c r="M63" s="183"/>
    </row>
    <row r="64" spans="1:13" ht="2.25" customHeight="1" x14ac:dyDescent="0.25">
      <c r="A64" s="22"/>
      <c r="B64" s="88"/>
      <c r="C64" s="22"/>
      <c r="D64" s="22"/>
      <c r="E64" s="207"/>
      <c r="F64" s="89"/>
      <c r="G64" s="208"/>
      <c r="H64" s="89"/>
      <c r="I64" s="208"/>
      <c r="J64" s="89"/>
      <c r="K64" s="208"/>
      <c r="L64" s="89"/>
      <c r="M64" s="208"/>
    </row>
    <row r="65" spans="1:13" s="62" customFormat="1" ht="22.15" customHeight="1" x14ac:dyDescent="0.25">
      <c r="A65" s="59" t="s">
        <v>23</v>
      </c>
      <c r="B65" s="60"/>
      <c r="C65" s="60"/>
      <c r="D65" s="60"/>
      <c r="E65" s="60"/>
      <c r="F65" s="61"/>
      <c r="G65" s="60"/>
      <c r="H65" s="61"/>
      <c r="I65" s="60"/>
      <c r="J65" s="60"/>
      <c r="K65" s="60"/>
      <c r="L65" s="60"/>
      <c r="M65" s="60"/>
    </row>
    <row r="66" spans="1:13" ht="14.1" customHeight="1" x14ac:dyDescent="0.25">
      <c r="A66" s="46"/>
      <c r="B66" s="22"/>
      <c r="C66" s="22"/>
      <c r="F66" s="53"/>
      <c r="G66" s="139"/>
      <c r="H66" s="53"/>
      <c r="I66" s="139"/>
      <c r="J66" s="53"/>
      <c r="K66" s="139"/>
      <c r="L66" s="53"/>
      <c r="M66" s="139"/>
    </row>
    <row r="67" spans="1:13" ht="14.1" customHeight="1" x14ac:dyDescent="0.25">
      <c r="A67" s="46"/>
      <c r="B67" s="22"/>
      <c r="C67" s="22"/>
      <c r="D67" s="22"/>
      <c r="E67" s="54"/>
      <c r="F67" s="6"/>
      <c r="G67" s="139"/>
      <c r="H67" s="53"/>
      <c r="I67" s="139"/>
      <c r="J67" s="53"/>
      <c r="K67" s="139"/>
      <c r="L67" s="53"/>
      <c r="M67" s="139"/>
    </row>
    <row r="68" spans="1:13" ht="14.1" customHeight="1" x14ac:dyDescent="0.25">
      <c r="A68" s="46"/>
      <c r="B68" s="22"/>
      <c r="C68" s="22"/>
      <c r="D68" s="22"/>
      <c r="F68" s="6"/>
      <c r="G68" s="24"/>
      <c r="H68" s="6"/>
      <c r="I68" s="24"/>
      <c r="J68" s="6"/>
      <c r="K68" s="24"/>
      <c r="L68" s="6"/>
      <c r="M68" s="24"/>
    </row>
    <row r="69" spans="1:13" ht="14.1" customHeight="1" x14ac:dyDescent="0.25">
      <c r="A69" s="22"/>
      <c r="B69" s="22"/>
      <c r="C69" s="22"/>
      <c r="D69" s="22"/>
      <c r="F69" s="6"/>
      <c r="G69" s="24"/>
      <c r="H69" s="6"/>
      <c r="I69" s="24"/>
      <c r="J69" s="6"/>
      <c r="K69" s="24"/>
      <c r="L69" s="6"/>
      <c r="M69" s="24"/>
    </row>
    <row r="70" spans="1:13" ht="14.1" customHeight="1" x14ac:dyDescent="0.25">
      <c r="A70" s="46"/>
      <c r="B70" s="22"/>
      <c r="C70" s="22"/>
      <c r="D70" s="22"/>
      <c r="F70" s="6"/>
      <c r="G70" s="24"/>
      <c r="H70" s="6"/>
      <c r="I70" s="24"/>
      <c r="J70" s="6"/>
      <c r="K70" s="24"/>
      <c r="L70" s="6"/>
      <c r="M70" s="24"/>
    </row>
    <row r="71" spans="1:13" ht="14.1" customHeight="1" x14ac:dyDescent="0.25">
      <c r="A71" s="22"/>
      <c r="B71" s="22"/>
      <c r="C71" s="22"/>
      <c r="D71" s="22"/>
      <c r="F71" s="6"/>
      <c r="G71" s="24"/>
      <c r="H71" s="6"/>
      <c r="I71" s="24"/>
      <c r="J71" s="6"/>
      <c r="K71" s="24"/>
      <c r="L71" s="6"/>
      <c r="M71" s="24"/>
    </row>
    <row r="72" spans="1:13" ht="14.1" customHeight="1" x14ac:dyDescent="0.25">
      <c r="A72" s="22"/>
      <c r="B72" s="46"/>
      <c r="C72" s="22"/>
      <c r="D72" s="22"/>
      <c r="F72" s="6"/>
      <c r="G72" s="24"/>
      <c r="H72" s="6"/>
      <c r="I72" s="24"/>
      <c r="J72" s="6"/>
      <c r="K72" s="24"/>
      <c r="L72" s="6"/>
      <c r="M72" s="24"/>
    </row>
    <row r="73" spans="1:13" ht="14.1" customHeight="1" x14ac:dyDescent="0.25">
      <c r="A73" s="22"/>
      <c r="B73" s="46"/>
      <c r="C73" s="22"/>
      <c r="D73" s="22"/>
      <c r="F73" s="6"/>
      <c r="G73" s="24"/>
      <c r="H73" s="6"/>
      <c r="I73" s="24"/>
      <c r="J73" s="6"/>
      <c r="K73" s="24"/>
      <c r="L73" s="6"/>
      <c r="M73" s="24"/>
    </row>
    <row r="74" spans="1:13" ht="14.1" customHeight="1" x14ac:dyDescent="0.25">
      <c r="A74" s="22"/>
      <c r="B74" s="46"/>
      <c r="C74" s="22"/>
      <c r="D74" s="22"/>
      <c r="F74" s="53"/>
      <c r="G74" s="24"/>
      <c r="H74" s="6"/>
      <c r="I74" s="24"/>
      <c r="J74" s="6"/>
      <c r="K74" s="24"/>
      <c r="L74" s="6"/>
      <c r="M74" s="24"/>
    </row>
    <row r="75" spans="1:13" ht="14.1" customHeight="1" x14ac:dyDescent="0.25">
      <c r="A75" s="22"/>
      <c r="B75" s="46"/>
      <c r="C75" s="22"/>
      <c r="D75" s="22"/>
      <c r="F75" s="6"/>
      <c r="G75" s="24"/>
      <c r="H75" s="6"/>
      <c r="I75" s="24"/>
      <c r="J75" s="6"/>
      <c r="K75" s="24"/>
      <c r="L75" s="6"/>
      <c r="M75" s="24"/>
    </row>
    <row r="76" spans="1:13" ht="14.1" customHeight="1" x14ac:dyDescent="0.25">
      <c r="A76" s="22"/>
      <c r="B76" s="46"/>
      <c r="C76" s="22"/>
      <c r="D76" s="22"/>
      <c r="F76" s="6"/>
      <c r="G76" s="24"/>
      <c r="H76" s="6"/>
      <c r="I76" s="24"/>
      <c r="J76" s="6"/>
      <c r="K76" s="24"/>
      <c r="L76" s="6"/>
      <c r="M76" s="24"/>
    </row>
    <row r="77" spans="1:13" ht="14.1" customHeight="1" x14ac:dyDescent="0.25">
      <c r="A77" s="22"/>
      <c r="B77" s="22"/>
      <c r="C77" s="22"/>
      <c r="D77" s="22"/>
      <c r="F77" s="6"/>
      <c r="G77" s="24"/>
      <c r="H77" s="6"/>
      <c r="I77" s="24"/>
      <c r="J77" s="6"/>
      <c r="K77" s="24"/>
      <c r="L77" s="6"/>
      <c r="M77" s="24"/>
    </row>
    <row r="78" spans="1:13" ht="14.1" customHeight="1" x14ac:dyDescent="0.25">
      <c r="A78" s="22"/>
      <c r="B78" s="46"/>
      <c r="C78" s="46"/>
      <c r="D78" s="46"/>
      <c r="F78" s="6"/>
      <c r="G78" s="24"/>
      <c r="H78" s="6"/>
      <c r="I78" s="24"/>
      <c r="J78" s="6"/>
      <c r="K78" s="24"/>
      <c r="L78" s="6"/>
      <c r="M78" s="24"/>
    </row>
    <row r="79" spans="1:13" ht="14.1" customHeight="1" x14ac:dyDescent="0.25">
      <c r="A79" s="22"/>
      <c r="B79" s="22"/>
      <c r="C79" s="22"/>
      <c r="D79" s="22"/>
      <c r="F79" s="6"/>
      <c r="G79" s="24"/>
      <c r="H79" s="6"/>
      <c r="I79" s="24"/>
      <c r="J79" s="6"/>
      <c r="K79" s="24"/>
      <c r="L79" s="6"/>
      <c r="M79" s="24"/>
    </row>
    <row r="80" spans="1:13" ht="14.1" customHeight="1" x14ac:dyDescent="0.25">
      <c r="A80" s="22"/>
      <c r="B80" s="22"/>
      <c r="C80" s="22"/>
      <c r="D80" s="22"/>
      <c r="F80" s="74"/>
      <c r="G80" s="24"/>
      <c r="H80" s="6"/>
      <c r="I80" s="24"/>
      <c r="J80" s="6"/>
      <c r="K80" s="24"/>
      <c r="L80" s="6"/>
      <c r="M80" s="24"/>
    </row>
    <row r="81" spans="1:13" ht="14.1" customHeight="1" x14ac:dyDescent="0.25">
      <c r="A81" s="22"/>
      <c r="B81" s="22"/>
      <c r="C81" s="22"/>
      <c r="D81" s="22"/>
      <c r="F81" s="74"/>
      <c r="G81" s="24"/>
      <c r="H81" s="6"/>
      <c r="I81" s="24"/>
      <c r="J81" s="6"/>
      <c r="K81" s="24"/>
      <c r="L81" s="6"/>
      <c r="M81" s="24"/>
    </row>
    <row r="82" spans="1:13" ht="14.1" customHeight="1" x14ac:dyDescent="0.25">
      <c r="A82" s="75"/>
      <c r="B82" s="22"/>
      <c r="C82" s="22"/>
      <c r="D82" s="22"/>
      <c r="F82" s="74"/>
      <c r="G82" s="24"/>
      <c r="H82" s="6"/>
      <c r="I82" s="24"/>
      <c r="J82" s="6"/>
      <c r="K82" s="24"/>
      <c r="L82" s="6"/>
      <c r="M82" s="24"/>
    </row>
    <row r="83" spans="1:13" ht="14.1" customHeight="1" x14ac:dyDescent="0.25">
      <c r="A83" s="22"/>
      <c r="B83" s="22"/>
      <c r="C83" s="22"/>
      <c r="D83" s="22"/>
      <c r="F83" s="74"/>
      <c r="G83" s="24"/>
      <c r="H83" s="6"/>
      <c r="I83" s="24"/>
      <c r="J83" s="6"/>
      <c r="K83" s="24"/>
      <c r="L83" s="6"/>
      <c r="M83" s="24"/>
    </row>
    <row r="84" spans="1:13" ht="14.1" customHeight="1" x14ac:dyDescent="0.25">
      <c r="A84" s="75"/>
      <c r="B84" s="75"/>
      <c r="C84" s="75"/>
      <c r="D84" s="75"/>
      <c r="F84" s="74"/>
      <c r="G84" s="24"/>
      <c r="H84" s="6"/>
      <c r="I84" s="24"/>
      <c r="J84" s="6"/>
      <c r="K84" s="24"/>
      <c r="L84" s="6"/>
      <c r="M84" s="24"/>
    </row>
    <row r="85" spans="1:13" ht="14.1" customHeight="1" x14ac:dyDescent="0.25">
      <c r="A85" s="75"/>
      <c r="B85" s="75"/>
      <c r="C85" s="76"/>
      <c r="D85" s="76"/>
      <c r="F85" s="74"/>
      <c r="G85" s="24"/>
      <c r="H85" s="6"/>
      <c r="I85" s="24"/>
      <c r="J85" s="6"/>
      <c r="K85" s="24"/>
      <c r="L85" s="6"/>
      <c r="M85" s="24"/>
    </row>
    <row r="86" spans="1:13" ht="14.1" customHeight="1" x14ac:dyDescent="0.25">
      <c r="A86" s="75"/>
      <c r="B86" s="75"/>
      <c r="C86" s="76"/>
      <c r="D86" s="76"/>
      <c r="F86" s="74"/>
      <c r="G86" s="24"/>
      <c r="H86" s="6"/>
      <c r="I86" s="24"/>
      <c r="J86" s="6"/>
      <c r="K86" s="24"/>
      <c r="L86" s="6"/>
      <c r="M86" s="24"/>
    </row>
    <row r="87" spans="1:13" ht="14.1" customHeight="1" x14ac:dyDescent="0.25">
      <c r="A87" s="75"/>
      <c r="B87" s="75"/>
      <c r="C87" s="76"/>
      <c r="D87" s="76"/>
      <c r="F87" s="6"/>
      <c r="G87" s="24"/>
      <c r="H87" s="6"/>
      <c r="I87" s="24"/>
      <c r="J87" s="6"/>
      <c r="K87" s="24"/>
      <c r="L87" s="6"/>
      <c r="M87" s="24"/>
    </row>
    <row r="88" spans="1:13" ht="14.1" customHeight="1" x14ac:dyDescent="0.25">
      <c r="A88" s="75"/>
      <c r="B88" s="75"/>
      <c r="C88" s="76"/>
      <c r="D88" s="76"/>
      <c r="F88" s="6"/>
      <c r="G88" s="24"/>
      <c r="H88" s="6"/>
      <c r="I88" s="24"/>
      <c r="J88" s="6"/>
      <c r="K88" s="24"/>
      <c r="L88" s="6"/>
      <c r="M88" s="24"/>
    </row>
    <row r="89" spans="1:13" ht="14.1" customHeight="1" x14ac:dyDescent="0.25">
      <c r="A89" s="75"/>
      <c r="B89" s="75"/>
      <c r="C89" s="78"/>
      <c r="D89" s="78"/>
      <c r="F89" s="6"/>
      <c r="G89" s="24"/>
      <c r="H89" s="6"/>
      <c r="I89" s="24"/>
      <c r="J89" s="6"/>
      <c r="K89" s="24"/>
      <c r="L89" s="6"/>
      <c r="M89" s="24"/>
    </row>
    <row r="90" spans="1:13" ht="14.1" customHeight="1" x14ac:dyDescent="0.25">
      <c r="A90" s="75"/>
      <c r="B90" s="75"/>
      <c r="C90" s="75"/>
      <c r="D90" s="75"/>
      <c r="F90" s="6"/>
      <c r="G90" s="24"/>
      <c r="H90" s="6"/>
      <c r="I90" s="24"/>
      <c r="J90" s="6"/>
      <c r="K90" s="24"/>
      <c r="L90" s="6"/>
      <c r="M90" s="24"/>
    </row>
    <row r="91" spans="1:13" ht="14.1" customHeight="1" x14ac:dyDescent="0.25">
      <c r="A91" s="22"/>
      <c r="B91" s="22"/>
      <c r="C91" s="79"/>
      <c r="D91" s="79"/>
      <c r="F91" s="6"/>
      <c r="G91" s="24"/>
      <c r="H91" s="6"/>
      <c r="I91" s="24"/>
      <c r="J91" s="6"/>
      <c r="K91" s="24"/>
      <c r="L91" s="6"/>
      <c r="M91" s="24"/>
    </row>
    <row r="92" spans="1:13" ht="14.1" customHeight="1" x14ac:dyDescent="0.25">
      <c r="A92" s="46"/>
      <c r="B92" s="22"/>
      <c r="C92" s="79"/>
      <c r="D92" s="79"/>
      <c r="F92" s="6"/>
      <c r="G92" s="24"/>
      <c r="H92" s="6"/>
      <c r="I92" s="24"/>
      <c r="J92" s="6"/>
      <c r="K92" s="24"/>
      <c r="L92" s="6"/>
      <c r="M92" s="24"/>
    </row>
    <row r="93" spans="1:13" ht="14.1" customHeight="1" x14ac:dyDescent="0.25">
      <c r="A93" s="22"/>
      <c r="B93" s="22"/>
      <c r="C93" s="79"/>
      <c r="D93" s="79"/>
      <c r="F93" s="6"/>
      <c r="G93" s="24"/>
      <c r="H93" s="6"/>
      <c r="I93" s="24"/>
      <c r="J93" s="6"/>
      <c r="K93" s="24"/>
      <c r="L93" s="6"/>
      <c r="M93" s="24"/>
    </row>
    <row r="94" spans="1:13" ht="14.1" customHeight="1" x14ac:dyDescent="0.25">
      <c r="A94" s="46"/>
      <c r="B94" s="22"/>
      <c r="C94" s="79"/>
      <c r="D94" s="79"/>
      <c r="F94" s="6"/>
      <c r="G94" s="167"/>
      <c r="H94" s="6"/>
      <c r="I94" s="167"/>
      <c r="J94" s="6"/>
      <c r="K94" s="167"/>
      <c r="L94" s="6"/>
      <c r="M94" s="167"/>
    </row>
    <row r="95" spans="1:13" ht="14.1" customHeight="1" x14ac:dyDescent="0.25">
      <c r="A95" s="22"/>
      <c r="B95" s="22"/>
      <c r="C95" s="75"/>
      <c r="D95" s="75"/>
      <c r="F95" s="6"/>
      <c r="G95" s="24"/>
      <c r="H95" s="6"/>
      <c r="I95" s="24"/>
      <c r="J95" s="6"/>
      <c r="K95" s="24"/>
      <c r="L95" s="6"/>
      <c r="M95" s="24"/>
    </row>
    <row r="96" spans="1:13" ht="14.1" customHeight="1" x14ac:dyDescent="0.25">
      <c r="A96" s="22"/>
      <c r="B96" s="22"/>
      <c r="C96" s="75"/>
      <c r="D96" s="75"/>
      <c r="F96" s="6"/>
      <c r="G96" s="167"/>
      <c r="H96" s="6"/>
      <c r="I96" s="167"/>
      <c r="J96" s="6"/>
      <c r="K96" s="167"/>
      <c r="L96" s="6"/>
      <c r="M96" s="167"/>
    </row>
    <row r="97" spans="1:13" ht="14.1" customHeight="1" x14ac:dyDescent="0.25">
      <c r="A97" s="22"/>
      <c r="B97" s="22"/>
      <c r="C97" s="22"/>
      <c r="D97" s="22"/>
      <c r="E97" s="23"/>
      <c r="F97" s="6"/>
      <c r="G97" s="24"/>
      <c r="H97" s="57"/>
      <c r="I97" s="58"/>
      <c r="J97" s="58"/>
      <c r="K97" s="58"/>
      <c r="L97" s="58"/>
      <c r="M97" s="58"/>
    </row>
    <row r="98" spans="1:13" ht="14.1" customHeight="1" x14ac:dyDescent="0.25">
      <c r="A98" s="22"/>
      <c r="B98" s="22"/>
      <c r="C98" s="75"/>
      <c r="D98" s="75"/>
      <c r="F98" s="6"/>
      <c r="G98" s="167"/>
      <c r="H98" s="6"/>
      <c r="I98" s="167"/>
      <c r="J98" s="6"/>
      <c r="K98" s="167"/>
      <c r="L98" s="6"/>
      <c r="M98" s="167"/>
    </row>
    <row r="99" spans="1:13" ht="14.1" customHeight="1" x14ac:dyDescent="0.25">
      <c r="A99" s="22"/>
      <c r="B99" s="22"/>
      <c r="C99" s="22"/>
      <c r="D99" s="22"/>
      <c r="F99" s="6"/>
      <c r="G99" s="24"/>
      <c r="H99" s="6"/>
      <c r="I99" s="24"/>
      <c r="J99" s="6"/>
      <c r="K99" s="24"/>
      <c r="L99" s="6"/>
      <c r="M99" s="24"/>
    </row>
    <row r="100" spans="1:13" ht="14.1" customHeight="1" x14ac:dyDescent="0.25">
      <c r="A100" s="46"/>
      <c r="B100" s="22"/>
      <c r="C100" s="22"/>
      <c r="D100" s="22"/>
      <c r="F100" s="6"/>
      <c r="G100" s="24"/>
      <c r="H100" s="6"/>
      <c r="I100" s="24"/>
      <c r="J100" s="6"/>
      <c r="K100" s="24"/>
      <c r="L100" s="6"/>
      <c r="M100" s="24"/>
    </row>
    <row r="101" spans="1:13" ht="14.1" customHeight="1" x14ac:dyDescent="0.25">
      <c r="A101" s="22"/>
      <c r="B101" s="22"/>
      <c r="C101" s="22"/>
      <c r="D101" s="22"/>
      <c r="F101" s="6"/>
      <c r="G101" s="24"/>
      <c r="H101" s="6"/>
      <c r="I101" s="24"/>
      <c r="J101" s="6"/>
      <c r="K101" s="24"/>
      <c r="L101" s="6"/>
      <c r="M101" s="24"/>
    </row>
    <row r="102" spans="1:13" ht="14.1" customHeight="1" x14ac:dyDescent="0.25">
      <c r="A102" s="46"/>
      <c r="B102" s="22"/>
      <c r="C102" s="22"/>
      <c r="D102" s="22"/>
      <c r="F102" s="6"/>
      <c r="G102" s="24"/>
      <c r="H102" s="6"/>
      <c r="I102" s="24"/>
      <c r="J102" s="6"/>
      <c r="K102" s="24"/>
      <c r="L102" s="6"/>
      <c r="M102" s="24"/>
    </row>
    <row r="103" spans="1:13" ht="14.1" customHeight="1" x14ac:dyDescent="0.25">
      <c r="A103" s="22"/>
      <c r="B103" s="22"/>
      <c r="C103" s="22"/>
      <c r="D103" s="22"/>
      <c r="F103" s="6"/>
      <c r="G103" s="24"/>
      <c r="H103" s="6"/>
      <c r="I103" s="24"/>
      <c r="J103" s="6"/>
      <c r="K103" s="24"/>
      <c r="L103" s="6"/>
      <c r="M103" s="24"/>
    </row>
    <row r="104" spans="1:13" ht="14.1" customHeight="1" x14ac:dyDescent="0.25">
      <c r="A104" s="22"/>
      <c r="B104" s="22"/>
      <c r="C104" s="22"/>
      <c r="D104" s="22"/>
      <c r="F104" s="6"/>
      <c r="G104" s="24"/>
      <c r="H104" s="6"/>
      <c r="I104" s="24"/>
      <c r="J104" s="6"/>
      <c r="K104" s="24"/>
      <c r="L104" s="6"/>
      <c r="M104" s="24"/>
    </row>
    <row r="105" spans="1:13" ht="14.1" customHeight="1" x14ac:dyDescent="0.25">
      <c r="A105" s="22"/>
      <c r="B105" s="22"/>
      <c r="C105" s="22"/>
      <c r="D105" s="22"/>
      <c r="F105" s="6"/>
      <c r="G105" s="24"/>
      <c r="H105" s="6"/>
      <c r="I105" s="24"/>
      <c r="J105" s="6"/>
      <c r="K105" s="24"/>
      <c r="L105" s="6"/>
      <c r="M105" s="24"/>
    </row>
    <row r="106" spans="1:13" ht="14.1" customHeight="1" x14ac:dyDescent="0.25">
      <c r="A106" s="22"/>
      <c r="B106" s="22"/>
      <c r="C106" s="22"/>
      <c r="D106" s="22"/>
      <c r="F106" s="6"/>
      <c r="G106" s="24"/>
      <c r="H106" s="6"/>
      <c r="I106" s="24"/>
      <c r="J106" s="6"/>
      <c r="K106" s="24"/>
      <c r="L106" s="6"/>
      <c r="M106" s="24"/>
    </row>
    <row r="107" spans="1:13" ht="14.1" customHeight="1" x14ac:dyDescent="0.25">
      <c r="A107" s="22"/>
      <c r="B107" s="22"/>
      <c r="C107" s="22"/>
      <c r="D107" s="22"/>
      <c r="F107" s="6"/>
      <c r="G107" s="24"/>
      <c r="H107" s="6"/>
      <c r="I107" s="24"/>
      <c r="J107" s="6"/>
      <c r="K107" s="24"/>
      <c r="L107" s="6"/>
      <c r="M107" s="24"/>
    </row>
    <row r="108" spans="1:13" ht="14.1" customHeight="1" x14ac:dyDescent="0.25">
      <c r="A108" s="22"/>
      <c r="B108" s="22"/>
      <c r="C108" s="22"/>
      <c r="D108" s="22"/>
    </row>
    <row r="109" spans="1:13" ht="14.1" customHeight="1" x14ac:dyDescent="0.25">
      <c r="A109" s="22"/>
      <c r="B109" s="22"/>
      <c r="C109" s="22"/>
      <c r="D109" s="22"/>
    </row>
    <row r="110" spans="1:13" ht="14.1" customHeight="1" x14ac:dyDescent="0.25">
      <c r="A110" s="22"/>
      <c r="B110" s="22"/>
      <c r="C110" s="22"/>
      <c r="D110" s="22"/>
    </row>
    <row r="111" spans="1:13" ht="14.1" customHeight="1" x14ac:dyDescent="0.25">
      <c r="A111" s="22"/>
      <c r="B111" s="22"/>
      <c r="C111" s="22"/>
      <c r="D111" s="22"/>
    </row>
  </sheetData>
  <mergeCells count="4">
    <mergeCell ref="G6:I6"/>
    <mergeCell ref="K6:M6"/>
    <mergeCell ref="G7:I7"/>
    <mergeCell ref="K7:M7"/>
  </mergeCells>
  <pageMargins left="0.8" right="0.5" top="0.5" bottom="0.6" header="0.49" footer="0.4"/>
  <pageSetup paperSize="9" scale="95" firstPageNumber="5" fitToHeight="0" orientation="portrait" useFirstPageNumber="1" horizontalDpi="1200" verticalDpi="1200" r:id="rId1"/>
  <headerFooter>
    <oddFooter>&amp;R&amp;"Arial,Regular"&amp;9&amp;P</oddFooter>
  </headerFooter>
  <colBreaks count="1" manualBreakCount="1">
    <brk id="13" max="1048575" man="1"/>
  </colBreaks>
  <ignoredErrors>
    <ignoredError sqref="G8 I8 K8 M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B146AF-D28A-49A9-A572-B12B3AD472E5}">
  <dimension ref="A1:N112"/>
  <sheetViews>
    <sheetView topLeftCell="A34" zoomScaleNormal="100" zoomScaleSheetLayoutView="100" workbookViewId="0">
      <selection activeCell="Q12" sqref="Q12"/>
    </sheetView>
  </sheetViews>
  <sheetFormatPr defaultColWidth="8.85546875" defaultRowHeight="14.1" customHeight="1" x14ac:dyDescent="0.25"/>
  <cols>
    <col min="1" max="3" width="1.42578125" style="150" customWidth="1"/>
    <col min="4" max="4" width="42.7109375" style="150" customWidth="1"/>
    <col min="5" max="5" width="5.7109375" style="88" customWidth="1"/>
    <col min="6" max="6" width="0.7109375" style="150" customWidth="1"/>
    <col min="7" max="7" width="9.7109375" style="150" customWidth="1"/>
    <col min="8" max="8" width="0.7109375" style="150" customWidth="1"/>
    <col min="9" max="9" width="9.7109375" style="150" customWidth="1"/>
    <col min="10" max="10" width="0.7109375" style="150" customWidth="1"/>
    <col min="11" max="11" width="9.7109375" style="150" customWidth="1"/>
    <col min="12" max="12" width="0.7109375" style="150" customWidth="1"/>
    <col min="13" max="13" width="9.7109375" style="150" customWidth="1"/>
    <col min="14" max="16384" width="8.85546875" style="88"/>
  </cols>
  <sheetData>
    <row r="1" spans="1:14" s="150" customFormat="1" ht="15" customHeight="1" x14ac:dyDescent="0.25">
      <c r="A1" s="21" t="s">
        <v>0</v>
      </c>
      <c r="B1" s="22"/>
      <c r="C1" s="22"/>
      <c r="D1" s="22"/>
      <c r="E1" s="23"/>
      <c r="F1" s="6"/>
      <c r="G1" s="24"/>
      <c r="H1" s="6"/>
      <c r="I1" s="24"/>
      <c r="J1" s="6"/>
      <c r="K1" s="24"/>
      <c r="L1" s="6"/>
      <c r="M1" s="24"/>
    </row>
    <row r="2" spans="1:14" s="78" customFormat="1" ht="15" customHeight="1" x14ac:dyDescent="0.25">
      <c r="A2" s="21" t="s">
        <v>166</v>
      </c>
      <c r="B2" s="21"/>
      <c r="C2" s="21"/>
      <c r="D2" s="21"/>
      <c r="E2" s="21"/>
      <c r="F2" s="21"/>
      <c r="G2" s="21"/>
      <c r="I2" s="95"/>
    </row>
    <row r="3" spans="1:14" s="78" customFormat="1" ht="15" customHeight="1" x14ac:dyDescent="0.25">
      <c r="A3" s="25" t="s">
        <v>201</v>
      </c>
      <c r="B3" s="25"/>
      <c r="C3" s="25"/>
      <c r="D3" s="25"/>
      <c r="E3" s="25"/>
      <c r="F3" s="25"/>
      <c r="G3" s="25"/>
      <c r="H3" s="26"/>
      <c r="I3" s="26"/>
      <c r="J3" s="26"/>
      <c r="K3" s="26"/>
      <c r="L3" s="26"/>
      <c r="M3" s="26"/>
    </row>
    <row r="4" spans="1:14" s="78" customFormat="1" ht="15" customHeight="1" x14ac:dyDescent="0.25">
      <c r="A4" s="96"/>
      <c r="B4" s="96"/>
      <c r="C4" s="96"/>
      <c r="D4" s="96"/>
      <c r="E4" s="96"/>
      <c r="F4" s="96"/>
      <c r="G4" s="96"/>
      <c r="H4" s="97"/>
      <c r="I4" s="97"/>
      <c r="J4" s="97"/>
      <c r="K4" s="97"/>
      <c r="L4" s="97"/>
      <c r="M4" s="97"/>
    </row>
    <row r="5" spans="1:14" s="78" customFormat="1" ht="15" customHeight="1" x14ac:dyDescent="0.25">
      <c r="A5" s="96"/>
      <c r="B5" s="96"/>
      <c r="C5" s="96"/>
      <c r="D5" s="96"/>
      <c r="E5" s="96"/>
      <c r="F5" s="96"/>
      <c r="G5" s="96"/>
      <c r="H5" s="97"/>
      <c r="I5" s="97"/>
      <c r="J5" s="97"/>
      <c r="K5" s="97"/>
      <c r="L5" s="97"/>
      <c r="M5" s="97"/>
    </row>
    <row r="6" spans="1:14" ht="15" customHeight="1" x14ac:dyDescent="0.25">
      <c r="A6" s="46"/>
      <c r="B6" s="22"/>
      <c r="C6" s="22"/>
      <c r="D6" s="22"/>
      <c r="E6" s="10"/>
      <c r="F6" s="10"/>
      <c r="G6" s="215" t="s">
        <v>98</v>
      </c>
      <c r="H6" s="216"/>
      <c r="I6" s="216"/>
      <c r="J6" s="11"/>
      <c r="K6" s="215" t="s">
        <v>99</v>
      </c>
      <c r="L6" s="215"/>
      <c r="M6" s="215"/>
    </row>
    <row r="7" spans="1:14" ht="15" customHeight="1" x14ac:dyDescent="0.25">
      <c r="A7" s="46"/>
      <c r="B7" s="46"/>
      <c r="C7" s="22"/>
      <c r="D7" s="22"/>
      <c r="E7" s="10"/>
      <c r="F7" s="10"/>
      <c r="G7" s="219" t="s">
        <v>100</v>
      </c>
      <c r="H7" s="220"/>
      <c r="I7" s="220"/>
      <c r="J7" s="11"/>
      <c r="K7" s="219" t="s">
        <v>100</v>
      </c>
      <c r="L7" s="220"/>
      <c r="M7" s="220"/>
    </row>
    <row r="8" spans="1:14" ht="15" customHeight="1" x14ac:dyDescent="0.25">
      <c r="A8" s="46"/>
      <c r="B8" s="46"/>
      <c r="C8" s="22"/>
      <c r="D8" s="22"/>
      <c r="E8" s="10"/>
      <c r="F8" s="10"/>
      <c r="G8" s="12" t="s">
        <v>105</v>
      </c>
      <c r="H8" s="11"/>
      <c r="I8" s="12" t="s">
        <v>51</v>
      </c>
      <c r="J8" s="11"/>
      <c r="K8" s="12" t="s">
        <v>105</v>
      </c>
      <c r="L8" s="11"/>
      <c r="M8" s="12" t="s">
        <v>51</v>
      </c>
    </row>
    <row r="9" spans="1:14" ht="15" customHeight="1" x14ac:dyDescent="0.25">
      <c r="A9" s="46"/>
      <c r="B9" s="22"/>
      <c r="C9" s="22"/>
      <c r="D9" s="22"/>
      <c r="E9" s="200" t="s">
        <v>114</v>
      </c>
      <c r="F9" s="13"/>
      <c r="G9" s="1" t="s">
        <v>238</v>
      </c>
      <c r="H9" s="199"/>
      <c r="I9" s="1" t="s">
        <v>238</v>
      </c>
      <c r="J9" s="199"/>
      <c r="K9" s="1" t="s">
        <v>238</v>
      </c>
      <c r="L9" s="199"/>
      <c r="M9" s="1" t="s">
        <v>238</v>
      </c>
    </row>
    <row r="10" spans="1:14" ht="5.0999999999999996" customHeight="1" x14ac:dyDescent="0.25">
      <c r="A10" s="46"/>
      <c r="B10" s="22"/>
      <c r="C10" s="22"/>
      <c r="E10" s="54"/>
      <c r="F10" s="6"/>
      <c r="G10" s="55"/>
      <c r="H10" s="6"/>
      <c r="I10" s="24"/>
      <c r="J10" s="6"/>
      <c r="K10" s="55"/>
      <c r="L10" s="6"/>
      <c r="M10" s="24"/>
    </row>
    <row r="11" spans="1:14" ht="15" customHeight="1" x14ac:dyDescent="0.25">
      <c r="A11" s="22" t="s">
        <v>52</v>
      </c>
      <c r="B11" s="22"/>
      <c r="C11" s="22"/>
      <c r="D11" s="22"/>
      <c r="F11" s="6"/>
      <c r="G11" s="146">
        <v>8107905</v>
      </c>
      <c r="H11" s="6"/>
      <c r="I11" s="145">
        <v>8500680</v>
      </c>
      <c r="J11" s="6"/>
      <c r="K11" s="146">
        <v>6865752</v>
      </c>
      <c r="L11" s="6"/>
      <c r="M11" s="145">
        <v>7099099</v>
      </c>
    </row>
    <row r="12" spans="1:14" ht="15" customHeight="1" x14ac:dyDescent="0.25">
      <c r="A12" s="22" t="s">
        <v>151</v>
      </c>
      <c r="B12" s="22"/>
      <c r="C12" s="22"/>
      <c r="D12" s="22"/>
      <c r="F12" s="6"/>
      <c r="G12" s="178">
        <v>-5099586</v>
      </c>
      <c r="H12" s="6"/>
      <c r="I12" s="51">
        <v>-5527736</v>
      </c>
      <c r="J12" s="6"/>
      <c r="K12" s="178">
        <v>-4345334</v>
      </c>
      <c r="L12" s="6"/>
      <c r="M12" s="51">
        <v>-4671854</v>
      </c>
      <c r="N12" s="95"/>
    </row>
    <row r="13" spans="1:14" ht="5.0999999999999996" customHeight="1" x14ac:dyDescent="0.25">
      <c r="A13" s="22"/>
      <c r="B13" s="22"/>
      <c r="C13" s="22"/>
      <c r="D13" s="22"/>
      <c r="F13" s="6"/>
      <c r="G13" s="168"/>
      <c r="H13" s="66"/>
      <c r="I13" s="165"/>
      <c r="J13" s="66"/>
      <c r="K13" s="168"/>
      <c r="L13" s="66"/>
      <c r="M13" s="165"/>
      <c r="N13" s="95"/>
    </row>
    <row r="14" spans="1:14" ht="15" customHeight="1" x14ac:dyDescent="0.25">
      <c r="A14" s="46" t="s">
        <v>196</v>
      </c>
      <c r="B14" s="88"/>
      <c r="C14" s="22"/>
      <c r="D14" s="22"/>
      <c r="F14" s="6"/>
      <c r="G14" s="168">
        <f>SUM(G11:G12)</f>
        <v>3008319</v>
      </c>
      <c r="H14" s="66"/>
      <c r="I14" s="165">
        <f>SUM(I11:I12)</f>
        <v>2972944</v>
      </c>
      <c r="J14" s="66"/>
      <c r="K14" s="168">
        <f>SUM(K11:K12)</f>
        <v>2520418</v>
      </c>
      <c r="L14" s="66"/>
      <c r="M14" s="165">
        <f>SUM(M11:M12)</f>
        <v>2427245</v>
      </c>
      <c r="N14" s="95"/>
    </row>
    <row r="15" spans="1:14" ht="5.0999999999999996" customHeight="1" x14ac:dyDescent="0.25">
      <c r="A15" s="22"/>
      <c r="B15" s="22"/>
      <c r="C15" s="22"/>
      <c r="D15" s="22"/>
      <c r="F15" s="6"/>
      <c r="G15" s="168"/>
      <c r="H15" s="66"/>
      <c r="I15" s="165"/>
      <c r="J15" s="66"/>
      <c r="K15" s="168"/>
      <c r="L15" s="66"/>
      <c r="M15" s="165"/>
      <c r="N15" s="95"/>
    </row>
    <row r="16" spans="1:14" ht="15" customHeight="1" x14ac:dyDescent="0.25">
      <c r="A16" s="22" t="s">
        <v>53</v>
      </c>
      <c r="B16" s="22"/>
      <c r="C16" s="22"/>
      <c r="D16" s="22"/>
      <c r="F16" s="6"/>
      <c r="G16" s="146">
        <v>7266</v>
      </c>
      <c r="H16" s="6"/>
      <c r="I16" s="145">
        <v>6305</v>
      </c>
      <c r="J16" s="6"/>
      <c r="K16" s="146">
        <v>7266</v>
      </c>
      <c r="L16" s="6"/>
      <c r="M16" s="145">
        <v>6305</v>
      </c>
      <c r="N16" s="95"/>
    </row>
    <row r="17" spans="1:14" ht="15" customHeight="1" x14ac:dyDescent="0.25">
      <c r="A17" s="22" t="s">
        <v>54</v>
      </c>
      <c r="B17" s="22"/>
      <c r="C17" s="22"/>
      <c r="D17" s="22"/>
      <c r="F17" s="6"/>
      <c r="G17" s="168">
        <v>62808</v>
      </c>
      <c r="H17" s="66"/>
      <c r="I17" s="165">
        <v>52586</v>
      </c>
      <c r="J17" s="66"/>
      <c r="K17" s="168">
        <v>61510</v>
      </c>
      <c r="L17" s="66"/>
      <c r="M17" s="165">
        <v>76372</v>
      </c>
      <c r="N17" s="95"/>
    </row>
    <row r="18" spans="1:14" ht="15" customHeight="1" x14ac:dyDescent="0.25">
      <c r="A18" s="22" t="s">
        <v>55</v>
      </c>
      <c r="B18" s="22"/>
      <c r="C18" s="22"/>
      <c r="D18" s="22"/>
      <c r="F18" s="6"/>
      <c r="G18" s="177">
        <v>-1078520</v>
      </c>
      <c r="H18" s="6"/>
      <c r="I18" s="198">
        <v>-1066473</v>
      </c>
      <c r="J18" s="6"/>
      <c r="K18" s="177">
        <v>-680525</v>
      </c>
      <c r="L18" s="6"/>
      <c r="M18" s="198">
        <v>-692651</v>
      </c>
      <c r="N18" s="95"/>
    </row>
    <row r="19" spans="1:14" ht="15" customHeight="1" x14ac:dyDescent="0.25">
      <c r="A19" s="22" t="s">
        <v>56</v>
      </c>
      <c r="B19" s="22"/>
      <c r="C19" s="22"/>
      <c r="D19" s="22"/>
      <c r="F19" s="6"/>
      <c r="G19" s="177">
        <v>-654350</v>
      </c>
      <c r="H19" s="6"/>
      <c r="I19" s="198">
        <v>-572894</v>
      </c>
      <c r="J19" s="6"/>
      <c r="K19" s="177">
        <v>-484893</v>
      </c>
      <c r="L19" s="6"/>
      <c r="M19" s="198">
        <v>-420798</v>
      </c>
      <c r="N19" s="95"/>
    </row>
    <row r="20" spans="1:14" ht="15" customHeight="1" x14ac:dyDescent="0.25">
      <c r="A20" s="22" t="s">
        <v>197</v>
      </c>
      <c r="B20" s="22"/>
      <c r="C20" s="22"/>
      <c r="D20" s="22"/>
      <c r="F20" s="6"/>
      <c r="G20" s="177">
        <v>46511</v>
      </c>
      <c r="H20" s="6"/>
      <c r="I20" s="198">
        <v>-63950</v>
      </c>
      <c r="J20" s="6"/>
      <c r="K20" s="177">
        <v>37074</v>
      </c>
      <c r="L20" s="6"/>
      <c r="M20" s="198">
        <v>-84877</v>
      </c>
      <c r="N20" s="95"/>
    </row>
    <row r="21" spans="1:14" ht="15" customHeight="1" x14ac:dyDescent="0.25">
      <c r="A21" s="22" t="s">
        <v>167</v>
      </c>
      <c r="B21" s="22"/>
      <c r="C21" s="22"/>
      <c r="D21" s="22"/>
      <c r="F21" s="6"/>
      <c r="G21" s="177"/>
      <c r="H21" s="6"/>
      <c r="I21" s="145"/>
      <c r="J21" s="6"/>
      <c r="K21" s="177"/>
      <c r="L21" s="6"/>
      <c r="M21" s="145"/>
      <c r="N21" s="95"/>
    </row>
    <row r="22" spans="1:14" ht="15" customHeight="1" x14ac:dyDescent="0.25">
      <c r="A22" s="22"/>
      <c r="B22" s="22" t="s">
        <v>147</v>
      </c>
      <c r="C22" s="22"/>
      <c r="D22" s="22"/>
      <c r="F22" s="6"/>
      <c r="G22" s="177">
        <v>-63323</v>
      </c>
      <c r="H22" s="6"/>
      <c r="I22" s="145">
        <v>0</v>
      </c>
      <c r="J22" s="6"/>
      <c r="K22" s="177">
        <v>-63870</v>
      </c>
      <c r="L22" s="6"/>
      <c r="M22" s="145">
        <v>0</v>
      </c>
      <c r="N22" s="95"/>
    </row>
    <row r="23" spans="1:14" ht="15" customHeight="1" x14ac:dyDescent="0.25">
      <c r="A23" s="22" t="s">
        <v>187</v>
      </c>
      <c r="B23" s="22"/>
      <c r="C23" s="22"/>
      <c r="D23" s="22"/>
      <c r="F23" s="6"/>
      <c r="G23" s="168">
        <v>0</v>
      </c>
      <c r="H23" s="66"/>
      <c r="I23" s="145">
        <v>68653</v>
      </c>
      <c r="J23" s="66"/>
      <c r="K23" s="168">
        <v>0</v>
      </c>
      <c r="L23" s="66"/>
      <c r="M23" s="145">
        <v>66872</v>
      </c>
      <c r="N23" s="95"/>
    </row>
    <row r="24" spans="1:14" ht="15" customHeight="1" x14ac:dyDescent="0.25">
      <c r="A24" s="22" t="s">
        <v>57</v>
      </c>
      <c r="B24" s="22"/>
      <c r="C24" s="22"/>
      <c r="D24" s="22"/>
      <c r="F24" s="6"/>
      <c r="G24" s="178">
        <v>-20815</v>
      </c>
      <c r="H24" s="6"/>
      <c r="I24" s="179">
        <v>-10895</v>
      </c>
      <c r="J24" s="6"/>
      <c r="K24" s="178">
        <v>-19274</v>
      </c>
      <c r="L24" s="6"/>
      <c r="M24" s="179">
        <v>-9001</v>
      </c>
    </row>
    <row r="25" spans="1:14" ht="5.0999999999999996" customHeight="1" x14ac:dyDescent="0.25">
      <c r="A25" s="22"/>
      <c r="B25" s="22"/>
      <c r="C25" s="22"/>
      <c r="D25" s="22"/>
      <c r="F25" s="6"/>
      <c r="G25" s="168"/>
      <c r="H25" s="66"/>
      <c r="I25" s="165"/>
      <c r="J25" s="66"/>
      <c r="K25" s="168"/>
      <c r="L25" s="66"/>
      <c r="M25" s="165"/>
      <c r="N25" s="95"/>
    </row>
    <row r="26" spans="1:14" ht="15" customHeight="1" x14ac:dyDescent="0.25">
      <c r="A26" s="46" t="s">
        <v>133</v>
      </c>
      <c r="B26" s="22"/>
      <c r="C26" s="22"/>
      <c r="D26" s="22"/>
      <c r="F26" s="6"/>
      <c r="G26" s="146">
        <f>SUM(G14:G24)</f>
        <v>1307896</v>
      </c>
      <c r="H26" s="6"/>
      <c r="I26" s="145">
        <f>SUM(I14:I24)</f>
        <v>1386276</v>
      </c>
      <c r="J26" s="6"/>
      <c r="K26" s="146">
        <f>SUM(K14:K24)</f>
        <v>1377706</v>
      </c>
      <c r="L26" s="6"/>
      <c r="M26" s="145">
        <f>SUM(M14:M24)</f>
        <v>1369467</v>
      </c>
    </row>
    <row r="27" spans="1:14" ht="15" customHeight="1" x14ac:dyDescent="0.25">
      <c r="A27" s="22" t="s">
        <v>134</v>
      </c>
      <c r="B27" s="22"/>
      <c r="C27" s="22"/>
      <c r="D27" s="22"/>
      <c r="E27" s="180">
        <v>12</v>
      </c>
      <c r="F27" s="6"/>
      <c r="G27" s="77">
        <v>-292965</v>
      </c>
      <c r="H27" s="6"/>
      <c r="I27" s="51">
        <v>-280512</v>
      </c>
      <c r="J27" s="6"/>
      <c r="K27" s="77">
        <v>-277370</v>
      </c>
      <c r="L27" s="6"/>
      <c r="M27" s="51">
        <v>-271985</v>
      </c>
    </row>
    <row r="28" spans="1:14" ht="5.0999999999999996" customHeight="1" x14ac:dyDescent="0.25">
      <c r="A28" s="22"/>
      <c r="B28" s="22"/>
      <c r="C28" s="22"/>
      <c r="D28" s="22"/>
      <c r="F28" s="6"/>
      <c r="G28" s="168"/>
      <c r="H28" s="66"/>
      <c r="I28" s="165"/>
      <c r="J28" s="66"/>
      <c r="K28" s="168"/>
      <c r="L28" s="66"/>
      <c r="M28" s="165"/>
      <c r="N28" s="95"/>
    </row>
    <row r="29" spans="1:14" ht="15" customHeight="1" x14ac:dyDescent="0.25">
      <c r="A29" s="46" t="s">
        <v>58</v>
      </c>
      <c r="B29" s="22"/>
      <c r="C29" s="22"/>
      <c r="D29" s="22"/>
      <c r="F29" s="6"/>
      <c r="G29" s="147">
        <f>SUM(G26:G27)</f>
        <v>1014931</v>
      </c>
      <c r="H29" s="66"/>
      <c r="I29" s="148">
        <f>SUM(I26:I27)</f>
        <v>1105764</v>
      </c>
      <c r="J29" s="66"/>
      <c r="K29" s="147">
        <f>SUM(K26:K27)</f>
        <v>1100336</v>
      </c>
      <c r="L29" s="66"/>
      <c r="M29" s="148">
        <f>SUM(M26:M27)</f>
        <v>1097482</v>
      </c>
    </row>
    <row r="30" spans="1:14" ht="9.9499999999999993" customHeight="1" x14ac:dyDescent="0.25">
      <c r="A30" s="22"/>
      <c r="B30" s="22"/>
      <c r="C30" s="22"/>
      <c r="D30" s="22"/>
      <c r="F30" s="6"/>
      <c r="G30" s="168"/>
      <c r="H30" s="66"/>
      <c r="I30" s="165"/>
      <c r="J30" s="66"/>
      <c r="K30" s="168"/>
      <c r="L30" s="66"/>
      <c r="M30" s="165"/>
      <c r="N30" s="95"/>
    </row>
    <row r="31" spans="1:14" ht="15.75" customHeight="1" x14ac:dyDescent="0.25">
      <c r="A31" s="46" t="s">
        <v>218</v>
      </c>
      <c r="B31" s="22"/>
      <c r="C31" s="22"/>
      <c r="D31" s="22"/>
      <c r="F31" s="6"/>
      <c r="G31" s="146"/>
      <c r="H31" s="6"/>
      <c r="I31" s="145"/>
      <c r="J31" s="6"/>
      <c r="K31" s="146"/>
      <c r="L31" s="6"/>
      <c r="M31" s="145"/>
    </row>
    <row r="32" spans="1:14" ht="15.75" customHeight="1" x14ac:dyDescent="0.25">
      <c r="A32" s="22" t="s">
        <v>59</v>
      </c>
      <c r="B32" s="22"/>
      <c r="C32" s="22"/>
      <c r="D32" s="22"/>
      <c r="F32" s="6"/>
      <c r="G32" s="146"/>
      <c r="H32" s="6"/>
      <c r="I32" s="145"/>
      <c r="J32" s="6"/>
      <c r="K32" s="146"/>
      <c r="L32" s="6"/>
      <c r="M32" s="145"/>
    </row>
    <row r="33" spans="1:13" ht="15.75" customHeight="1" x14ac:dyDescent="0.25">
      <c r="A33" s="87"/>
      <c r="B33" s="181" t="s">
        <v>234</v>
      </c>
      <c r="C33" s="22"/>
      <c r="D33" s="22"/>
      <c r="F33" s="6"/>
      <c r="G33" s="77">
        <v>-11747</v>
      </c>
      <c r="H33" s="6"/>
      <c r="I33" s="148">
        <v>989</v>
      </c>
      <c r="J33" s="6"/>
      <c r="K33" s="77">
        <v>-10646</v>
      </c>
      <c r="L33" s="6"/>
      <c r="M33" s="148">
        <v>0</v>
      </c>
    </row>
    <row r="34" spans="1:13" ht="5.0999999999999996" customHeight="1" x14ac:dyDescent="0.25">
      <c r="A34" s="22"/>
      <c r="B34" s="22"/>
      <c r="C34" s="22"/>
      <c r="D34" s="22"/>
      <c r="F34" s="6"/>
      <c r="G34" s="182"/>
      <c r="H34" s="6"/>
      <c r="I34" s="67"/>
      <c r="J34" s="6"/>
      <c r="K34" s="182"/>
      <c r="L34" s="6"/>
      <c r="M34" s="165"/>
    </row>
    <row r="35" spans="1:13" ht="15.75" customHeight="1" x14ac:dyDescent="0.25">
      <c r="A35" s="22" t="s">
        <v>60</v>
      </c>
      <c r="B35" s="22"/>
      <c r="C35" s="22"/>
      <c r="D35" s="22"/>
      <c r="F35" s="6"/>
      <c r="G35" s="77">
        <f>G33</f>
        <v>-11747</v>
      </c>
      <c r="H35" s="6"/>
      <c r="I35" s="148">
        <f>I33</f>
        <v>989</v>
      </c>
      <c r="J35" s="6"/>
      <c r="K35" s="77">
        <f>K33</f>
        <v>-10646</v>
      </c>
      <c r="L35" s="6"/>
      <c r="M35" s="148">
        <f>M33</f>
        <v>0</v>
      </c>
    </row>
    <row r="36" spans="1:13" ht="5.0999999999999996" customHeight="1" x14ac:dyDescent="0.25">
      <c r="A36" s="22"/>
      <c r="B36" s="22"/>
      <c r="C36" s="22"/>
      <c r="D36" s="22"/>
      <c r="F36" s="6"/>
      <c r="G36" s="182"/>
      <c r="H36" s="6"/>
      <c r="I36" s="67"/>
      <c r="J36" s="6"/>
      <c r="K36" s="182"/>
      <c r="L36" s="6"/>
      <c r="M36" s="165"/>
    </row>
    <row r="37" spans="1:13" ht="15.75" customHeight="1" x14ac:dyDescent="0.25">
      <c r="A37" s="22" t="s">
        <v>135</v>
      </c>
      <c r="B37" s="22"/>
      <c r="C37" s="22"/>
      <c r="D37" s="22"/>
      <c r="F37" s="6"/>
      <c r="G37" s="146"/>
      <c r="H37" s="6"/>
      <c r="I37" s="145"/>
      <c r="J37" s="6"/>
      <c r="K37" s="146"/>
      <c r="L37" s="6"/>
      <c r="M37" s="145"/>
    </row>
    <row r="38" spans="1:13" ht="15.75" customHeight="1" x14ac:dyDescent="0.25">
      <c r="A38" s="22"/>
      <c r="B38" s="181" t="s">
        <v>152</v>
      </c>
      <c r="C38" s="22"/>
      <c r="D38" s="22"/>
      <c r="F38" s="6"/>
      <c r="G38" s="147">
        <v>40896</v>
      </c>
      <c r="H38" s="6"/>
      <c r="I38" s="51">
        <v>-53242</v>
      </c>
      <c r="J38" s="6"/>
      <c r="K38" s="147">
        <v>0</v>
      </c>
      <c r="L38" s="6"/>
      <c r="M38" s="148">
        <v>0</v>
      </c>
    </row>
    <row r="39" spans="1:13" ht="5.0999999999999996" customHeight="1" x14ac:dyDescent="0.25">
      <c r="A39" s="22"/>
      <c r="B39" s="181"/>
      <c r="C39" s="22"/>
      <c r="D39" s="22"/>
      <c r="F39" s="6"/>
      <c r="G39" s="146"/>
      <c r="H39" s="6"/>
      <c r="I39" s="145"/>
      <c r="J39" s="6"/>
      <c r="K39" s="146"/>
      <c r="L39" s="6"/>
      <c r="M39" s="145"/>
    </row>
    <row r="40" spans="1:13" ht="15.75" customHeight="1" x14ac:dyDescent="0.25">
      <c r="A40" s="22" t="s">
        <v>235</v>
      </c>
      <c r="B40" s="22"/>
      <c r="C40" s="22"/>
      <c r="D40" s="22"/>
      <c r="F40" s="6"/>
      <c r="G40" s="147">
        <f>G38</f>
        <v>40896</v>
      </c>
      <c r="H40" s="6"/>
      <c r="I40" s="51">
        <f>I38</f>
        <v>-53242</v>
      </c>
      <c r="J40" s="6"/>
      <c r="K40" s="147">
        <f>K38</f>
        <v>0</v>
      </c>
      <c r="L40" s="6"/>
      <c r="M40" s="148">
        <f>M38</f>
        <v>0</v>
      </c>
    </row>
    <row r="41" spans="1:13" ht="5.0999999999999996" customHeight="1" x14ac:dyDescent="0.25">
      <c r="A41" s="22"/>
      <c r="B41" s="22"/>
      <c r="C41" s="22"/>
      <c r="D41" s="22"/>
      <c r="F41" s="6"/>
      <c r="G41" s="182"/>
      <c r="H41" s="6"/>
      <c r="I41" s="67"/>
      <c r="J41" s="6"/>
      <c r="K41" s="182"/>
      <c r="L41" s="6"/>
      <c r="M41" s="165"/>
    </row>
    <row r="42" spans="1:13" ht="15.75" customHeight="1" x14ac:dyDescent="0.25">
      <c r="A42" s="46" t="s">
        <v>61</v>
      </c>
      <c r="B42" s="22"/>
      <c r="C42" s="22"/>
      <c r="D42" s="22"/>
      <c r="E42" s="6"/>
      <c r="F42" s="6"/>
      <c r="G42" s="146"/>
      <c r="H42" s="6"/>
      <c r="I42" s="145"/>
      <c r="J42" s="6"/>
      <c r="K42" s="146"/>
      <c r="L42" s="6"/>
      <c r="M42" s="145"/>
    </row>
    <row r="43" spans="1:13" ht="15.75" customHeight="1" x14ac:dyDescent="0.25">
      <c r="A43" s="46"/>
      <c r="B43" s="46" t="s">
        <v>62</v>
      </c>
      <c r="C43" s="22"/>
      <c r="D43" s="22"/>
      <c r="E43" s="6"/>
      <c r="F43" s="6"/>
      <c r="G43" s="147">
        <f>G35+G40</f>
        <v>29149</v>
      </c>
      <c r="H43" s="6"/>
      <c r="I43" s="51">
        <f>I35+I40</f>
        <v>-52253</v>
      </c>
      <c r="J43" s="6"/>
      <c r="K43" s="77">
        <f>K35+K40</f>
        <v>-10646</v>
      </c>
      <c r="L43" s="6"/>
      <c r="M43" s="148">
        <f>M35+M40</f>
        <v>0</v>
      </c>
    </row>
    <row r="44" spans="1:13" ht="5.0999999999999996" customHeight="1" x14ac:dyDescent="0.25">
      <c r="A44" s="22"/>
      <c r="B44" s="22"/>
      <c r="C44" s="22"/>
      <c r="D44" s="22"/>
      <c r="E44" s="6"/>
      <c r="F44" s="6"/>
      <c r="G44" s="146"/>
      <c r="H44" s="6"/>
      <c r="I44" s="145"/>
      <c r="J44" s="6"/>
      <c r="K44" s="146"/>
      <c r="L44" s="6"/>
      <c r="M44" s="145"/>
    </row>
    <row r="45" spans="1:13" ht="15.75" customHeight="1" x14ac:dyDescent="0.25">
      <c r="A45" s="46" t="s">
        <v>63</v>
      </c>
      <c r="B45" s="46"/>
      <c r="C45" s="22"/>
      <c r="D45" s="22"/>
      <c r="E45" s="23"/>
      <c r="F45" s="6"/>
      <c r="G45" s="147">
        <f>G29+G43</f>
        <v>1044080</v>
      </c>
      <c r="H45" s="6"/>
      <c r="I45" s="179">
        <f>I29+I43</f>
        <v>1053511</v>
      </c>
      <c r="J45" s="6"/>
      <c r="K45" s="147">
        <f>K29+K43</f>
        <v>1089690</v>
      </c>
      <c r="L45" s="6"/>
      <c r="M45" s="179">
        <f>M29+M43</f>
        <v>1097482</v>
      </c>
    </row>
    <row r="46" spans="1:13" ht="9.9499999999999993" customHeight="1" x14ac:dyDescent="0.25">
      <c r="A46" s="45"/>
      <c r="B46" s="22"/>
      <c r="C46" s="22"/>
      <c r="D46" s="22"/>
      <c r="E46" s="23"/>
      <c r="F46" s="23"/>
      <c r="G46" s="210"/>
      <c r="H46" s="23"/>
      <c r="I46" s="23"/>
      <c r="J46" s="23"/>
      <c r="K46" s="210"/>
      <c r="L46" s="23"/>
      <c r="M46" s="145"/>
    </row>
    <row r="47" spans="1:13" ht="15.75" customHeight="1" x14ac:dyDescent="0.25">
      <c r="A47" s="46" t="s">
        <v>64</v>
      </c>
      <c r="B47" s="46"/>
      <c r="C47" s="22"/>
      <c r="D47" s="22"/>
      <c r="E47" s="23"/>
      <c r="F47" s="6"/>
      <c r="G47" s="146"/>
      <c r="H47" s="6"/>
      <c r="I47" s="145"/>
      <c r="J47" s="6"/>
      <c r="K47" s="146"/>
      <c r="L47" s="6"/>
      <c r="M47" s="145"/>
    </row>
    <row r="48" spans="1:13" ht="15.75" customHeight="1" x14ac:dyDescent="0.25">
      <c r="A48" s="22" t="s">
        <v>65</v>
      </c>
      <c r="B48" s="22"/>
      <c r="C48" s="22"/>
      <c r="D48" s="22"/>
      <c r="E48" s="23"/>
      <c r="F48" s="6"/>
      <c r="G48" s="146">
        <v>1014559</v>
      </c>
      <c r="H48" s="6"/>
      <c r="I48" s="145">
        <v>1111873</v>
      </c>
      <c r="J48" s="6"/>
      <c r="K48" s="146">
        <v>1100336</v>
      </c>
      <c r="L48" s="6"/>
      <c r="M48" s="145">
        <v>1097482</v>
      </c>
    </row>
    <row r="49" spans="1:13" ht="15.75" customHeight="1" x14ac:dyDescent="0.25">
      <c r="A49" s="22" t="s">
        <v>48</v>
      </c>
      <c r="B49" s="22"/>
      <c r="C49" s="22"/>
      <c r="D49" s="22"/>
      <c r="F49" s="6"/>
      <c r="G49" s="147">
        <v>372</v>
      </c>
      <c r="H49" s="66"/>
      <c r="I49" s="51">
        <v>-6109</v>
      </c>
      <c r="J49" s="66"/>
      <c r="K49" s="147">
        <v>0</v>
      </c>
      <c r="L49" s="6"/>
      <c r="M49" s="148">
        <v>0</v>
      </c>
    </row>
    <row r="50" spans="1:13" ht="5.0999999999999996" customHeight="1" x14ac:dyDescent="0.25">
      <c r="A50" s="22"/>
      <c r="B50" s="22"/>
      <c r="C50" s="22"/>
      <c r="D50" s="22"/>
      <c r="F50" s="6"/>
      <c r="G50" s="182"/>
      <c r="H50" s="66"/>
      <c r="I50" s="67"/>
      <c r="J50" s="66"/>
      <c r="K50" s="182"/>
      <c r="L50" s="66"/>
      <c r="M50" s="67"/>
    </row>
    <row r="51" spans="1:13" ht="15.75" customHeight="1" thickBot="1" x14ac:dyDescent="0.3">
      <c r="A51" s="22"/>
      <c r="B51" s="22"/>
      <c r="C51" s="22"/>
      <c r="D51" s="22"/>
      <c r="F51" s="6"/>
      <c r="G51" s="163">
        <f>G48+G49</f>
        <v>1014931</v>
      </c>
      <c r="H51" s="6"/>
      <c r="I51" s="164">
        <f>I48+I49</f>
        <v>1105764</v>
      </c>
      <c r="J51" s="6"/>
      <c r="K51" s="163">
        <f>K48+K49</f>
        <v>1100336</v>
      </c>
      <c r="L51" s="6"/>
      <c r="M51" s="164">
        <f>M48+M49</f>
        <v>1097482</v>
      </c>
    </row>
    <row r="52" spans="1:13" ht="9.9499999999999993" customHeight="1" thickTop="1" x14ac:dyDescent="0.25">
      <c r="A52" s="46"/>
      <c r="B52" s="22"/>
      <c r="C52" s="22"/>
      <c r="D52" s="22"/>
      <c r="F52" s="6"/>
      <c r="G52" s="146"/>
      <c r="H52" s="6"/>
      <c r="I52" s="145"/>
      <c r="J52" s="6"/>
      <c r="K52" s="146"/>
      <c r="L52" s="6"/>
      <c r="M52" s="145"/>
    </row>
    <row r="53" spans="1:13" ht="15.75" customHeight="1" x14ac:dyDescent="0.25">
      <c r="A53" s="46" t="s">
        <v>66</v>
      </c>
      <c r="B53" s="46"/>
      <c r="C53" s="22"/>
      <c r="D53" s="22"/>
      <c r="F53" s="6"/>
      <c r="G53" s="146"/>
      <c r="H53" s="6"/>
      <c r="I53" s="145"/>
      <c r="J53" s="6"/>
      <c r="K53" s="146"/>
      <c r="L53" s="6"/>
      <c r="M53" s="145"/>
    </row>
    <row r="54" spans="1:13" ht="15.75" customHeight="1" x14ac:dyDescent="0.25">
      <c r="A54" s="22" t="s">
        <v>65</v>
      </c>
      <c r="B54" s="22"/>
      <c r="C54" s="22"/>
      <c r="D54" s="22"/>
      <c r="F54" s="53"/>
      <c r="G54" s="146">
        <v>1042641</v>
      </c>
      <c r="H54" s="6"/>
      <c r="I54" s="145">
        <v>1058907</v>
      </c>
      <c r="J54" s="6"/>
      <c r="K54" s="146">
        <v>1089690</v>
      </c>
      <c r="L54" s="6"/>
      <c r="M54" s="145">
        <v>1097482</v>
      </c>
    </row>
    <row r="55" spans="1:13" ht="15.75" customHeight="1" x14ac:dyDescent="0.25">
      <c r="A55" s="22" t="s">
        <v>48</v>
      </c>
      <c r="B55" s="22"/>
      <c r="C55" s="22"/>
      <c r="E55" s="54"/>
      <c r="F55" s="6"/>
      <c r="G55" s="147">
        <v>1439</v>
      </c>
      <c r="H55" s="66"/>
      <c r="I55" s="51">
        <v>-5396</v>
      </c>
      <c r="J55" s="66"/>
      <c r="K55" s="147">
        <v>0</v>
      </c>
      <c r="L55" s="6"/>
      <c r="M55" s="148">
        <v>0</v>
      </c>
    </row>
    <row r="56" spans="1:13" ht="5.0999999999999996" customHeight="1" x14ac:dyDescent="0.25">
      <c r="A56" s="22"/>
      <c r="B56" s="22"/>
      <c r="C56" s="22"/>
      <c r="E56" s="54"/>
      <c r="F56" s="6"/>
      <c r="G56" s="182"/>
      <c r="H56" s="66"/>
      <c r="I56" s="67"/>
      <c r="J56" s="66"/>
      <c r="K56" s="182"/>
      <c r="L56" s="66"/>
      <c r="M56" s="67"/>
    </row>
    <row r="57" spans="1:13" ht="15.75" customHeight="1" thickBot="1" x14ac:dyDescent="0.3">
      <c r="A57" s="22"/>
      <c r="B57" s="22"/>
      <c r="C57" s="22"/>
      <c r="E57" s="54"/>
      <c r="F57" s="6"/>
      <c r="G57" s="163">
        <f>G54+G55</f>
        <v>1044080</v>
      </c>
      <c r="H57" s="6"/>
      <c r="I57" s="164">
        <f>I54+I55</f>
        <v>1053511</v>
      </c>
      <c r="J57" s="6"/>
      <c r="K57" s="163">
        <f>K54+K55</f>
        <v>1089690</v>
      </c>
      <c r="L57" s="6"/>
      <c r="M57" s="164">
        <f>M54+M55</f>
        <v>1097482</v>
      </c>
    </row>
    <row r="58" spans="1:13" ht="6" customHeight="1" thickTop="1" x14ac:dyDescent="0.25">
      <c r="A58" s="46"/>
      <c r="B58" s="22"/>
      <c r="C58" s="22"/>
      <c r="D58" s="22"/>
      <c r="F58" s="6"/>
      <c r="G58" s="55"/>
      <c r="H58" s="6"/>
      <c r="I58" s="24"/>
      <c r="J58" s="6"/>
      <c r="K58" s="55"/>
      <c r="L58" s="6"/>
      <c r="M58" s="24"/>
    </row>
    <row r="59" spans="1:13" ht="15.75" customHeight="1" x14ac:dyDescent="0.25">
      <c r="A59" s="46" t="s">
        <v>136</v>
      </c>
      <c r="B59" s="46"/>
      <c r="C59" s="46"/>
      <c r="D59" s="46"/>
      <c r="F59" s="6"/>
      <c r="G59" s="55"/>
      <c r="H59" s="6"/>
      <c r="I59" s="24"/>
      <c r="J59" s="6"/>
      <c r="K59" s="55"/>
      <c r="L59" s="6"/>
      <c r="M59" s="24"/>
    </row>
    <row r="60" spans="1:13" ht="5.0999999999999996" customHeight="1" x14ac:dyDescent="0.25">
      <c r="A60" s="88"/>
      <c r="B60" s="88"/>
      <c r="C60" s="88"/>
      <c r="D60" s="88"/>
      <c r="F60" s="88"/>
      <c r="G60" s="146"/>
      <c r="H60" s="6"/>
      <c r="I60" s="145"/>
      <c r="J60" s="6"/>
      <c r="K60" s="146"/>
      <c r="L60" s="88"/>
      <c r="M60" s="88"/>
    </row>
    <row r="61" spans="1:13" ht="15.75" customHeight="1" x14ac:dyDescent="0.25">
      <c r="A61" s="22" t="s">
        <v>141</v>
      </c>
      <c r="B61" s="88"/>
      <c r="C61" s="22"/>
      <c r="D61" s="22"/>
      <c r="F61" s="6"/>
      <c r="G61" s="203">
        <v>0.50002907836372601</v>
      </c>
      <c r="H61" s="6"/>
      <c r="I61" s="183">
        <v>0.54799063578117302</v>
      </c>
      <c r="J61" s="6"/>
      <c r="K61" s="203">
        <v>0.54230458353868904</v>
      </c>
      <c r="L61" s="6"/>
      <c r="M61" s="183">
        <v>0.54089797930014782</v>
      </c>
    </row>
    <row r="62" spans="1:13" ht="15.75" customHeight="1" x14ac:dyDescent="0.25">
      <c r="A62" s="22"/>
      <c r="B62" s="88"/>
      <c r="C62" s="22"/>
      <c r="D62" s="22"/>
      <c r="F62" s="6"/>
      <c r="G62" s="208"/>
      <c r="H62" s="89"/>
      <c r="I62" s="208"/>
      <c r="J62" s="89"/>
      <c r="K62" s="208"/>
      <c r="L62" s="6"/>
      <c r="M62" s="183"/>
    </row>
    <row r="63" spans="1:13" ht="15.75" customHeight="1" x14ac:dyDescent="0.25">
      <c r="A63" s="22"/>
      <c r="B63" s="88"/>
      <c r="C63" s="22"/>
      <c r="D63" s="22"/>
      <c r="F63" s="6"/>
      <c r="G63" s="208"/>
      <c r="H63" s="89"/>
      <c r="I63" s="208"/>
      <c r="J63" s="89"/>
      <c r="K63" s="208"/>
      <c r="L63" s="6"/>
      <c r="M63" s="183"/>
    </row>
    <row r="64" spans="1:13" ht="8.25" customHeight="1" x14ac:dyDescent="0.25">
      <c r="A64" s="22"/>
      <c r="B64" s="22"/>
      <c r="C64" s="22"/>
      <c r="D64" s="22"/>
      <c r="F64" s="6"/>
      <c r="G64" s="167"/>
      <c r="H64" s="6"/>
      <c r="I64" s="167"/>
      <c r="J64" s="6"/>
      <c r="K64" s="167"/>
      <c r="L64" s="6"/>
      <c r="M64" s="167"/>
    </row>
    <row r="65" spans="1:13" s="78" customFormat="1" ht="22.15" customHeight="1" x14ac:dyDescent="0.25">
      <c r="A65" s="41" t="s">
        <v>23</v>
      </c>
      <c r="B65" s="26"/>
      <c r="C65" s="26"/>
      <c r="D65" s="26"/>
      <c r="E65" s="26"/>
      <c r="F65" s="42"/>
      <c r="G65" s="26"/>
      <c r="H65" s="42"/>
      <c r="I65" s="26"/>
      <c r="J65" s="26"/>
      <c r="K65" s="26"/>
      <c r="L65" s="26"/>
      <c r="M65" s="26"/>
    </row>
    <row r="66" spans="1:13" ht="14.1" customHeight="1" x14ac:dyDescent="0.25">
      <c r="A66" s="46"/>
      <c r="B66" s="46"/>
      <c r="C66" s="22"/>
      <c r="D66" s="22"/>
      <c r="F66" s="6"/>
      <c r="G66" s="139"/>
      <c r="H66" s="6"/>
      <c r="I66" s="139"/>
      <c r="J66" s="6"/>
      <c r="K66" s="139"/>
      <c r="L66" s="6"/>
      <c r="M66" s="139"/>
    </row>
    <row r="67" spans="1:13" ht="14.1" customHeight="1" x14ac:dyDescent="0.25">
      <c r="A67" s="46"/>
      <c r="B67" s="22"/>
      <c r="C67" s="22"/>
      <c r="F67" s="53"/>
      <c r="G67" s="139"/>
      <c r="H67" s="53"/>
      <c r="I67" s="139"/>
      <c r="J67" s="53"/>
      <c r="K67" s="139"/>
      <c r="L67" s="53"/>
      <c r="M67" s="139"/>
    </row>
    <row r="68" spans="1:13" ht="14.1" customHeight="1" x14ac:dyDescent="0.25">
      <c r="A68" s="46"/>
      <c r="B68" s="22"/>
      <c r="C68" s="22"/>
      <c r="D68" s="22"/>
      <c r="E68" s="54"/>
      <c r="F68" s="6"/>
      <c r="G68" s="139"/>
      <c r="H68" s="53"/>
      <c r="I68" s="139"/>
      <c r="J68" s="53"/>
      <c r="K68" s="139"/>
      <c r="L68" s="53"/>
      <c r="M68" s="139"/>
    </row>
    <row r="69" spans="1:13" ht="14.1" customHeight="1" x14ac:dyDescent="0.25">
      <c r="A69" s="46"/>
      <c r="B69" s="22"/>
      <c r="C69" s="22"/>
      <c r="D69" s="22"/>
      <c r="F69" s="6"/>
      <c r="G69" s="24"/>
      <c r="H69" s="6"/>
      <c r="I69" s="24"/>
      <c r="J69" s="6"/>
      <c r="K69" s="24"/>
      <c r="L69" s="6"/>
      <c r="M69" s="24"/>
    </row>
    <row r="70" spans="1:13" ht="14.1" customHeight="1" x14ac:dyDescent="0.25">
      <c r="A70" s="22"/>
      <c r="B70" s="22"/>
      <c r="C70" s="22"/>
      <c r="D70" s="22"/>
      <c r="F70" s="6"/>
      <c r="G70" s="24"/>
      <c r="H70" s="6"/>
      <c r="I70" s="24"/>
      <c r="J70" s="6"/>
      <c r="K70" s="24"/>
      <c r="L70" s="6"/>
      <c r="M70" s="24"/>
    </row>
    <row r="71" spans="1:13" ht="14.1" customHeight="1" x14ac:dyDescent="0.25">
      <c r="A71" s="46"/>
      <c r="B71" s="22"/>
      <c r="C71" s="22"/>
      <c r="D71" s="22"/>
      <c r="F71" s="6"/>
      <c r="G71" s="24"/>
      <c r="H71" s="6"/>
      <c r="I71" s="24"/>
      <c r="J71" s="6"/>
      <c r="K71" s="24"/>
      <c r="L71" s="6"/>
      <c r="M71" s="24"/>
    </row>
    <row r="72" spans="1:13" ht="14.1" customHeight="1" x14ac:dyDescent="0.25">
      <c r="A72" s="22"/>
      <c r="B72" s="22"/>
      <c r="C72" s="22"/>
      <c r="D72" s="22"/>
      <c r="F72" s="6"/>
      <c r="G72" s="24"/>
      <c r="H72" s="6"/>
      <c r="I72" s="24"/>
      <c r="J72" s="6"/>
      <c r="K72" s="24"/>
      <c r="L72" s="6"/>
      <c r="M72" s="24"/>
    </row>
    <row r="73" spans="1:13" ht="14.1" customHeight="1" x14ac:dyDescent="0.25">
      <c r="A73" s="22"/>
      <c r="B73" s="46"/>
      <c r="C73" s="22"/>
      <c r="D73" s="22"/>
      <c r="F73" s="6"/>
      <c r="G73" s="24"/>
      <c r="H73" s="6"/>
      <c r="I73" s="24"/>
      <c r="J73" s="6"/>
      <c r="K73" s="24"/>
      <c r="L73" s="6"/>
      <c r="M73" s="24"/>
    </row>
    <row r="74" spans="1:13" ht="14.1" customHeight="1" x14ac:dyDescent="0.25">
      <c r="A74" s="22"/>
      <c r="B74" s="46"/>
      <c r="C74" s="22"/>
      <c r="D74" s="22"/>
      <c r="F74" s="6"/>
      <c r="G74" s="24"/>
      <c r="H74" s="6"/>
      <c r="I74" s="24"/>
      <c r="J74" s="6"/>
      <c r="K74" s="24"/>
      <c r="L74" s="6"/>
      <c r="M74" s="24"/>
    </row>
    <row r="75" spans="1:13" ht="14.1" customHeight="1" x14ac:dyDescent="0.25">
      <c r="A75" s="22"/>
      <c r="B75" s="46"/>
      <c r="C75" s="22"/>
      <c r="D75" s="22"/>
      <c r="F75" s="53"/>
      <c r="G75" s="24"/>
      <c r="H75" s="6"/>
      <c r="I75" s="24"/>
      <c r="J75" s="6"/>
      <c r="K75" s="24"/>
      <c r="L75" s="6"/>
      <c r="M75" s="24"/>
    </row>
    <row r="76" spans="1:13" ht="14.1" customHeight="1" x14ac:dyDescent="0.25">
      <c r="A76" s="22"/>
      <c r="B76" s="46"/>
      <c r="C76" s="22"/>
      <c r="D76" s="22"/>
      <c r="F76" s="6"/>
      <c r="G76" s="24"/>
      <c r="H76" s="6"/>
      <c r="I76" s="24"/>
      <c r="J76" s="6"/>
      <c r="K76" s="24"/>
      <c r="L76" s="6"/>
      <c r="M76" s="24"/>
    </row>
    <row r="77" spans="1:13" ht="14.1" customHeight="1" x14ac:dyDescent="0.25">
      <c r="A77" s="22"/>
      <c r="B77" s="46"/>
      <c r="C77" s="22"/>
      <c r="D77" s="22"/>
      <c r="F77" s="6"/>
      <c r="G77" s="24"/>
      <c r="H77" s="6"/>
      <c r="I77" s="24"/>
      <c r="J77" s="6"/>
      <c r="K77" s="24"/>
      <c r="L77" s="6"/>
      <c r="M77" s="24"/>
    </row>
    <row r="78" spans="1:13" ht="14.1" customHeight="1" x14ac:dyDescent="0.25">
      <c r="A78" s="22"/>
      <c r="B78" s="22"/>
      <c r="C78" s="22"/>
      <c r="D78" s="22"/>
      <c r="F78" s="6"/>
      <c r="G78" s="24"/>
      <c r="H78" s="6"/>
      <c r="I78" s="24"/>
      <c r="J78" s="6"/>
      <c r="K78" s="24"/>
      <c r="L78" s="6"/>
      <c r="M78" s="24"/>
    </row>
    <row r="79" spans="1:13" ht="14.1" customHeight="1" x14ac:dyDescent="0.25">
      <c r="A79" s="22"/>
      <c r="B79" s="46"/>
      <c r="C79" s="46"/>
      <c r="D79" s="46"/>
      <c r="F79" s="6"/>
      <c r="G79" s="24"/>
      <c r="H79" s="6"/>
      <c r="I79" s="24"/>
      <c r="J79" s="6"/>
      <c r="K79" s="24"/>
      <c r="L79" s="6"/>
      <c r="M79" s="24"/>
    </row>
    <row r="80" spans="1:13" ht="14.1" customHeight="1" x14ac:dyDescent="0.25">
      <c r="A80" s="22"/>
      <c r="B80" s="22"/>
      <c r="C80" s="22"/>
      <c r="D80" s="22"/>
      <c r="F80" s="6"/>
      <c r="G80" s="24"/>
      <c r="H80" s="6"/>
      <c r="I80" s="24"/>
      <c r="J80" s="6"/>
      <c r="K80" s="24"/>
      <c r="L80" s="6"/>
      <c r="M80" s="24"/>
    </row>
    <row r="81" spans="1:13" ht="14.1" customHeight="1" x14ac:dyDescent="0.25">
      <c r="A81" s="22"/>
      <c r="B81" s="22"/>
      <c r="C81" s="22"/>
      <c r="D81" s="22"/>
      <c r="F81" s="74"/>
      <c r="G81" s="24"/>
      <c r="H81" s="6"/>
      <c r="I81" s="24"/>
      <c r="J81" s="6"/>
      <c r="K81" s="24"/>
      <c r="L81" s="6"/>
      <c r="M81" s="24"/>
    </row>
    <row r="82" spans="1:13" ht="14.1" customHeight="1" x14ac:dyDescent="0.25">
      <c r="A82" s="22"/>
      <c r="B82" s="22"/>
      <c r="C82" s="22"/>
      <c r="D82" s="22"/>
      <c r="F82" s="74"/>
      <c r="G82" s="24"/>
      <c r="H82" s="6"/>
      <c r="I82" s="24"/>
      <c r="J82" s="6"/>
      <c r="K82" s="24"/>
      <c r="L82" s="6"/>
      <c r="M82" s="24"/>
    </row>
    <row r="83" spans="1:13" ht="14.1" customHeight="1" x14ac:dyDescent="0.25">
      <c r="A83" s="75"/>
      <c r="B83" s="22"/>
      <c r="C83" s="22"/>
      <c r="D83" s="22"/>
      <c r="F83" s="74"/>
      <c r="G83" s="24"/>
      <c r="H83" s="6"/>
      <c r="I83" s="24"/>
      <c r="J83" s="6"/>
      <c r="K83" s="24"/>
      <c r="L83" s="6"/>
      <c r="M83" s="24"/>
    </row>
    <row r="84" spans="1:13" ht="14.1" customHeight="1" x14ac:dyDescent="0.25">
      <c r="A84" s="22"/>
      <c r="B84" s="22"/>
      <c r="C84" s="22"/>
      <c r="D84" s="22"/>
      <c r="F84" s="74"/>
      <c r="G84" s="24"/>
      <c r="H84" s="6"/>
      <c r="I84" s="24"/>
      <c r="J84" s="6"/>
      <c r="K84" s="24"/>
      <c r="L84" s="6"/>
      <c r="M84" s="24"/>
    </row>
    <row r="85" spans="1:13" ht="14.1" customHeight="1" x14ac:dyDescent="0.25">
      <c r="A85" s="75"/>
      <c r="B85" s="75"/>
      <c r="C85" s="75"/>
      <c r="D85" s="75"/>
      <c r="F85" s="74"/>
      <c r="G85" s="24"/>
      <c r="H85" s="6"/>
      <c r="I85" s="24"/>
      <c r="J85" s="6"/>
      <c r="K85" s="24"/>
      <c r="L85" s="6"/>
      <c r="M85" s="24"/>
    </row>
    <row r="86" spans="1:13" ht="14.1" customHeight="1" x14ac:dyDescent="0.25">
      <c r="A86" s="75"/>
      <c r="B86" s="75"/>
      <c r="C86" s="76"/>
      <c r="D86" s="76"/>
      <c r="F86" s="74"/>
      <c r="G86" s="24"/>
      <c r="H86" s="6"/>
      <c r="I86" s="24"/>
      <c r="J86" s="6"/>
      <c r="K86" s="24"/>
      <c r="L86" s="6"/>
      <c r="M86" s="24"/>
    </row>
    <row r="87" spans="1:13" ht="14.1" customHeight="1" x14ac:dyDescent="0.25">
      <c r="A87" s="75"/>
      <c r="B87" s="75"/>
      <c r="C87" s="76"/>
      <c r="D87" s="76"/>
      <c r="F87" s="74"/>
      <c r="G87" s="24"/>
      <c r="H87" s="6"/>
      <c r="I87" s="24"/>
      <c r="J87" s="6"/>
      <c r="K87" s="24"/>
      <c r="L87" s="6"/>
      <c r="M87" s="24"/>
    </row>
    <row r="88" spans="1:13" ht="14.1" customHeight="1" x14ac:dyDescent="0.25">
      <c r="A88" s="75"/>
      <c r="B88" s="75"/>
      <c r="C88" s="76"/>
      <c r="D88" s="76"/>
      <c r="F88" s="6"/>
      <c r="G88" s="24"/>
      <c r="H88" s="6"/>
      <c r="I88" s="24"/>
      <c r="J88" s="6"/>
      <c r="K88" s="24"/>
      <c r="L88" s="6"/>
      <c r="M88" s="24"/>
    </row>
    <row r="89" spans="1:13" ht="14.1" customHeight="1" x14ac:dyDescent="0.25">
      <c r="A89" s="75"/>
      <c r="B89" s="75"/>
      <c r="C89" s="76"/>
      <c r="D89" s="76"/>
      <c r="F89" s="6"/>
      <c r="G89" s="24"/>
      <c r="H89" s="6"/>
      <c r="I89" s="24"/>
      <c r="J89" s="6"/>
      <c r="K89" s="24"/>
      <c r="L89" s="6"/>
      <c r="M89" s="24"/>
    </row>
    <row r="90" spans="1:13" ht="14.1" customHeight="1" x14ac:dyDescent="0.25">
      <c r="A90" s="75"/>
      <c r="B90" s="75"/>
      <c r="C90" s="78"/>
      <c r="D90" s="78"/>
      <c r="F90" s="6"/>
      <c r="G90" s="24"/>
      <c r="H90" s="6"/>
      <c r="I90" s="24"/>
      <c r="J90" s="6"/>
      <c r="K90" s="24"/>
      <c r="L90" s="6"/>
      <c r="M90" s="24"/>
    </row>
    <row r="91" spans="1:13" ht="14.1" customHeight="1" x14ac:dyDescent="0.25">
      <c r="A91" s="75"/>
      <c r="B91" s="75"/>
      <c r="C91" s="75"/>
      <c r="D91" s="75"/>
      <c r="F91" s="6"/>
      <c r="G91" s="24"/>
      <c r="H91" s="6"/>
      <c r="I91" s="24"/>
      <c r="J91" s="6"/>
      <c r="K91" s="24"/>
      <c r="L91" s="6"/>
      <c r="M91" s="24"/>
    </row>
    <row r="92" spans="1:13" ht="14.1" customHeight="1" x14ac:dyDescent="0.25">
      <c r="A92" s="22"/>
      <c r="B92" s="22"/>
      <c r="C92" s="79"/>
      <c r="D92" s="79"/>
      <c r="F92" s="6"/>
      <c r="G92" s="24"/>
      <c r="H92" s="6"/>
      <c r="I92" s="24"/>
      <c r="J92" s="6"/>
      <c r="K92" s="24"/>
      <c r="L92" s="6"/>
      <c r="M92" s="24"/>
    </row>
    <row r="93" spans="1:13" ht="14.1" customHeight="1" x14ac:dyDescent="0.25">
      <c r="A93" s="46"/>
      <c r="B93" s="22"/>
      <c r="C93" s="79"/>
      <c r="D93" s="79"/>
      <c r="F93" s="6"/>
      <c r="G93" s="24"/>
      <c r="H93" s="6"/>
      <c r="I93" s="24"/>
      <c r="J93" s="6"/>
      <c r="K93" s="24"/>
      <c r="L93" s="6"/>
      <c r="M93" s="24"/>
    </row>
    <row r="94" spans="1:13" ht="14.1" customHeight="1" x14ac:dyDescent="0.25">
      <c r="A94" s="22"/>
      <c r="B94" s="22"/>
      <c r="C94" s="79"/>
      <c r="D94" s="79"/>
      <c r="F94" s="6"/>
      <c r="G94" s="24"/>
      <c r="H94" s="6"/>
      <c r="I94" s="24"/>
      <c r="J94" s="6"/>
      <c r="K94" s="24"/>
      <c r="L94" s="6"/>
      <c r="M94" s="24"/>
    </row>
    <row r="95" spans="1:13" ht="14.1" customHeight="1" x14ac:dyDescent="0.25">
      <c r="A95" s="46"/>
      <c r="B95" s="22"/>
      <c r="C95" s="79"/>
      <c r="D95" s="79"/>
      <c r="F95" s="6"/>
      <c r="G95" s="167"/>
      <c r="H95" s="6"/>
      <c r="I95" s="167"/>
      <c r="J95" s="6"/>
      <c r="K95" s="167"/>
      <c r="L95" s="6"/>
      <c r="M95" s="167"/>
    </row>
    <row r="96" spans="1:13" ht="14.1" customHeight="1" x14ac:dyDescent="0.25">
      <c r="A96" s="22"/>
      <c r="B96" s="22"/>
      <c r="C96" s="75"/>
      <c r="D96" s="75"/>
      <c r="F96" s="6"/>
      <c r="G96" s="24"/>
      <c r="H96" s="6"/>
      <c r="I96" s="24"/>
      <c r="J96" s="6"/>
      <c r="K96" s="24"/>
      <c r="L96" s="6"/>
      <c r="M96" s="24"/>
    </row>
    <row r="97" spans="1:13" ht="14.1" customHeight="1" x14ac:dyDescent="0.25">
      <c r="A97" s="22"/>
      <c r="B97" s="22"/>
      <c r="C97" s="75"/>
      <c r="D97" s="75"/>
      <c r="F97" s="6"/>
      <c r="G97" s="167"/>
      <c r="H97" s="6"/>
      <c r="I97" s="167"/>
      <c r="J97" s="6"/>
      <c r="K97" s="167"/>
      <c r="L97" s="6"/>
      <c r="M97" s="167"/>
    </row>
    <row r="98" spans="1:13" ht="14.1" customHeight="1" x14ac:dyDescent="0.25">
      <c r="A98" s="22"/>
      <c r="B98" s="22"/>
      <c r="C98" s="22"/>
      <c r="D98" s="22"/>
      <c r="E98" s="23"/>
      <c r="F98" s="6"/>
      <c r="G98" s="24"/>
      <c r="H98" s="57"/>
      <c r="I98" s="58"/>
      <c r="J98" s="58"/>
      <c r="K98" s="58"/>
      <c r="L98" s="58"/>
      <c r="M98" s="58"/>
    </row>
    <row r="99" spans="1:13" ht="14.1" customHeight="1" x14ac:dyDescent="0.25">
      <c r="A99" s="22"/>
      <c r="B99" s="22"/>
      <c r="C99" s="75"/>
      <c r="D99" s="75"/>
      <c r="F99" s="6"/>
      <c r="G99" s="167"/>
      <c r="H99" s="6"/>
      <c r="I99" s="167"/>
      <c r="J99" s="6"/>
      <c r="K99" s="167"/>
      <c r="L99" s="6"/>
      <c r="M99" s="167"/>
    </row>
    <row r="100" spans="1:13" ht="14.1" customHeight="1" x14ac:dyDescent="0.25">
      <c r="A100" s="22"/>
      <c r="B100" s="22"/>
      <c r="C100" s="22"/>
      <c r="D100" s="22"/>
      <c r="F100" s="6"/>
      <c r="G100" s="24"/>
      <c r="H100" s="6"/>
      <c r="I100" s="24"/>
      <c r="J100" s="6"/>
      <c r="K100" s="24"/>
      <c r="L100" s="6"/>
      <c r="M100" s="24"/>
    </row>
    <row r="101" spans="1:13" ht="14.1" customHeight="1" x14ac:dyDescent="0.25">
      <c r="A101" s="46"/>
      <c r="B101" s="22"/>
      <c r="C101" s="22"/>
      <c r="D101" s="22"/>
      <c r="F101" s="6"/>
      <c r="G101" s="24"/>
      <c r="H101" s="6"/>
      <c r="I101" s="24"/>
      <c r="J101" s="6"/>
      <c r="K101" s="24"/>
      <c r="L101" s="6"/>
      <c r="M101" s="24"/>
    </row>
    <row r="102" spans="1:13" ht="14.1" customHeight="1" x14ac:dyDescent="0.25">
      <c r="A102" s="22"/>
      <c r="B102" s="22"/>
      <c r="C102" s="22"/>
      <c r="D102" s="22"/>
      <c r="F102" s="6"/>
      <c r="G102" s="24"/>
      <c r="H102" s="6"/>
      <c r="I102" s="24"/>
      <c r="J102" s="6"/>
      <c r="K102" s="24"/>
      <c r="L102" s="6"/>
      <c r="M102" s="24"/>
    </row>
    <row r="103" spans="1:13" ht="14.1" customHeight="1" x14ac:dyDescent="0.25">
      <c r="A103" s="46"/>
      <c r="B103" s="22"/>
      <c r="C103" s="22"/>
      <c r="D103" s="22"/>
      <c r="F103" s="6"/>
      <c r="G103" s="24"/>
      <c r="H103" s="6"/>
      <c r="I103" s="24"/>
      <c r="J103" s="6"/>
      <c r="K103" s="24"/>
      <c r="L103" s="6"/>
      <c r="M103" s="24"/>
    </row>
    <row r="104" spans="1:13" ht="14.1" customHeight="1" x14ac:dyDescent="0.25">
      <c r="A104" s="22"/>
      <c r="B104" s="22"/>
      <c r="C104" s="22"/>
      <c r="D104" s="22"/>
      <c r="F104" s="6"/>
      <c r="G104" s="24"/>
      <c r="H104" s="6"/>
      <c r="I104" s="24"/>
      <c r="J104" s="6"/>
      <c r="K104" s="24"/>
      <c r="L104" s="6"/>
      <c r="M104" s="24"/>
    </row>
    <row r="105" spans="1:13" ht="14.1" customHeight="1" x14ac:dyDescent="0.25">
      <c r="A105" s="22"/>
      <c r="B105" s="22"/>
      <c r="C105" s="22"/>
      <c r="D105" s="22"/>
      <c r="F105" s="6"/>
      <c r="G105" s="24"/>
      <c r="H105" s="6"/>
      <c r="I105" s="24"/>
      <c r="J105" s="6"/>
      <c r="K105" s="24"/>
      <c r="L105" s="6"/>
      <c r="M105" s="24"/>
    </row>
    <row r="106" spans="1:13" ht="14.1" customHeight="1" x14ac:dyDescent="0.25">
      <c r="A106" s="22"/>
      <c r="B106" s="22"/>
      <c r="C106" s="22"/>
      <c r="D106" s="22"/>
      <c r="F106" s="6"/>
      <c r="G106" s="24"/>
      <c r="H106" s="6"/>
      <c r="I106" s="24"/>
      <c r="J106" s="6"/>
      <c r="K106" s="24"/>
      <c r="L106" s="6"/>
      <c r="M106" s="24"/>
    </row>
    <row r="107" spans="1:13" ht="14.1" customHeight="1" x14ac:dyDescent="0.25">
      <c r="A107" s="22"/>
      <c r="B107" s="22"/>
      <c r="C107" s="22"/>
      <c r="D107" s="22"/>
      <c r="F107" s="6"/>
      <c r="G107" s="24"/>
      <c r="H107" s="6"/>
      <c r="I107" s="24"/>
      <c r="J107" s="6"/>
      <c r="K107" s="24"/>
      <c r="L107" s="6"/>
      <c r="M107" s="24"/>
    </row>
    <row r="108" spans="1:13" ht="14.1" customHeight="1" x14ac:dyDescent="0.25">
      <c r="A108" s="22"/>
      <c r="B108" s="22"/>
      <c r="C108" s="22"/>
      <c r="D108" s="22"/>
      <c r="F108" s="6"/>
      <c r="G108" s="24"/>
      <c r="H108" s="6"/>
      <c r="I108" s="24"/>
      <c r="J108" s="6"/>
      <c r="K108" s="24"/>
      <c r="L108" s="6"/>
      <c r="M108" s="24"/>
    </row>
    <row r="109" spans="1:13" ht="14.1" customHeight="1" x14ac:dyDescent="0.25">
      <c r="A109" s="22"/>
      <c r="B109" s="22"/>
      <c r="C109" s="22"/>
      <c r="D109" s="22"/>
    </row>
    <row r="110" spans="1:13" ht="14.1" customHeight="1" x14ac:dyDescent="0.25">
      <c r="A110" s="22"/>
      <c r="B110" s="22"/>
      <c r="C110" s="22"/>
      <c r="D110" s="22"/>
    </row>
    <row r="111" spans="1:13" ht="14.1" customHeight="1" x14ac:dyDescent="0.25">
      <c r="A111" s="22"/>
      <c r="B111" s="22"/>
      <c r="C111" s="22"/>
      <c r="D111" s="22"/>
    </row>
    <row r="112" spans="1:13" ht="14.1" customHeight="1" x14ac:dyDescent="0.25">
      <c r="A112" s="22"/>
      <c r="B112" s="22"/>
      <c r="C112" s="22"/>
      <c r="D112" s="22"/>
    </row>
  </sheetData>
  <mergeCells count="4">
    <mergeCell ref="G6:I6"/>
    <mergeCell ref="K6:M6"/>
    <mergeCell ref="G7:I7"/>
    <mergeCell ref="K7:M7"/>
  </mergeCells>
  <pageMargins left="0.8" right="0.5" top="0.5" bottom="0.6" header="0.49" footer="0.4"/>
  <pageSetup paperSize="9" scale="95" firstPageNumber="7" fitToHeight="0" orientation="portrait" useFirstPageNumber="1" horizontalDpi="1200" verticalDpi="1200" r:id="rId1"/>
  <headerFooter>
    <oddFooter>&amp;R&amp;"Arial,Regular"&amp;9 6</oddFooter>
  </headerFooter>
  <colBreaks count="1" manualBreakCount="1">
    <brk id="13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D1923F-C211-4803-9FBD-E47EFA1B3295}">
  <dimension ref="A1:AZ52"/>
  <sheetViews>
    <sheetView topLeftCell="A31" zoomScale="115" zoomScaleNormal="115" zoomScaleSheetLayoutView="90" zoomScalePageLayoutView="115" workbookViewId="0">
      <selection activeCell="C41" sqref="C41"/>
    </sheetView>
  </sheetViews>
  <sheetFormatPr defaultColWidth="8.85546875" defaultRowHeight="15" customHeight="1" x14ac:dyDescent="0.2"/>
  <cols>
    <col min="1" max="1" width="2.140625" style="111" customWidth="1"/>
    <col min="2" max="2" width="10.42578125" style="111" customWidth="1"/>
    <col min="3" max="3" width="4.140625" style="111" customWidth="1"/>
    <col min="4" max="4" width="16" style="111" customWidth="1"/>
    <col min="5" max="5" width="5" style="112" customWidth="1"/>
    <col min="6" max="6" width="0.7109375" style="112" customWidth="1"/>
    <col min="7" max="7" width="9.5703125" style="114" customWidth="1"/>
    <col min="8" max="8" width="0.7109375" style="112" customWidth="1"/>
    <col min="9" max="9" width="10" style="114" customWidth="1"/>
    <col min="10" max="10" width="0.7109375" style="112" customWidth="1"/>
    <col min="11" max="11" width="10.42578125" style="114" customWidth="1"/>
    <col min="12" max="12" width="0.7109375" style="112" customWidth="1"/>
    <col min="13" max="13" width="11.28515625" style="114" customWidth="1"/>
    <col min="14" max="14" width="0.7109375" style="112" customWidth="1"/>
    <col min="15" max="15" width="9.85546875" style="114" customWidth="1"/>
    <col min="16" max="16" width="0.7109375" style="112" customWidth="1"/>
    <col min="17" max="17" width="13.28515625" style="115" customWidth="1"/>
    <col min="18" max="18" width="0.7109375" style="112" customWidth="1"/>
    <col min="19" max="19" width="12.7109375" style="115" customWidth="1"/>
    <col min="20" max="20" width="0.7109375" style="112" customWidth="1"/>
    <col min="21" max="21" width="11.7109375" style="114" customWidth="1"/>
    <col min="22" max="22" width="0.7109375" style="112" customWidth="1"/>
    <col min="23" max="23" width="9.7109375" style="114" customWidth="1"/>
    <col min="24" max="24" width="0.7109375" style="112" customWidth="1"/>
    <col min="25" max="25" width="10.42578125" style="114" customWidth="1"/>
    <col min="26" max="26" width="0.7109375" style="112" customWidth="1"/>
    <col min="27" max="27" width="9.42578125" style="114" customWidth="1"/>
    <col min="28" max="28" width="0.7109375" style="112" customWidth="1"/>
    <col min="29" max="29" width="10.7109375" style="115" customWidth="1"/>
    <col min="30" max="16384" width="8.85546875" style="116"/>
  </cols>
  <sheetData>
    <row r="1" spans="1:29" s="186" customFormat="1" ht="15" customHeight="1" x14ac:dyDescent="0.2">
      <c r="A1" s="21" t="s">
        <v>0</v>
      </c>
      <c r="B1" s="22"/>
      <c r="C1" s="22"/>
      <c r="D1" s="22"/>
      <c r="E1" s="23"/>
      <c r="F1" s="6"/>
      <c r="G1" s="24"/>
      <c r="H1" s="6"/>
      <c r="I1" s="6"/>
      <c r="J1" s="6"/>
      <c r="K1" s="6"/>
      <c r="L1" s="6"/>
      <c r="M1" s="24"/>
      <c r="N1" s="6"/>
      <c r="O1" s="6"/>
      <c r="P1" s="6"/>
      <c r="Q1" s="24"/>
      <c r="R1" s="184"/>
      <c r="S1" s="185"/>
      <c r="T1" s="184"/>
      <c r="V1" s="184"/>
      <c r="X1" s="184"/>
      <c r="Z1" s="184"/>
      <c r="AB1" s="184"/>
    </row>
    <row r="2" spans="1:29" s="188" customFormat="1" ht="15" customHeight="1" x14ac:dyDescent="0.25">
      <c r="A2" s="223" t="s">
        <v>168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223"/>
      <c r="N2" s="223"/>
      <c r="O2" s="223"/>
      <c r="P2" s="223"/>
      <c r="Q2" s="223"/>
      <c r="R2" s="187"/>
      <c r="S2" s="187"/>
      <c r="T2" s="187"/>
      <c r="V2" s="187"/>
      <c r="X2" s="187"/>
      <c r="Z2" s="187"/>
      <c r="AB2" s="187"/>
    </row>
    <row r="3" spans="1:29" s="188" customFormat="1" ht="15" customHeight="1" x14ac:dyDescent="0.25">
      <c r="A3" s="25" t="s">
        <v>201</v>
      </c>
      <c r="B3" s="25"/>
      <c r="C3" s="25"/>
      <c r="D3" s="25"/>
      <c r="E3" s="25"/>
      <c r="F3" s="25"/>
      <c r="G3" s="25"/>
      <c r="H3" s="25"/>
      <c r="I3" s="26"/>
      <c r="J3" s="25"/>
      <c r="K3" s="26"/>
      <c r="L3" s="25"/>
      <c r="M3" s="26"/>
      <c r="N3" s="25"/>
      <c r="O3" s="26"/>
      <c r="P3" s="25"/>
      <c r="Q3" s="26"/>
      <c r="R3" s="189"/>
      <c r="S3" s="190"/>
      <c r="T3" s="189"/>
      <c r="U3" s="190"/>
      <c r="V3" s="189"/>
      <c r="W3" s="190"/>
      <c r="X3" s="189"/>
      <c r="Y3" s="190"/>
      <c r="Z3" s="189"/>
      <c r="AA3" s="190"/>
      <c r="AB3" s="189"/>
      <c r="AC3" s="190"/>
    </row>
    <row r="4" spans="1:29" s="188" customFormat="1" ht="15" customHeight="1" x14ac:dyDescent="0.25">
      <c r="A4" s="191"/>
      <c r="B4" s="191"/>
      <c r="C4" s="191"/>
      <c r="D4" s="191"/>
      <c r="E4" s="191"/>
      <c r="F4" s="191"/>
      <c r="G4" s="191"/>
      <c r="H4" s="191"/>
      <c r="I4" s="192"/>
      <c r="J4" s="191"/>
      <c r="K4" s="192"/>
      <c r="L4" s="191"/>
      <c r="M4" s="192"/>
      <c r="N4" s="191"/>
      <c r="O4" s="192"/>
      <c r="P4" s="191"/>
      <c r="Q4" s="192"/>
      <c r="R4" s="191"/>
      <c r="S4" s="192"/>
      <c r="T4" s="191"/>
      <c r="U4" s="192"/>
      <c r="V4" s="191"/>
      <c r="W4" s="192"/>
      <c r="X4" s="191"/>
      <c r="Y4" s="192"/>
      <c r="Z4" s="191"/>
      <c r="AA4" s="192"/>
      <c r="AB4" s="191"/>
      <c r="AC4" s="192"/>
    </row>
    <row r="5" spans="1:29" ht="15" customHeight="1" x14ac:dyDescent="0.2">
      <c r="A5" s="98"/>
      <c r="B5" s="99"/>
      <c r="E5" s="121"/>
      <c r="F5" s="121"/>
      <c r="H5" s="121"/>
      <c r="J5" s="121"/>
      <c r="L5" s="121"/>
      <c r="N5" s="121"/>
      <c r="P5" s="121"/>
      <c r="Q5" s="114"/>
      <c r="R5" s="121"/>
      <c r="S5" s="114"/>
      <c r="T5" s="121"/>
      <c r="V5" s="121"/>
      <c r="X5" s="121"/>
      <c r="Z5" s="121"/>
      <c r="AB5" s="121"/>
      <c r="AC5" s="114"/>
    </row>
    <row r="6" spans="1:29" s="102" customFormat="1" ht="15" customHeight="1" x14ac:dyDescent="0.2">
      <c r="A6" s="98"/>
      <c r="B6" s="99"/>
      <c r="C6" s="99"/>
      <c r="D6" s="99"/>
      <c r="E6" s="100"/>
      <c r="F6" s="100"/>
      <c r="G6" s="222" t="s">
        <v>155</v>
      </c>
      <c r="H6" s="222"/>
      <c r="I6" s="222"/>
      <c r="J6" s="222"/>
      <c r="K6" s="222"/>
      <c r="L6" s="222"/>
      <c r="M6" s="222"/>
      <c r="N6" s="222"/>
      <c r="O6" s="222"/>
      <c r="P6" s="222"/>
      <c r="Q6" s="222"/>
      <c r="R6" s="222"/>
      <c r="S6" s="222"/>
      <c r="T6" s="222"/>
      <c r="U6" s="222"/>
      <c r="V6" s="222"/>
      <c r="W6" s="222"/>
      <c r="X6" s="222"/>
      <c r="Y6" s="222"/>
      <c r="Z6" s="222"/>
      <c r="AA6" s="222"/>
      <c r="AB6" s="222"/>
      <c r="AC6" s="222"/>
    </row>
    <row r="7" spans="1:29" s="102" customFormat="1" ht="15" customHeight="1" x14ac:dyDescent="0.2">
      <c r="A7" s="98"/>
      <c r="B7" s="99"/>
      <c r="C7" s="99"/>
      <c r="D7" s="99"/>
      <c r="E7" s="100"/>
      <c r="F7" s="100"/>
      <c r="G7" s="224" t="s">
        <v>67</v>
      </c>
      <c r="H7" s="224"/>
      <c r="I7" s="224"/>
      <c r="J7" s="224"/>
      <c r="K7" s="224"/>
      <c r="L7" s="224"/>
      <c r="M7" s="224"/>
      <c r="N7" s="224"/>
      <c r="O7" s="224"/>
      <c r="P7" s="224"/>
      <c r="Q7" s="224"/>
      <c r="R7" s="224"/>
      <c r="S7" s="224"/>
      <c r="T7" s="224"/>
      <c r="U7" s="224"/>
      <c r="V7" s="224"/>
      <c r="W7" s="224"/>
      <c r="X7" s="224"/>
      <c r="Y7" s="224"/>
      <c r="Z7" s="105"/>
      <c r="AB7" s="105"/>
      <c r="AC7" s="101"/>
    </row>
    <row r="8" spans="1:29" s="102" customFormat="1" ht="15" customHeight="1" x14ac:dyDescent="0.2">
      <c r="A8" s="99"/>
      <c r="B8" s="99"/>
      <c r="C8" s="99"/>
      <c r="D8" s="99"/>
      <c r="E8" s="103"/>
      <c r="F8" s="103"/>
      <c r="G8" s="101"/>
      <c r="H8" s="103"/>
      <c r="I8" s="101"/>
      <c r="J8" s="103"/>
      <c r="K8" s="106"/>
      <c r="L8" s="103"/>
      <c r="M8" s="106"/>
      <c r="N8" s="157"/>
      <c r="O8" s="224" t="s">
        <v>46</v>
      </c>
      <c r="P8" s="224"/>
      <c r="Q8" s="224"/>
      <c r="R8" s="224"/>
      <c r="S8" s="224"/>
      <c r="T8" s="224"/>
      <c r="U8" s="224"/>
      <c r="V8" s="224"/>
      <c r="W8" s="224"/>
      <c r="X8" s="105"/>
      <c r="Z8" s="105"/>
      <c r="AB8" s="105"/>
    </row>
    <row r="9" spans="1:29" s="102" customFormat="1" ht="15" customHeight="1" x14ac:dyDescent="0.2">
      <c r="A9" s="99"/>
      <c r="B9" s="99"/>
      <c r="C9" s="99"/>
      <c r="D9" s="99"/>
      <c r="E9" s="103"/>
      <c r="F9" s="103"/>
      <c r="G9" s="101"/>
      <c r="H9" s="103"/>
      <c r="I9" s="101"/>
      <c r="J9" s="103"/>
      <c r="K9" s="101"/>
      <c r="L9" s="103"/>
      <c r="M9" s="101"/>
      <c r="N9" s="157"/>
      <c r="O9" s="222" t="s">
        <v>68</v>
      </c>
      <c r="P9" s="222"/>
      <c r="Q9" s="222"/>
      <c r="R9" s="103"/>
      <c r="S9" s="106" t="s">
        <v>124</v>
      </c>
      <c r="T9" s="103"/>
      <c r="U9" s="141" t="s">
        <v>140</v>
      </c>
      <c r="V9" s="103"/>
      <c r="X9" s="103"/>
      <c r="Z9" s="103"/>
      <c r="AA9" s="101"/>
      <c r="AB9" s="103"/>
      <c r="AC9" s="104"/>
    </row>
    <row r="10" spans="1:29" s="102" customFormat="1" ht="15" customHeight="1" x14ac:dyDescent="0.2">
      <c r="A10" s="99"/>
      <c r="B10" s="99"/>
      <c r="C10" s="99"/>
      <c r="D10" s="99"/>
      <c r="E10" s="103"/>
      <c r="F10" s="103"/>
      <c r="G10" s="101"/>
      <c r="H10" s="103"/>
      <c r="I10" s="101"/>
      <c r="J10" s="103"/>
      <c r="K10" s="101"/>
      <c r="L10" s="103"/>
      <c r="M10" s="101"/>
      <c r="N10" s="103"/>
      <c r="O10" s="105"/>
      <c r="P10" s="103"/>
      <c r="Q10" s="101" t="s">
        <v>115</v>
      </c>
      <c r="R10" s="103"/>
      <c r="S10" s="101" t="s">
        <v>125</v>
      </c>
      <c r="T10" s="103"/>
      <c r="U10" s="106" t="s">
        <v>190</v>
      </c>
      <c r="V10" s="103"/>
      <c r="X10" s="103"/>
      <c r="Z10" s="103"/>
      <c r="AA10" s="101"/>
      <c r="AB10" s="103"/>
      <c r="AC10" s="104"/>
    </row>
    <row r="11" spans="1:29" s="102" customFormat="1" ht="15" customHeight="1" x14ac:dyDescent="0.2">
      <c r="A11" s="99"/>
      <c r="B11" s="99"/>
      <c r="C11" s="99"/>
      <c r="D11" s="99"/>
      <c r="E11" s="103"/>
      <c r="F11" s="103"/>
      <c r="G11" s="101" t="s">
        <v>170</v>
      </c>
      <c r="H11" s="103"/>
      <c r="I11" s="101"/>
      <c r="J11" s="103"/>
      <c r="K11" s="222" t="s">
        <v>44</v>
      </c>
      <c r="L11" s="222"/>
      <c r="M11" s="222"/>
      <c r="N11" s="103"/>
      <c r="O11" s="101" t="s">
        <v>70</v>
      </c>
      <c r="P11" s="103"/>
      <c r="Q11" s="101" t="s">
        <v>138</v>
      </c>
      <c r="R11" s="103"/>
      <c r="S11" s="101" t="s">
        <v>126</v>
      </c>
      <c r="T11" s="103"/>
      <c r="U11" s="107" t="s">
        <v>153</v>
      </c>
      <c r="V11" s="103"/>
      <c r="W11" s="108" t="s">
        <v>71</v>
      </c>
      <c r="X11" s="103"/>
      <c r="Y11" s="107" t="s">
        <v>108</v>
      </c>
      <c r="Z11" s="103"/>
      <c r="AA11" s="101" t="s">
        <v>110</v>
      </c>
      <c r="AB11" s="103"/>
      <c r="AC11" s="101"/>
    </row>
    <row r="12" spans="1:29" s="102" customFormat="1" ht="15" customHeight="1" x14ac:dyDescent="0.2">
      <c r="A12" s="99"/>
      <c r="B12" s="99"/>
      <c r="C12" s="99"/>
      <c r="D12" s="99"/>
      <c r="E12" s="103"/>
      <c r="F12" s="103"/>
      <c r="G12" s="101" t="s">
        <v>169</v>
      </c>
      <c r="H12" s="103"/>
      <c r="I12" s="101" t="s">
        <v>73</v>
      </c>
      <c r="J12" s="103"/>
      <c r="K12" s="103" t="s">
        <v>77</v>
      </c>
      <c r="L12" s="103"/>
      <c r="M12" s="103"/>
      <c r="N12" s="103"/>
      <c r="O12" s="101" t="s">
        <v>74</v>
      </c>
      <c r="P12" s="103"/>
      <c r="Q12" s="101" t="s">
        <v>137</v>
      </c>
      <c r="R12" s="103"/>
      <c r="S12" s="101" t="s">
        <v>127</v>
      </c>
      <c r="T12" s="103"/>
      <c r="U12" s="107" t="s">
        <v>154</v>
      </c>
      <c r="V12" s="103"/>
      <c r="W12" s="108" t="s">
        <v>75</v>
      </c>
      <c r="X12" s="103"/>
      <c r="Y12" s="101" t="s">
        <v>107</v>
      </c>
      <c r="Z12" s="103"/>
      <c r="AA12" s="101" t="s">
        <v>109</v>
      </c>
      <c r="AB12" s="103"/>
      <c r="AC12" s="101"/>
    </row>
    <row r="13" spans="1:29" s="102" customFormat="1" ht="15" customHeight="1" x14ac:dyDescent="0.2">
      <c r="A13" s="99"/>
      <c r="B13" s="99"/>
      <c r="C13" s="99"/>
      <c r="D13" s="99"/>
      <c r="E13" s="103"/>
      <c r="F13" s="103"/>
      <c r="G13" s="101" t="s">
        <v>76</v>
      </c>
      <c r="H13" s="103"/>
      <c r="I13" s="101" t="s">
        <v>160</v>
      </c>
      <c r="J13" s="103"/>
      <c r="K13" s="156" t="s">
        <v>161</v>
      </c>
      <c r="L13" s="103"/>
      <c r="M13" s="103" t="s">
        <v>45</v>
      </c>
      <c r="N13" s="103"/>
      <c r="O13" s="101" t="s">
        <v>78</v>
      </c>
      <c r="P13" s="103"/>
      <c r="Q13" s="101" t="s">
        <v>139</v>
      </c>
      <c r="R13" s="103"/>
      <c r="S13" s="101" t="s">
        <v>128</v>
      </c>
      <c r="T13" s="103"/>
      <c r="U13" s="101" t="s">
        <v>129</v>
      </c>
      <c r="V13" s="103"/>
      <c r="W13" s="108" t="s">
        <v>79</v>
      </c>
      <c r="X13" s="103"/>
      <c r="Y13" s="101" t="s">
        <v>80</v>
      </c>
      <c r="Z13" s="103"/>
      <c r="AA13" s="101" t="s">
        <v>81</v>
      </c>
      <c r="AB13" s="103"/>
      <c r="AC13" s="101" t="s">
        <v>49</v>
      </c>
    </row>
    <row r="14" spans="1:29" s="102" customFormat="1" ht="15" customHeight="1" x14ac:dyDescent="0.2">
      <c r="A14" s="99"/>
      <c r="B14" s="99"/>
      <c r="C14" s="99"/>
      <c r="D14" s="99"/>
      <c r="E14" s="109" t="s">
        <v>4</v>
      </c>
      <c r="F14" s="103"/>
      <c r="G14" s="110" t="s">
        <v>238</v>
      </c>
      <c r="H14" s="103"/>
      <c r="I14" s="110" t="s">
        <v>238</v>
      </c>
      <c r="J14" s="103"/>
      <c r="K14" s="110" t="s">
        <v>238</v>
      </c>
      <c r="L14" s="103"/>
      <c r="M14" s="110" t="s">
        <v>238</v>
      </c>
      <c r="N14" s="103"/>
      <c r="O14" s="110" t="s">
        <v>238</v>
      </c>
      <c r="P14" s="103"/>
      <c r="Q14" s="110" t="s">
        <v>238</v>
      </c>
      <c r="R14" s="103"/>
      <c r="S14" s="110" t="s">
        <v>238</v>
      </c>
      <c r="T14" s="103"/>
      <c r="U14" s="110" t="s">
        <v>238</v>
      </c>
      <c r="V14" s="103"/>
      <c r="W14" s="110" t="s">
        <v>238</v>
      </c>
      <c r="X14" s="103"/>
      <c r="Y14" s="110" t="s">
        <v>238</v>
      </c>
      <c r="Z14" s="103"/>
      <c r="AA14" s="110" t="s">
        <v>238</v>
      </c>
      <c r="AB14" s="103"/>
      <c r="AC14" s="110" t="s">
        <v>238</v>
      </c>
    </row>
    <row r="15" spans="1:29" s="128" customFormat="1" ht="6" customHeight="1" x14ac:dyDescent="0.2">
      <c r="A15" s="125"/>
      <c r="B15" s="125"/>
      <c r="C15" s="125"/>
      <c r="D15" s="125"/>
      <c r="E15" s="126"/>
      <c r="F15" s="126"/>
      <c r="G15" s="127"/>
      <c r="H15" s="126"/>
      <c r="I15" s="127"/>
      <c r="J15" s="126"/>
      <c r="K15" s="127"/>
      <c r="L15" s="126"/>
      <c r="M15" s="127"/>
      <c r="N15" s="126"/>
      <c r="O15" s="127"/>
      <c r="P15" s="126"/>
      <c r="Q15" s="127"/>
      <c r="R15" s="126"/>
      <c r="S15" s="127"/>
      <c r="T15" s="126"/>
      <c r="U15" s="127"/>
      <c r="V15" s="126"/>
      <c r="W15" s="127"/>
      <c r="X15" s="126"/>
      <c r="Y15" s="127"/>
      <c r="Z15" s="126"/>
      <c r="AA15" s="127"/>
      <c r="AB15" s="126"/>
      <c r="AC15" s="127"/>
    </row>
    <row r="16" spans="1:29" s="114" customFormat="1" ht="15" customHeight="1" x14ac:dyDescent="0.25">
      <c r="A16" s="117" t="s">
        <v>84</v>
      </c>
      <c r="B16" s="111"/>
      <c r="C16" s="111"/>
      <c r="D16" s="111"/>
      <c r="E16" s="112"/>
      <c r="F16" s="112"/>
      <c r="G16" s="114">
        <v>2029000</v>
      </c>
      <c r="H16" s="112"/>
      <c r="I16" s="114">
        <v>5761533</v>
      </c>
      <c r="J16" s="112"/>
      <c r="K16" s="114">
        <v>202900</v>
      </c>
      <c r="L16" s="112"/>
      <c r="M16" s="114">
        <v>2113881</v>
      </c>
      <c r="N16" s="112"/>
      <c r="O16" s="114">
        <v>-273105</v>
      </c>
      <c r="P16" s="112"/>
      <c r="Q16" s="114">
        <v>-68925</v>
      </c>
      <c r="R16" s="112"/>
      <c r="S16" s="114">
        <v>-194894</v>
      </c>
      <c r="T16" s="112"/>
      <c r="U16" s="114">
        <v>-150820</v>
      </c>
      <c r="V16" s="112"/>
      <c r="W16" s="114">
        <v>-687744</v>
      </c>
      <c r="X16" s="112"/>
      <c r="Y16" s="114">
        <v>9419570</v>
      </c>
      <c r="Z16" s="112"/>
      <c r="AA16" s="114">
        <v>-55506</v>
      </c>
      <c r="AB16" s="112"/>
      <c r="AC16" s="115">
        <v>9364064</v>
      </c>
    </row>
    <row r="17" spans="1:44" s="114" customFormat="1" ht="15" customHeight="1" x14ac:dyDescent="0.25">
      <c r="A17" s="99" t="s">
        <v>142</v>
      </c>
      <c r="B17" s="111"/>
      <c r="C17" s="111"/>
      <c r="D17" s="111"/>
      <c r="E17" s="112"/>
      <c r="F17" s="112"/>
      <c r="H17" s="112"/>
      <c r="J17" s="112"/>
      <c r="L17" s="112"/>
      <c r="N17" s="112"/>
      <c r="P17" s="112"/>
      <c r="R17" s="112"/>
      <c r="T17" s="112"/>
      <c r="V17" s="112"/>
      <c r="X17" s="112"/>
      <c r="Z17" s="112"/>
      <c r="AB17" s="112"/>
      <c r="AC17" s="115"/>
    </row>
    <row r="18" spans="1:44" s="114" customFormat="1" ht="15" customHeight="1" x14ac:dyDescent="0.25">
      <c r="A18" s="111" t="s">
        <v>171</v>
      </c>
      <c r="B18" s="111"/>
      <c r="C18" s="111"/>
      <c r="D18" s="111"/>
      <c r="E18" s="121">
        <v>14</v>
      </c>
      <c r="F18" s="112"/>
      <c r="G18" s="114">
        <v>0</v>
      </c>
      <c r="H18" s="112"/>
      <c r="I18" s="114">
        <v>0</v>
      </c>
      <c r="J18" s="112"/>
      <c r="K18" s="114">
        <v>0</v>
      </c>
      <c r="L18" s="112"/>
      <c r="M18" s="114">
        <v>-365220</v>
      </c>
      <c r="N18" s="112"/>
      <c r="O18" s="114">
        <v>0</v>
      </c>
      <c r="P18" s="112"/>
      <c r="Q18" s="114">
        <v>0</v>
      </c>
      <c r="R18" s="112"/>
      <c r="S18" s="114">
        <v>0</v>
      </c>
      <c r="T18" s="112"/>
      <c r="U18" s="114">
        <v>0</v>
      </c>
      <c r="V18" s="112"/>
      <c r="W18" s="114">
        <v>0</v>
      </c>
      <c r="X18" s="112"/>
      <c r="Y18" s="201">
        <f>SUM(G18:M18,W18)</f>
        <v>-365220</v>
      </c>
      <c r="Z18" s="112"/>
      <c r="AA18" s="114">
        <v>0</v>
      </c>
      <c r="AB18" s="112"/>
      <c r="AC18" s="201">
        <f>SUM(Y18:AA18)</f>
        <v>-365220</v>
      </c>
    </row>
    <row r="19" spans="1:44" s="114" customFormat="1" ht="15" customHeight="1" x14ac:dyDescent="0.25">
      <c r="A19" s="221" t="s">
        <v>236</v>
      </c>
      <c r="B19" s="221"/>
      <c r="C19" s="221"/>
      <c r="D19" s="221"/>
      <c r="E19" s="112"/>
      <c r="F19" s="112"/>
      <c r="G19" s="118">
        <v>0</v>
      </c>
      <c r="H19" s="112"/>
      <c r="I19" s="118">
        <v>0</v>
      </c>
      <c r="J19" s="112"/>
      <c r="K19" s="118">
        <v>0</v>
      </c>
      <c r="L19" s="112"/>
      <c r="M19" s="118">
        <v>1111873</v>
      </c>
      <c r="N19" s="112"/>
      <c r="O19" s="118">
        <v>-53708</v>
      </c>
      <c r="P19" s="112"/>
      <c r="Q19" s="118">
        <v>742</v>
      </c>
      <c r="R19" s="112"/>
      <c r="S19" s="118">
        <v>0</v>
      </c>
      <c r="T19" s="112"/>
      <c r="U19" s="118">
        <v>0</v>
      </c>
      <c r="V19" s="112"/>
      <c r="W19" s="118">
        <f>SUM(O19:U19)</f>
        <v>-52966</v>
      </c>
      <c r="X19" s="112"/>
      <c r="Y19" s="118">
        <f>SUM(G19:M19,W19)</f>
        <v>1058907</v>
      </c>
      <c r="Z19" s="112"/>
      <c r="AA19" s="118">
        <v>-5396</v>
      </c>
      <c r="AB19" s="112"/>
      <c r="AC19" s="118">
        <f>SUM(Y19:AA19)</f>
        <v>1053511</v>
      </c>
    </row>
    <row r="20" spans="1:44" s="128" customFormat="1" ht="6" customHeight="1" x14ac:dyDescent="0.2">
      <c r="A20" s="125"/>
      <c r="B20" s="125"/>
      <c r="C20" s="125"/>
      <c r="D20" s="125"/>
      <c r="E20" s="126"/>
      <c r="F20" s="126"/>
      <c r="G20" s="124"/>
      <c r="H20" s="130"/>
      <c r="I20" s="124"/>
      <c r="J20" s="130"/>
      <c r="K20" s="124"/>
      <c r="L20" s="130"/>
      <c r="M20" s="124"/>
      <c r="N20" s="130"/>
      <c r="O20" s="124"/>
      <c r="P20" s="130"/>
      <c r="Q20" s="124"/>
      <c r="R20" s="130"/>
      <c r="S20" s="124"/>
      <c r="T20" s="130"/>
      <c r="U20" s="124"/>
      <c r="V20" s="130"/>
      <c r="W20" s="124"/>
      <c r="X20" s="130"/>
      <c r="Y20" s="124"/>
      <c r="Z20" s="130"/>
      <c r="AA20" s="124"/>
      <c r="AB20" s="130"/>
      <c r="AC20" s="124"/>
      <c r="AD20" s="131"/>
      <c r="AE20" s="131"/>
      <c r="AF20" s="131"/>
      <c r="AG20" s="131"/>
      <c r="AH20" s="131"/>
      <c r="AI20" s="131"/>
      <c r="AJ20" s="131"/>
      <c r="AK20" s="131"/>
      <c r="AL20" s="131"/>
      <c r="AM20" s="131"/>
      <c r="AN20" s="131"/>
      <c r="AO20" s="131"/>
      <c r="AP20" s="131"/>
      <c r="AQ20" s="131"/>
      <c r="AR20" s="131"/>
    </row>
    <row r="21" spans="1:44" s="114" customFormat="1" ht="15" customHeight="1" thickBot="1" x14ac:dyDescent="0.3">
      <c r="A21" s="98" t="s">
        <v>202</v>
      </c>
      <c r="B21" s="111"/>
      <c r="C21" s="111"/>
      <c r="D21" s="111"/>
      <c r="E21" s="112"/>
      <c r="F21" s="112"/>
      <c r="G21" s="129">
        <f>SUM(G16:G19)</f>
        <v>2029000</v>
      </c>
      <c r="H21" s="112"/>
      <c r="I21" s="129">
        <f>SUM(I16:I19)</f>
        <v>5761533</v>
      </c>
      <c r="J21" s="112"/>
      <c r="K21" s="129">
        <f>SUM(K16:K19)</f>
        <v>202900</v>
      </c>
      <c r="L21" s="112"/>
      <c r="M21" s="129">
        <f>SUM(M16:M19)</f>
        <v>2860534</v>
      </c>
      <c r="N21" s="112"/>
      <c r="O21" s="129">
        <f>SUM(O16:O19)</f>
        <v>-326813</v>
      </c>
      <c r="P21" s="112"/>
      <c r="Q21" s="129">
        <f>SUM(Q16:Q19)</f>
        <v>-68183</v>
      </c>
      <c r="R21" s="112"/>
      <c r="S21" s="129">
        <f>SUM(S16:S19)</f>
        <v>-194894</v>
      </c>
      <c r="T21" s="112"/>
      <c r="U21" s="129">
        <f>SUM(U16:U19)</f>
        <v>-150820</v>
      </c>
      <c r="V21" s="112"/>
      <c r="W21" s="129">
        <f>SUM(W16:W19)</f>
        <v>-740710</v>
      </c>
      <c r="X21" s="112"/>
      <c r="Y21" s="129">
        <f>SUM(Y16:Y19)</f>
        <v>10113257</v>
      </c>
      <c r="Z21" s="112"/>
      <c r="AA21" s="129">
        <f>SUM(AA16:AA19)</f>
        <v>-60902</v>
      </c>
      <c r="AB21" s="112"/>
      <c r="AC21" s="129">
        <f>SUM(AC16:AC19)</f>
        <v>10052355</v>
      </c>
    </row>
    <row r="22" spans="1:44" s="114" customFormat="1" ht="16.5" customHeight="1" thickTop="1" x14ac:dyDescent="0.25">
      <c r="A22" s="111"/>
      <c r="B22" s="111"/>
      <c r="C22" s="111"/>
      <c r="D22" s="111"/>
      <c r="E22" s="112"/>
      <c r="F22" s="112"/>
      <c r="H22" s="112"/>
      <c r="J22" s="112"/>
      <c r="L22" s="112"/>
      <c r="N22" s="112"/>
      <c r="P22" s="112"/>
      <c r="Q22" s="115"/>
      <c r="R22" s="112"/>
      <c r="S22" s="115"/>
      <c r="T22" s="112"/>
      <c r="V22" s="112"/>
      <c r="X22" s="112"/>
      <c r="Z22" s="112"/>
      <c r="AB22" s="112"/>
      <c r="AC22" s="115"/>
    </row>
    <row r="23" spans="1:44" ht="15" customHeight="1" x14ac:dyDescent="0.2">
      <c r="A23" s="99" t="s">
        <v>82</v>
      </c>
      <c r="B23" s="117"/>
      <c r="G23" s="113"/>
      <c r="I23" s="113"/>
      <c r="K23" s="113"/>
      <c r="M23" s="113"/>
      <c r="O23" s="113"/>
      <c r="Q23" s="113"/>
      <c r="S23" s="113"/>
      <c r="U23" s="113"/>
      <c r="W23" s="113"/>
      <c r="Y23" s="113"/>
      <c r="AA23" s="113"/>
      <c r="AC23" s="113"/>
    </row>
    <row r="24" spans="1:44" ht="15" customHeight="1" x14ac:dyDescent="0.2">
      <c r="A24" s="102"/>
      <c r="B24" s="119" t="s">
        <v>123</v>
      </c>
      <c r="G24" s="113">
        <v>2029000</v>
      </c>
      <c r="I24" s="113">
        <v>5761533</v>
      </c>
      <c r="K24" s="113">
        <v>202900</v>
      </c>
      <c r="M24" s="113">
        <v>3444468</v>
      </c>
      <c r="O24" s="113">
        <v>-334876</v>
      </c>
      <c r="Q24" s="113">
        <v>-67979</v>
      </c>
      <c r="S24" s="113">
        <v>-194894</v>
      </c>
      <c r="U24" s="113">
        <v>-151170</v>
      </c>
      <c r="W24" s="113">
        <v>-748919</v>
      </c>
      <c r="Y24" s="113">
        <v>10688982</v>
      </c>
      <c r="AA24" s="113">
        <v>-75499</v>
      </c>
      <c r="AC24" s="113">
        <v>10613483</v>
      </c>
    </row>
    <row r="25" spans="1:44" ht="15" customHeight="1" x14ac:dyDescent="0.2">
      <c r="A25" s="120" t="s">
        <v>106</v>
      </c>
      <c r="E25" s="121"/>
      <c r="G25" s="113"/>
      <c r="I25" s="113"/>
      <c r="K25" s="113"/>
      <c r="M25" s="113"/>
      <c r="O25" s="113"/>
      <c r="Q25" s="113"/>
      <c r="S25" s="113"/>
      <c r="U25" s="113"/>
      <c r="W25" s="113"/>
      <c r="Y25" s="113"/>
      <c r="AA25" s="113"/>
      <c r="AC25" s="113"/>
    </row>
    <row r="26" spans="1:44" ht="15" customHeight="1" x14ac:dyDescent="0.2">
      <c r="A26" s="116"/>
      <c r="B26" s="111" t="s">
        <v>219</v>
      </c>
      <c r="E26" s="121" t="s">
        <v>83</v>
      </c>
      <c r="G26" s="122">
        <v>0</v>
      </c>
      <c r="I26" s="122">
        <v>0</v>
      </c>
      <c r="K26" s="122">
        <v>0</v>
      </c>
      <c r="M26" s="122">
        <v>-60523</v>
      </c>
      <c r="O26" s="122">
        <v>0</v>
      </c>
      <c r="Q26" s="122">
        <v>0</v>
      </c>
      <c r="S26" s="122">
        <v>0</v>
      </c>
      <c r="U26" s="122">
        <v>0</v>
      </c>
      <c r="W26" s="122">
        <v>0</v>
      </c>
      <c r="Y26" s="122">
        <v>-60523</v>
      </c>
      <c r="AA26" s="122">
        <v>-10045</v>
      </c>
      <c r="AC26" s="122">
        <v>-70568</v>
      </c>
    </row>
    <row r="27" spans="1:44" s="128" customFormat="1" ht="6" customHeight="1" x14ac:dyDescent="0.2">
      <c r="A27" s="125"/>
      <c r="B27" s="125"/>
      <c r="C27" s="125"/>
      <c r="D27" s="125"/>
      <c r="E27" s="126"/>
      <c r="F27" s="126"/>
      <c r="G27" s="113"/>
      <c r="H27" s="112"/>
      <c r="I27" s="113"/>
      <c r="J27" s="112"/>
      <c r="K27" s="113"/>
      <c r="L27" s="112"/>
      <c r="M27" s="113"/>
      <c r="N27" s="112"/>
      <c r="O27" s="113"/>
      <c r="P27" s="112"/>
      <c r="Q27" s="113"/>
      <c r="R27" s="112"/>
      <c r="S27" s="113"/>
      <c r="T27" s="112"/>
      <c r="U27" s="113"/>
      <c r="V27" s="112"/>
      <c r="W27" s="113"/>
      <c r="X27" s="112"/>
      <c r="Y27" s="113"/>
      <c r="Z27" s="112"/>
      <c r="AA27" s="113"/>
      <c r="AB27" s="112"/>
      <c r="AC27" s="113"/>
      <c r="AD27" s="131"/>
      <c r="AE27" s="131"/>
      <c r="AF27" s="131"/>
      <c r="AG27" s="131"/>
      <c r="AH27" s="131"/>
      <c r="AI27" s="131"/>
      <c r="AJ27" s="131"/>
      <c r="AK27" s="131"/>
      <c r="AL27" s="131"/>
      <c r="AM27" s="131"/>
      <c r="AN27" s="131"/>
      <c r="AO27" s="131"/>
      <c r="AP27" s="131"/>
      <c r="AQ27" s="131"/>
      <c r="AR27" s="131"/>
    </row>
    <row r="28" spans="1:44" s="114" customFormat="1" ht="15" customHeight="1" x14ac:dyDescent="0.25">
      <c r="A28" s="99" t="s">
        <v>144</v>
      </c>
      <c r="B28" s="111"/>
      <c r="C28" s="111"/>
      <c r="D28" s="111"/>
      <c r="E28" s="121"/>
      <c r="F28" s="112"/>
      <c r="G28" s="113"/>
      <c r="H28" s="112"/>
      <c r="I28" s="113"/>
      <c r="J28" s="112"/>
      <c r="K28" s="113"/>
      <c r="L28" s="112"/>
      <c r="M28" s="113"/>
      <c r="N28" s="112"/>
      <c r="O28" s="113"/>
      <c r="P28" s="112"/>
      <c r="Q28" s="113"/>
      <c r="R28" s="112"/>
      <c r="S28" s="113"/>
      <c r="T28" s="112"/>
      <c r="U28" s="113"/>
      <c r="V28" s="112"/>
      <c r="W28" s="113"/>
      <c r="X28" s="112"/>
      <c r="Y28" s="113"/>
      <c r="Z28" s="112"/>
      <c r="AA28" s="113"/>
      <c r="AB28" s="112"/>
      <c r="AC28" s="113"/>
    </row>
    <row r="29" spans="1:44" s="114" customFormat="1" ht="15" customHeight="1" x14ac:dyDescent="0.25">
      <c r="A29" s="111"/>
      <c r="B29" s="119" t="s">
        <v>130</v>
      </c>
      <c r="C29" s="111"/>
      <c r="D29" s="111"/>
      <c r="E29" s="121"/>
      <c r="F29" s="112"/>
      <c r="G29" s="113">
        <v>2029000</v>
      </c>
      <c r="H29" s="112"/>
      <c r="I29" s="113">
        <v>5761533</v>
      </c>
      <c r="J29" s="112"/>
      <c r="K29" s="113">
        <v>202900</v>
      </c>
      <c r="L29" s="112"/>
      <c r="M29" s="113">
        <v>3383945</v>
      </c>
      <c r="N29" s="112"/>
      <c r="O29" s="113">
        <v>-334876</v>
      </c>
      <c r="P29" s="112"/>
      <c r="Q29" s="123">
        <v>-67979</v>
      </c>
      <c r="R29" s="112"/>
      <c r="S29" s="123">
        <v>-194894</v>
      </c>
      <c r="T29" s="112"/>
      <c r="U29" s="113">
        <v>-151170</v>
      </c>
      <c r="V29" s="112"/>
      <c r="W29" s="113">
        <v>-748919</v>
      </c>
      <c r="X29" s="112"/>
      <c r="Y29" s="113">
        <v>10628459</v>
      </c>
      <c r="Z29" s="112"/>
      <c r="AA29" s="113">
        <v>-85544</v>
      </c>
      <c r="AB29" s="112"/>
      <c r="AC29" s="123">
        <v>10542915</v>
      </c>
    </row>
    <row r="30" spans="1:44" s="114" customFormat="1" ht="6" customHeight="1" x14ac:dyDescent="0.25">
      <c r="A30" s="111"/>
      <c r="B30" s="111"/>
      <c r="C30" s="111"/>
      <c r="D30" s="111"/>
      <c r="E30" s="121"/>
      <c r="F30" s="112"/>
      <c r="G30" s="113"/>
      <c r="H30" s="112"/>
      <c r="I30" s="113"/>
      <c r="J30" s="112"/>
      <c r="K30" s="113"/>
      <c r="L30" s="112"/>
      <c r="M30" s="113"/>
      <c r="N30" s="112"/>
      <c r="O30" s="113"/>
      <c r="P30" s="112"/>
      <c r="Q30" s="123"/>
      <c r="R30" s="112"/>
      <c r="S30" s="123"/>
      <c r="T30" s="112"/>
      <c r="U30" s="113"/>
      <c r="V30" s="112"/>
      <c r="W30" s="113"/>
      <c r="X30" s="112"/>
      <c r="Y30" s="113"/>
      <c r="Z30" s="112"/>
      <c r="AA30" s="113"/>
      <c r="AB30" s="112"/>
      <c r="AC30" s="123"/>
    </row>
    <row r="31" spans="1:44" s="114" customFormat="1" ht="15" customHeight="1" x14ac:dyDescent="0.25">
      <c r="A31" s="99" t="s">
        <v>142</v>
      </c>
      <c r="B31" s="111"/>
      <c r="C31" s="111"/>
      <c r="D31" s="111"/>
      <c r="E31" s="121"/>
      <c r="F31" s="112"/>
      <c r="G31" s="113"/>
      <c r="H31" s="112"/>
      <c r="I31" s="113"/>
      <c r="J31" s="112"/>
      <c r="K31" s="113"/>
      <c r="L31" s="112"/>
      <c r="M31" s="113"/>
      <c r="N31" s="112"/>
      <c r="O31" s="113"/>
      <c r="P31" s="112"/>
      <c r="Q31" s="123"/>
      <c r="R31" s="112"/>
      <c r="S31" s="123"/>
      <c r="T31" s="112"/>
      <c r="U31" s="113"/>
      <c r="V31" s="112"/>
      <c r="W31" s="113"/>
      <c r="X31" s="112"/>
      <c r="Y31" s="113"/>
      <c r="Z31" s="112"/>
      <c r="AA31" s="113"/>
      <c r="AB31" s="112"/>
      <c r="AC31" s="123"/>
    </row>
    <row r="32" spans="1:44" s="114" customFormat="1" ht="15" customHeight="1" x14ac:dyDescent="0.25">
      <c r="A32" s="111" t="s">
        <v>191</v>
      </c>
      <c r="B32" s="111"/>
      <c r="C32" s="111"/>
      <c r="D32" s="111"/>
      <c r="E32" s="121"/>
      <c r="F32" s="112"/>
      <c r="G32" s="113"/>
      <c r="H32" s="112"/>
      <c r="I32" s="113"/>
      <c r="J32" s="112"/>
      <c r="K32" s="113"/>
      <c r="L32" s="112"/>
      <c r="M32" s="113"/>
      <c r="N32" s="112"/>
      <c r="O32" s="113"/>
      <c r="P32" s="112"/>
      <c r="Q32" s="123"/>
      <c r="R32" s="112"/>
      <c r="S32" s="123"/>
      <c r="T32" s="112"/>
      <c r="U32" s="113"/>
      <c r="V32" s="112"/>
      <c r="W32" s="113"/>
      <c r="X32" s="112"/>
      <c r="Y32" s="113"/>
      <c r="Z32" s="112"/>
      <c r="AA32" s="113"/>
      <c r="AB32" s="112"/>
      <c r="AC32" s="123"/>
    </row>
    <row r="33" spans="1:52" s="114" customFormat="1" ht="15" customHeight="1" x14ac:dyDescent="0.25">
      <c r="A33" s="111"/>
      <c r="B33" s="111" t="s">
        <v>158</v>
      </c>
      <c r="C33" s="111"/>
      <c r="D33" s="111"/>
      <c r="E33" s="121">
        <v>10</v>
      </c>
      <c r="F33" s="112"/>
      <c r="G33" s="113">
        <v>0</v>
      </c>
      <c r="H33" s="112"/>
      <c r="I33" s="113">
        <v>0</v>
      </c>
      <c r="J33" s="112"/>
      <c r="K33" s="113">
        <v>0</v>
      </c>
      <c r="L33" s="112"/>
      <c r="M33" s="113">
        <v>0</v>
      </c>
      <c r="N33" s="112"/>
      <c r="O33" s="113">
        <v>0</v>
      </c>
      <c r="P33" s="112"/>
      <c r="Q33" s="113">
        <v>0</v>
      </c>
      <c r="R33" s="112"/>
      <c r="S33" s="113">
        <v>0</v>
      </c>
      <c r="T33" s="112"/>
      <c r="U33" s="113">
        <v>-95855</v>
      </c>
      <c r="V33" s="112"/>
      <c r="W33" s="113">
        <v>-95855</v>
      </c>
      <c r="X33" s="112"/>
      <c r="Y33" s="113">
        <f>SUM(G33:M33,W33)</f>
        <v>-95855</v>
      </c>
      <c r="Z33" s="112"/>
      <c r="AA33" s="113">
        <v>68898</v>
      </c>
      <c r="AB33" s="112"/>
      <c r="AC33" s="113">
        <f>SUM(Y33:AA33)</f>
        <v>-26957</v>
      </c>
    </row>
    <row r="34" spans="1:52" s="114" customFormat="1" ht="15" customHeight="1" x14ac:dyDescent="0.25">
      <c r="A34" s="111" t="s">
        <v>205</v>
      </c>
      <c r="B34" s="111"/>
      <c r="C34" s="111"/>
      <c r="D34" s="111"/>
      <c r="E34" s="121"/>
      <c r="F34" s="112"/>
      <c r="G34" s="113">
        <v>0</v>
      </c>
      <c r="H34" s="112"/>
      <c r="I34" s="113">
        <v>0</v>
      </c>
      <c r="J34" s="112"/>
      <c r="K34" s="113">
        <v>0</v>
      </c>
      <c r="L34" s="112"/>
      <c r="M34" s="113">
        <v>-7912</v>
      </c>
      <c r="N34" s="112"/>
      <c r="O34" s="113">
        <v>0</v>
      </c>
      <c r="P34" s="112"/>
      <c r="Q34" s="113">
        <v>7912</v>
      </c>
      <c r="R34" s="112"/>
      <c r="S34" s="113">
        <v>0</v>
      </c>
      <c r="T34" s="112"/>
      <c r="U34" s="113">
        <v>0</v>
      </c>
      <c r="V34" s="112"/>
      <c r="W34" s="113">
        <f>SUM(O34:U34)</f>
        <v>7912</v>
      </c>
      <c r="X34" s="112"/>
      <c r="Y34" s="113">
        <f>SUM(G34:M34,W34)</f>
        <v>0</v>
      </c>
      <c r="Z34" s="112"/>
      <c r="AA34" s="113">
        <v>0</v>
      </c>
      <c r="AB34" s="112"/>
      <c r="AC34" s="113">
        <f>SUM(Y34:AA34)</f>
        <v>0</v>
      </c>
    </row>
    <row r="35" spans="1:52" s="114" customFormat="1" ht="15" customHeight="1" x14ac:dyDescent="0.25">
      <c r="A35" s="111" t="s">
        <v>171</v>
      </c>
      <c r="B35" s="111"/>
      <c r="C35" s="111"/>
      <c r="D35" s="111"/>
      <c r="E35" s="121">
        <v>14</v>
      </c>
      <c r="F35" s="112"/>
      <c r="G35" s="113">
        <v>0</v>
      </c>
      <c r="H35" s="112"/>
      <c r="I35" s="113">
        <v>0</v>
      </c>
      <c r="J35" s="112"/>
      <c r="K35" s="113">
        <v>0</v>
      </c>
      <c r="L35" s="112"/>
      <c r="M35" s="113">
        <v>-547829</v>
      </c>
      <c r="N35" s="112"/>
      <c r="O35" s="113">
        <v>0</v>
      </c>
      <c r="P35" s="112"/>
      <c r="Q35" s="113">
        <v>0</v>
      </c>
      <c r="R35" s="112"/>
      <c r="S35" s="113">
        <v>0</v>
      </c>
      <c r="T35" s="112"/>
      <c r="U35" s="113">
        <v>0</v>
      </c>
      <c r="V35" s="112"/>
      <c r="W35" s="113">
        <v>0</v>
      </c>
      <c r="X35" s="112"/>
      <c r="Y35" s="113">
        <f>SUM(G35:M35,W35)</f>
        <v>-547829</v>
      </c>
      <c r="Z35" s="112"/>
      <c r="AA35" s="113">
        <v>0</v>
      </c>
      <c r="AB35" s="112"/>
      <c r="AC35" s="113">
        <f>SUM(Y35:AA35)</f>
        <v>-547829</v>
      </c>
    </row>
    <row r="36" spans="1:52" s="114" customFormat="1" ht="15" customHeight="1" x14ac:dyDescent="0.25">
      <c r="A36" s="111" t="s">
        <v>237</v>
      </c>
      <c r="B36" s="111"/>
      <c r="C36" s="111"/>
      <c r="D36" s="111"/>
      <c r="E36" s="112"/>
      <c r="F36" s="112"/>
      <c r="G36" s="122">
        <v>0</v>
      </c>
      <c r="H36" s="112"/>
      <c r="I36" s="122">
        <v>0</v>
      </c>
      <c r="J36" s="112"/>
      <c r="K36" s="122">
        <v>0</v>
      </c>
      <c r="L36" s="112"/>
      <c r="M36" s="122">
        <v>1014559</v>
      </c>
      <c r="N36" s="112"/>
      <c r="O36" s="122">
        <v>40040</v>
      </c>
      <c r="P36" s="112"/>
      <c r="Q36" s="122">
        <v>-11958</v>
      </c>
      <c r="R36" s="112"/>
      <c r="S36" s="122">
        <v>0</v>
      </c>
      <c r="T36" s="112"/>
      <c r="U36" s="122">
        <v>0</v>
      </c>
      <c r="V36" s="112"/>
      <c r="W36" s="122">
        <f>SUM(O36:U36)</f>
        <v>28082</v>
      </c>
      <c r="X36" s="112"/>
      <c r="Y36" s="122">
        <f>SUM(G36:M36,W36)</f>
        <v>1042641</v>
      </c>
      <c r="Z36" s="112"/>
      <c r="AA36" s="122">
        <v>1439</v>
      </c>
      <c r="AB36" s="112"/>
      <c r="AC36" s="122">
        <f>SUM(Y36:AA36)</f>
        <v>1044080</v>
      </c>
    </row>
    <row r="37" spans="1:52" s="128" customFormat="1" ht="6" customHeight="1" x14ac:dyDescent="0.2">
      <c r="A37" s="125"/>
      <c r="B37" s="125"/>
      <c r="C37" s="125"/>
      <c r="D37" s="125"/>
      <c r="E37" s="126"/>
      <c r="F37" s="126"/>
      <c r="G37" s="113"/>
      <c r="H37" s="112"/>
      <c r="I37" s="113"/>
      <c r="J37" s="112"/>
      <c r="K37" s="113"/>
      <c r="L37" s="112"/>
      <c r="M37" s="113"/>
      <c r="N37" s="112"/>
      <c r="O37" s="113"/>
      <c r="P37" s="112"/>
      <c r="Q37" s="113"/>
      <c r="R37" s="112"/>
      <c r="S37" s="113"/>
      <c r="T37" s="112"/>
      <c r="U37" s="113"/>
      <c r="V37" s="112"/>
      <c r="W37" s="113"/>
      <c r="X37" s="112"/>
      <c r="Y37" s="113"/>
      <c r="Z37" s="112"/>
      <c r="AA37" s="113"/>
      <c r="AB37" s="112"/>
      <c r="AC37" s="113"/>
      <c r="AD37" s="131"/>
      <c r="AE37" s="131"/>
      <c r="AF37" s="131"/>
      <c r="AG37" s="131"/>
      <c r="AH37" s="131"/>
      <c r="AI37" s="131"/>
      <c r="AJ37" s="131"/>
      <c r="AK37" s="131"/>
      <c r="AL37" s="131"/>
      <c r="AM37" s="131"/>
      <c r="AN37" s="131"/>
      <c r="AO37" s="131"/>
      <c r="AP37" s="131"/>
      <c r="AQ37" s="131"/>
      <c r="AR37" s="131"/>
      <c r="AS37" s="131"/>
      <c r="AT37" s="131"/>
      <c r="AU37" s="131"/>
      <c r="AV37" s="131"/>
      <c r="AW37" s="131"/>
      <c r="AX37" s="131"/>
      <c r="AY37" s="131"/>
      <c r="AZ37" s="131"/>
    </row>
    <row r="38" spans="1:52" s="114" customFormat="1" ht="15" customHeight="1" thickBot="1" x14ac:dyDescent="0.3">
      <c r="A38" s="98" t="s">
        <v>203</v>
      </c>
      <c r="B38" s="111"/>
      <c r="C38" s="111"/>
      <c r="D38" s="111"/>
      <c r="E38" s="112"/>
      <c r="F38" s="112"/>
      <c r="G38" s="132">
        <f>SUM(G29:G36)</f>
        <v>2029000</v>
      </c>
      <c r="H38" s="112"/>
      <c r="I38" s="132">
        <f>SUM(I29:I36)</f>
        <v>5761533</v>
      </c>
      <c r="J38" s="112"/>
      <c r="K38" s="132">
        <f>SUM(K29:K36)</f>
        <v>202900</v>
      </c>
      <c r="L38" s="112"/>
      <c r="M38" s="132">
        <f>SUM(M29:M36)</f>
        <v>3842763</v>
      </c>
      <c r="N38" s="112"/>
      <c r="O38" s="132">
        <f>SUM(O29:O36)</f>
        <v>-294836</v>
      </c>
      <c r="P38" s="112"/>
      <c r="Q38" s="132">
        <f>SUM(Q29:Q36)</f>
        <v>-72025</v>
      </c>
      <c r="R38" s="112"/>
      <c r="S38" s="132">
        <f>SUM(S29:S36)</f>
        <v>-194894</v>
      </c>
      <c r="T38" s="112"/>
      <c r="U38" s="132">
        <f>SUM(U29:U36)</f>
        <v>-247025</v>
      </c>
      <c r="V38" s="112"/>
      <c r="W38" s="132">
        <f>SUM(W29:W36)</f>
        <v>-808780</v>
      </c>
      <c r="X38" s="112"/>
      <c r="Y38" s="132">
        <f>SUM(Y29:Y36)</f>
        <v>11027416</v>
      </c>
      <c r="Z38" s="112"/>
      <c r="AA38" s="132">
        <f>SUM(AA29:AA36)</f>
        <v>-15207</v>
      </c>
      <c r="AB38" s="112"/>
      <c r="AC38" s="132">
        <f>SUM(AC29:AC36)</f>
        <v>11012209</v>
      </c>
    </row>
    <row r="39" spans="1:52" s="114" customFormat="1" ht="15" customHeight="1" thickTop="1" x14ac:dyDescent="0.25">
      <c r="A39" s="111"/>
      <c r="B39" s="111"/>
      <c r="C39" s="111"/>
      <c r="D39" s="111"/>
      <c r="E39" s="112"/>
      <c r="F39" s="112"/>
      <c r="H39" s="112"/>
      <c r="J39" s="112"/>
      <c r="L39" s="112"/>
      <c r="N39" s="112"/>
      <c r="P39" s="112"/>
      <c r="Q39" s="115"/>
      <c r="R39" s="112"/>
      <c r="S39" s="115"/>
      <c r="T39" s="112"/>
      <c r="V39" s="112"/>
      <c r="X39" s="112"/>
      <c r="Z39" s="112"/>
      <c r="AB39" s="112"/>
      <c r="AC39" s="115"/>
    </row>
    <row r="40" spans="1:52" s="114" customFormat="1" ht="15" customHeight="1" x14ac:dyDescent="0.25">
      <c r="A40" s="111"/>
      <c r="B40" s="111"/>
      <c r="C40" s="111"/>
      <c r="D40" s="111"/>
      <c r="E40" s="112"/>
      <c r="F40" s="112"/>
      <c r="H40" s="112"/>
      <c r="J40" s="112"/>
      <c r="L40" s="112"/>
      <c r="N40" s="112"/>
      <c r="P40" s="112"/>
      <c r="Q40" s="115"/>
      <c r="R40" s="112"/>
      <c r="S40" s="115"/>
      <c r="T40" s="112"/>
      <c r="V40" s="112"/>
      <c r="X40" s="112"/>
      <c r="Z40" s="112"/>
      <c r="AB40" s="112"/>
      <c r="AC40" s="115"/>
    </row>
    <row r="41" spans="1:52" s="114" customFormat="1" ht="15" customHeight="1" x14ac:dyDescent="0.25">
      <c r="A41" s="111"/>
      <c r="B41" s="111"/>
      <c r="C41" s="214"/>
      <c r="D41" s="111"/>
      <c r="E41" s="112"/>
      <c r="F41" s="112"/>
      <c r="H41" s="112"/>
      <c r="J41" s="112"/>
      <c r="L41" s="112"/>
      <c r="N41" s="112"/>
      <c r="P41" s="112"/>
      <c r="Q41" s="115"/>
      <c r="R41" s="112"/>
      <c r="S41" s="115"/>
      <c r="T41" s="112"/>
      <c r="V41" s="112"/>
      <c r="X41" s="112"/>
      <c r="Z41" s="112"/>
      <c r="AB41" s="112"/>
      <c r="AC41" s="115"/>
    </row>
    <row r="42" spans="1:52" s="114" customFormat="1" ht="15" customHeight="1" x14ac:dyDescent="0.25">
      <c r="A42" s="111"/>
      <c r="B42" s="111"/>
      <c r="C42" s="111"/>
      <c r="D42" s="111"/>
      <c r="E42" s="112"/>
      <c r="F42" s="112"/>
      <c r="H42" s="112"/>
      <c r="J42" s="112"/>
      <c r="L42" s="112"/>
      <c r="N42" s="112"/>
      <c r="P42" s="112"/>
      <c r="Q42" s="115"/>
      <c r="R42" s="112"/>
      <c r="S42" s="115"/>
      <c r="T42" s="112"/>
      <c r="V42" s="112"/>
      <c r="X42" s="112"/>
      <c r="Z42" s="112"/>
      <c r="AB42" s="112"/>
      <c r="AC42" s="115"/>
    </row>
    <row r="43" spans="1:52" s="114" customFormat="1" ht="15" customHeight="1" x14ac:dyDescent="0.25">
      <c r="A43" s="111"/>
      <c r="B43" s="111"/>
      <c r="C43" s="111"/>
      <c r="D43" s="111"/>
      <c r="E43" s="112"/>
      <c r="F43" s="112"/>
      <c r="H43" s="112"/>
      <c r="J43" s="112"/>
      <c r="L43" s="112"/>
      <c r="N43" s="112"/>
      <c r="P43" s="112"/>
      <c r="Q43" s="115"/>
      <c r="R43" s="112"/>
      <c r="S43" s="115"/>
      <c r="T43" s="112"/>
      <c r="V43" s="112"/>
      <c r="X43" s="112"/>
      <c r="Z43" s="112"/>
      <c r="AB43" s="112"/>
      <c r="AC43" s="115"/>
    </row>
    <row r="44" spans="1:52" s="114" customFormat="1" ht="15" customHeight="1" x14ac:dyDescent="0.25">
      <c r="A44" s="111"/>
      <c r="B44" s="111"/>
      <c r="C44" s="111"/>
      <c r="D44" s="111"/>
      <c r="E44" s="112"/>
      <c r="F44" s="112"/>
      <c r="H44" s="112"/>
      <c r="J44" s="112"/>
      <c r="L44" s="112"/>
      <c r="N44" s="112"/>
      <c r="P44" s="112"/>
      <c r="Q44" s="115"/>
      <c r="R44" s="112"/>
      <c r="S44" s="115"/>
      <c r="T44" s="112"/>
      <c r="V44" s="112"/>
      <c r="X44" s="112"/>
      <c r="Z44" s="112"/>
      <c r="AB44" s="112"/>
      <c r="AC44" s="115"/>
    </row>
    <row r="45" spans="1:52" s="114" customFormat="1" ht="15" customHeight="1" x14ac:dyDescent="0.25">
      <c r="A45" s="111"/>
      <c r="B45" s="111"/>
      <c r="C45" s="111"/>
      <c r="D45" s="111"/>
      <c r="E45" s="112"/>
      <c r="F45" s="112"/>
      <c r="H45" s="112"/>
      <c r="J45" s="112"/>
      <c r="L45" s="112"/>
      <c r="N45" s="112"/>
      <c r="P45" s="112"/>
      <c r="Q45" s="115"/>
      <c r="R45" s="112"/>
      <c r="S45" s="115"/>
      <c r="T45" s="112"/>
      <c r="V45" s="112"/>
      <c r="X45" s="112"/>
      <c r="Z45" s="112"/>
      <c r="AB45" s="112"/>
      <c r="AC45" s="115"/>
    </row>
    <row r="46" spans="1:52" s="114" customFormat="1" ht="15" customHeight="1" x14ac:dyDescent="0.25">
      <c r="A46" s="111"/>
      <c r="B46" s="111"/>
      <c r="C46" s="111"/>
      <c r="D46" s="111"/>
      <c r="E46" s="112"/>
      <c r="F46" s="112"/>
      <c r="H46" s="112"/>
      <c r="J46" s="112"/>
      <c r="L46" s="112"/>
      <c r="N46" s="112"/>
      <c r="P46" s="112"/>
      <c r="Q46" s="115"/>
      <c r="R46" s="112"/>
      <c r="S46" s="115"/>
      <c r="T46" s="112"/>
      <c r="V46" s="112"/>
      <c r="X46" s="112"/>
      <c r="Z46" s="112"/>
      <c r="AB46" s="112"/>
      <c r="AC46" s="115"/>
    </row>
    <row r="47" spans="1:52" s="114" customFormat="1" ht="4.5" customHeight="1" x14ac:dyDescent="0.25">
      <c r="A47" s="111"/>
      <c r="B47" s="111"/>
      <c r="C47" s="111"/>
      <c r="D47" s="111"/>
      <c r="E47" s="112"/>
      <c r="F47" s="112"/>
      <c r="H47" s="112"/>
      <c r="J47" s="112"/>
      <c r="L47" s="112"/>
      <c r="N47" s="112"/>
      <c r="P47" s="112"/>
      <c r="Q47" s="115"/>
      <c r="R47" s="112"/>
      <c r="S47" s="115"/>
      <c r="T47" s="112"/>
      <c r="V47" s="112"/>
      <c r="X47" s="112"/>
      <c r="Z47" s="112"/>
      <c r="AB47" s="112"/>
      <c r="AC47" s="115"/>
    </row>
    <row r="48" spans="1:52" s="188" customFormat="1" ht="21.95" customHeight="1" x14ac:dyDescent="0.25">
      <c r="A48" s="193" t="s">
        <v>23</v>
      </c>
      <c r="B48" s="190"/>
      <c r="C48" s="190"/>
      <c r="D48" s="190"/>
      <c r="E48" s="190"/>
      <c r="F48" s="194"/>
      <c r="G48" s="190"/>
      <c r="H48" s="194"/>
      <c r="I48" s="194"/>
      <c r="J48" s="194"/>
      <c r="K48" s="190"/>
      <c r="L48" s="194"/>
      <c r="M48" s="190"/>
      <c r="N48" s="194"/>
      <c r="O48" s="190"/>
      <c r="P48" s="194"/>
      <c r="Q48" s="190"/>
      <c r="R48" s="194"/>
      <c r="S48" s="190"/>
      <c r="T48" s="194"/>
      <c r="U48" s="190"/>
      <c r="V48" s="194"/>
      <c r="W48" s="190"/>
      <c r="X48" s="194"/>
      <c r="Y48" s="190"/>
      <c r="Z48" s="194"/>
      <c r="AA48" s="190"/>
      <c r="AB48" s="194"/>
      <c r="AC48" s="190"/>
    </row>
    <row r="52" spans="2:2" ht="15" customHeight="1" x14ac:dyDescent="0.2">
      <c r="B52" s="116"/>
    </row>
  </sheetData>
  <mergeCells count="7">
    <mergeCell ref="A19:D19"/>
    <mergeCell ref="K11:M11"/>
    <mergeCell ref="O9:Q9"/>
    <mergeCell ref="A2:Q2"/>
    <mergeCell ref="G6:AC6"/>
    <mergeCell ref="G7:Y7"/>
    <mergeCell ref="O8:W8"/>
  </mergeCells>
  <pageMargins left="0.4" right="0.4" top="0.5" bottom="0.6" header="0.49" footer="0.4"/>
  <pageSetup paperSize="9" scale="80" firstPageNumber="9" fitToHeight="0" orientation="landscape" useFirstPageNumber="1" horizontalDpi="1200" verticalDpi="1200" r:id="rId1"/>
  <headerFooter>
    <oddFooter>&amp;R&amp;"Arial,Regular"&amp;9 7</oddFooter>
  </headerFooter>
  <ignoredErrors>
    <ignoredError sqref="E26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0A22FB-BB20-42D8-8269-CA7869E02636}">
  <dimension ref="A1:T39"/>
  <sheetViews>
    <sheetView tabSelected="1" topLeftCell="A4" zoomScaleNormal="100" zoomScaleSheetLayoutView="80" workbookViewId="0">
      <selection activeCell="G29" sqref="G29"/>
    </sheetView>
  </sheetViews>
  <sheetFormatPr defaultColWidth="8.85546875" defaultRowHeight="15" customHeight="1" x14ac:dyDescent="0.2"/>
  <cols>
    <col min="1" max="3" width="3.42578125" style="195" customWidth="1"/>
    <col min="4" max="4" width="23.85546875" style="195" customWidth="1"/>
    <col min="5" max="5" width="6.140625" style="195" bestFit="1" customWidth="1"/>
    <col min="6" max="6" width="0.85546875" style="195" customWidth="1"/>
    <col min="7" max="7" width="12.7109375" style="195" customWidth="1"/>
    <col min="8" max="8" width="0.85546875" style="195" customWidth="1"/>
    <col min="9" max="9" width="12.7109375" style="195" customWidth="1"/>
    <col min="10" max="10" width="0.85546875" style="195" customWidth="1"/>
    <col min="11" max="11" width="13.7109375" style="195" customWidth="1"/>
    <col min="12" max="12" width="0.85546875" style="195" customWidth="1"/>
    <col min="13" max="13" width="15.42578125" style="195" customWidth="1"/>
    <col min="14" max="14" width="0.85546875" style="195" customWidth="1"/>
    <col min="15" max="15" width="24.7109375" style="195" customWidth="1"/>
    <col min="16" max="16" width="0.85546875" style="195" customWidth="1"/>
    <col min="17" max="17" width="13" style="195" customWidth="1"/>
    <col min="18" max="16384" width="8.85546875" style="195"/>
  </cols>
  <sheetData>
    <row r="1" spans="1:20" ht="15" customHeight="1" x14ac:dyDescent="0.2">
      <c r="A1" s="21" t="s">
        <v>0</v>
      </c>
      <c r="B1" s="22"/>
      <c r="C1" s="22"/>
      <c r="D1" s="22"/>
      <c r="E1" s="23"/>
      <c r="F1" s="6"/>
      <c r="G1" s="24"/>
      <c r="H1" s="24"/>
      <c r="I1" s="6"/>
      <c r="J1" s="6"/>
      <c r="K1" s="6"/>
      <c r="L1" s="6"/>
      <c r="M1" s="24"/>
      <c r="N1" s="24"/>
      <c r="O1" s="6"/>
      <c r="P1" s="6"/>
      <c r="Q1" s="24"/>
    </row>
    <row r="2" spans="1:20" ht="15" customHeight="1" x14ac:dyDescent="0.2">
      <c r="A2" s="223" t="s">
        <v>180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223"/>
      <c r="N2" s="223"/>
      <c r="O2" s="223"/>
      <c r="P2" s="223"/>
      <c r="Q2" s="223"/>
    </row>
    <row r="3" spans="1:20" ht="15" customHeight="1" x14ac:dyDescent="0.2">
      <c r="A3" s="25" t="s">
        <v>201</v>
      </c>
      <c r="B3" s="25"/>
      <c r="C3" s="25"/>
      <c r="D3" s="25"/>
      <c r="E3" s="25"/>
      <c r="F3" s="25"/>
      <c r="G3" s="25"/>
      <c r="H3" s="25"/>
      <c r="I3" s="26"/>
      <c r="J3" s="26"/>
      <c r="K3" s="26"/>
      <c r="L3" s="26"/>
      <c r="M3" s="26"/>
      <c r="N3" s="26"/>
      <c r="O3" s="26"/>
      <c r="P3" s="26"/>
      <c r="Q3" s="26"/>
    </row>
    <row r="4" spans="1:20" ht="15" customHeight="1" x14ac:dyDescent="0.2">
      <c r="A4" s="96"/>
      <c r="B4" s="96"/>
      <c r="C4" s="96"/>
      <c r="D4" s="96"/>
      <c r="E4" s="96"/>
      <c r="F4" s="96"/>
      <c r="G4" s="96"/>
      <c r="H4" s="96"/>
      <c r="I4" s="97"/>
      <c r="J4" s="97"/>
      <c r="K4" s="97"/>
      <c r="L4" s="97"/>
      <c r="M4" s="97"/>
      <c r="N4" s="97"/>
      <c r="O4" s="97"/>
      <c r="P4" s="97"/>
      <c r="Q4" s="97"/>
    </row>
    <row r="5" spans="1:20" ht="15" customHeight="1" x14ac:dyDescent="0.2">
      <c r="A5" s="20"/>
      <c r="B5" s="18"/>
      <c r="C5" s="19"/>
      <c r="D5" s="19"/>
      <c r="E5" s="27"/>
      <c r="F5" s="27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</row>
    <row r="6" spans="1:20" ht="15" customHeight="1" x14ac:dyDescent="0.2">
      <c r="A6" s="20"/>
      <c r="B6" s="18"/>
      <c r="C6" s="18"/>
      <c r="D6" s="18"/>
      <c r="E6" s="14"/>
      <c r="F6" s="14"/>
      <c r="G6" s="225" t="s">
        <v>156</v>
      </c>
      <c r="H6" s="225"/>
      <c r="I6" s="225"/>
      <c r="J6" s="225"/>
      <c r="K6" s="225"/>
      <c r="L6" s="225"/>
      <c r="M6" s="225"/>
      <c r="N6" s="225"/>
      <c r="O6" s="225"/>
      <c r="P6" s="225"/>
      <c r="Q6" s="225"/>
    </row>
    <row r="7" spans="1:20" ht="12" x14ac:dyDescent="0.2">
      <c r="A7" s="20"/>
      <c r="B7" s="18"/>
      <c r="C7" s="18"/>
      <c r="D7" s="18"/>
      <c r="E7" s="14"/>
      <c r="F7" s="14"/>
      <c r="G7" s="142"/>
      <c r="H7" s="142"/>
      <c r="I7" s="142"/>
      <c r="J7" s="142"/>
      <c r="K7" s="154"/>
      <c r="L7" s="154"/>
      <c r="M7" s="154"/>
      <c r="N7" s="154"/>
      <c r="O7" s="155" t="s">
        <v>46</v>
      </c>
      <c r="P7" s="142"/>
      <c r="Q7" s="142"/>
    </row>
    <row r="8" spans="1:20" ht="24" x14ac:dyDescent="0.2">
      <c r="A8" s="18"/>
      <c r="B8" s="18"/>
      <c r="C8" s="18"/>
      <c r="D8" s="18"/>
      <c r="E8" s="15"/>
      <c r="F8" s="15"/>
      <c r="G8" s="30"/>
      <c r="H8" s="30"/>
      <c r="I8" s="30"/>
      <c r="J8" s="30"/>
      <c r="K8" s="206"/>
      <c r="L8" s="206"/>
      <c r="M8" s="206"/>
      <c r="N8" s="142"/>
      <c r="O8" s="43" t="s">
        <v>61</v>
      </c>
      <c r="P8" s="136"/>
      <c r="Q8" s="31"/>
      <c r="T8" s="30"/>
    </row>
    <row r="9" spans="1:20" ht="15" customHeight="1" x14ac:dyDescent="0.2">
      <c r="A9" s="18"/>
      <c r="B9" s="18"/>
      <c r="C9" s="18"/>
      <c r="D9" s="18"/>
      <c r="E9" s="15"/>
      <c r="F9" s="15"/>
      <c r="G9" s="30" t="s">
        <v>69</v>
      </c>
      <c r="H9" s="30"/>
      <c r="I9" s="30"/>
      <c r="J9" s="30"/>
      <c r="K9" s="225" t="s">
        <v>44</v>
      </c>
      <c r="L9" s="225"/>
      <c r="M9" s="225"/>
      <c r="N9" s="158"/>
      <c r="O9" s="15" t="s">
        <v>115</v>
      </c>
      <c r="P9" s="15"/>
      <c r="Q9" s="31"/>
      <c r="T9" s="30"/>
    </row>
    <row r="10" spans="1:20" ht="15" customHeight="1" x14ac:dyDescent="0.2">
      <c r="A10" s="18"/>
      <c r="B10" s="18"/>
      <c r="C10" s="18"/>
      <c r="D10" s="18"/>
      <c r="E10" s="15"/>
      <c r="F10" s="15"/>
      <c r="G10" s="30" t="s">
        <v>72</v>
      </c>
      <c r="H10" s="30"/>
      <c r="I10" s="30" t="s">
        <v>73</v>
      </c>
      <c r="J10" s="30"/>
      <c r="K10" s="15" t="s">
        <v>77</v>
      </c>
      <c r="L10" s="15"/>
      <c r="M10" s="15"/>
      <c r="N10" s="15"/>
      <c r="O10" s="15" t="s">
        <v>122</v>
      </c>
      <c r="P10" s="15"/>
      <c r="Q10" s="31"/>
    </row>
    <row r="11" spans="1:20" ht="15" customHeight="1" x14ac:dyDescent="0.2">
      <c r="A11" s="18"/>
      <c r="B11" s="18"/>
      <c r="C11" s="18"/>
      <c r="D11" s="18"/>
      <c r="E11" s="15"/>
      <c r="F11" s="15"/>
      <c r="G11" s="30" t="s">
        <v>76</v>
      </c>
      <c r="H11" s="30"/>
      <c r="I11" s="30" t="s">
        <v>160</v>
      </c>
      <c r="J11" s="30"/>
      <c r="K11" s="159" t="s">
        <v>161</v>
      </c>
      <c r="L11" s="15"/>
      <c r="M11" s="15" t="s">
        <v>45</v>
      </c>
      <c r="N11" s="15"/>
      <c r="O11" s="15" t="s">
        <v>139</v>
      </c>
      <c r="P11" s="15"/>
      <c r="Q11" s="30" t="s">
        <v>49</v>
      </c>
    </row>
    <row r="12" spans="1:20" ht="15" customHeight="1" x14ac:dyDescent="0.2">
      <c r="A12" s="18"/>
      <c r="B12" s="18"/>
      <c r="C12" s="18"/>
      <c r="D12" s="18"/>
      <c r="E12" s="172" t="s">
        <v>4</v>
      </c>
      <c r="F12" s="15"/>
      <c r="G12" s="1" t="s">
        <v>238</v>
      </c>
      <c r="H12" s="16"/>
      <c r="I12" s="1" t="s">
        <v>238</v>
      </c>
      <c r="J12" s="16"/>
      <c r="K12" s="1" t="s">
        <v>238</v>
      </c>
      <c r="L12" s="16"/>
      <c r="M12" s="1" t="s">
        <v>238</v>
      </c>
      <c r="N12" s="16"/>
      <c r="O12" s="1" t="s">
        <v>238</v>
      </c>
      <c r="P12" s="16"/>
      <c r="Q12" s="1" t="s">
        <v>238</v>
      </c>
    </row>
    <row r="13" spans="1:20" ht="6" customHeight="1" x14ac:dyDescent="0.2">
      <c r="A13" s="19"/>
      <c r="B13" s="19"/>
      <c r="C13" s="19"/>
      <c r="D13" s="19"/>
      <c r="E13" s="32"/>
      <c r="F13" s="32"/>
      <c r="G13" s="28"/>
      <c r="H13" s="134"/>
      <c r="I13" s="28"/>
      <c r="J13" s="134"/>
      <c r="K13" s="28"/>
      <c r="L13" s="134"/>
      <c r="M13" s="28"/>
      <c r="N13" s="134"/>
      <c r="O13" s="34"/>
      <c r="P13" s="135"/>
      <c r="Q13" s="34"/>
    </row>
    <row r="14" spans="1:20" ht="15" customHeight="1" x14ac:dyDescent="0.2">
      <c r="A14" s="35" t="s">
        <v>84</v>
      </c>
      <c r="B14" s="19"/>
      <c r="C14" s="19"/>
      <c r="D14" s="19"/>
      <c r="E14" s="32"/>
      <c r="F14" s="32"/>
      <c r="G14" s="28">
        <v>2029000</v>
      </c>
      <c r="H14" s="137"/>
      <c r="I14" s="28">
        <v>5761533</v>
      </c>
      <c r="J14" s="134"/>
      <c r="K14" s="28">
        <v>202900</v>
      </c>
      <c r="L14" s="134"/>
      <c r="M14" s="28">
        <v>1874514</v>
      </c>
      <c r="N14" s="134"/>
      <c r="O14" s="28">
        <v>-64132</v>
      </c>
      <c r="P14" s="134"/>
      <c r="Q14" s="34">
        <f>SUM(G14:O14)</f>
        <v>9803815</v>
      </c>
    </row>
    <row r="15" spans="1:20" ht="6" customHeight="1" x14ac:dyDescent="0.2">
      <c r="A15" s="19"/>
      <c r="B15" s="19"/>
      <c r="C15" s="19"/>
      <c r="D15" s="19"/>
      <c r="E15" s="32"/>
      <c r="F15" s="32"/>
      <c r="G15" s="28"/>
      <c r="H15" s="137"/>
      <c r="I15" s="28"/>
      <c r="J15" s="134"/>
      <c r="K15" s="28"/>
      <c r="L15" s="134"/>
      <c r="M15" s="28"/>
      <c r="N15" s="134"/>
      <c r="O15" s="28"/>
      <c r="P15" s="134"/>
      <c r="Q15" s="34"/>
    </row>
    <row r="16" spans="1:20" ht="15" customHeight="1" x14ac:dyDescent="0.2">
      <c r="A16" s="18" t="s">
        <v>142</v>
      </c>
      <c r="B16" s="19"/>
      <c r="C16" s="19"/>
      <c r="D16" s="19"/>
      <c r="E16" s="32"/>
      <c r="F16" s="32"/>
      <c r="G16" s="28"/>
      <c r="H16" s="137"/>
      <c r="I16" s="28"/>
      <c r="J16" s="134"/>
      <c r="K16" s="28"/>
      <c r="L16" s="134"/>
      <c r="M16" s="28"/>
      <c r="N16" s="134"/>
      <c r="O16" s="28"/>
      <c r="P16" s="134"/>
      <c r="Q16" s="34"/>
    </row>
    <row r="17" spans="1:20" ht="15" customHeight="1" x14ac:dyDescent="0.2">
      <c r="A17" s="19" t="s">
        <v>171</v>
      </c>
      <c r="B17" s="19"/>
      <c r="C17" s="19"/>
      <c r="D17" s="19"/>
      <c r="E17" s="27" t="s">
        <v>131</v>
      </c>
      <c r="F17" s="32"/>
      <c r="G17" s="134">
        <v>0</v>
      </c>
      <c r="H17" s="137"/>
      <c r="I17" s="134">
        <v>0</v>
      </c>
      <c r="J17" s="134"/>
      <c r="K17" s="134">
        <v>0</v>
      </c>
      <c r="L17" s="137"/>
      <c r="M17" s="134">
        <v>-365220</v>
      </c>
      <c r="N17" s="137"/>
      <c r="O17" s="134">
        <v>0</v>
      </c>
      <c r="P17" s="137"/>
      <c r="Q17" s="135">
        <f>SUM(G17:O17)</f>
        <v>-365220</v>
      </c>
      <c r="R17" s="202"/>
      <c r="S17" s="202"/>
      <c r="T17" s="202"/>
    </row>
    <row r="18" spans="1:20" ht="15" customHeight="1" x14ac:dyDescent="0.2">
      <c r="A18" s="19" t="s">
        <v>143</v>
      </c>
      <c r="B18" s="19"/>
      <c r="C18" s="19"/>
      <c r="D18" s="19"/>
      <c r="E18" s="32"/>
      <c r="F18" s="32"/>
      <c r="G18" s="94">
        <v>0</v>
      </c>
      <c r="H18" s="137"/>
      <c r="I18" s="94">
        <v>0</v>
      </c>
      <c r="J18" s="134"/>
      <c r="K18" s="94">
        <v>0</v>
      </c>
      <c r="L18" s="137"/>
      <c r="M18" s="94">
        <v>1097482</v>
      </c>
      <c r="N18" s="137"/>
      <c r="O18" s="94">
        <v>0</v>
      </c>
      <c r="P18" s="137"/>
      <c r="Q18" s="94">
        <f>SUM(G18:O18)</f>
        <v>1097482</v>
      </c>
    </row>
    <row r="19" spans="1:20" ht="6" customHeight="1" x14ac:dyDescent="0.2">
      <c r="A19" s="19"/>
      <c r="B19" s="19"/>
      <c r="C19" s="19"/>
      <c r="D19" s="19"/>
      <c r="E19" s="32"/>
      <c r="F19" s="32"/>
      <c r="G19" s="134"/>
      <c r="H19" s="137"/>
      <c r="I19" s="134"/>
      <c r="J19" s="137"/>
      <c r="K19" s="134"/>
      <c r="L19" s="137"/>
      <c r="M19" s="134"/>
      <c r="N19" s="137"/>
      <c r="O19" s="135"/>
      <c r="P19" s="138"/>
      <c r="Q19" s="135"/>
    </row>
    <row r="20" spans="1:20" ht="15" customHeight="1" thickBot="1" x14ac:dyDescent="0.25">
      <c r="A20" s="20" t="s">
        <v>202</v>
      </c>
      <c r="B20" s="19"/>
      <c r="C20" s="19"/>
      <c r="D20" s="19"/>
      <c r="E20" s="32"/>
      <c r="F20" s="32"/>
      <c r="G20" s="133">
        <f>SUM(G14:G18)</f>
        <v>2029000</v>
      </c>
      <c r="H20" s="137"/>
      <c r="I20" s="133">
        <f>SUM(I14:I18)</f>
        <v>5761533</v>
      </c>
      <c r="J20" s="137"/>
      <c r="K20" s="133">
        <f>SUM(K14:K18)</f>
        <v>202900</v>
      </c>
      <c r="L20" s="137"/>
      <c r="M20" s="133">
        <f>SUM(M14:M18)</f>
        <v>2606776</v>
      </c>
      <c r="N20" s="137"/>
      <c r="O20" s="133">
        <f>SUM(O14:O18)</f>
        <v>-64132</v>
      </c>
      <c r="P20" s="137"/>
      <c r="Q20" s="133">
        <f>SUM(Q14:Q18)</f>
        <v>10536077</v>
      </c>
    </row>
    <row r="21" spans="1:20" ht="15" customHeight="1" thickTop="1" x14ac:dyDescent="0.2">
      <c r="H21" s="196"/>
      <c r="J21" s="196"/>
      <c r="L21" s="196"/>
      <c r="N21" s="196"/>
      <c r="P21" s="196"/>
    </row>
    <row r="22" spans="1:20" ht="15" customHeight="1" x14ac:dyDescent="0.2">
      <c r="A22" s="35" t="s">
        <v>82</v>
      </c>
      <c r="B22" s="19"/>
      <c r="C22" s="19"/>
      <c r="D22" s="19"/>
      <c r="E22" s="32"/>
      <c r="F22" s="32"/>
      <c r="G22" s="33"/>
      <c r="H22" s="137"/>
      <c r="I22" s="33"/>
      <c r="J22" s="137"/>
      <c r="K22" s="33"/>
      <c r="L22" s="137"/>
      <c r="M22" s="33"/>
      <c r="N22" s="137"/>
      <c r="O22" s="33"/>
      <c r="P22" s="137"/>
      <c r="Q22" s="39"/>
    </row>
    <row r="23" spans="1:20" ht="15" customHeight="1" x14ac:dyDescent="0.2">
      <c r="A23" s="35"/>
      <c r="B23" s="17" t="s">
        <v>123</v>
      </c>
      <c r="C23" s="19"/>
      <c r="D23" s="19"/>
      <c r="E23" s="32"/>
      <c r="F23" s="32"/>
      <c r="G23" s="33">
        <v>2029000</v>
      </c>
      <c r="H23" s="137"/>
      <c r="I23" s="33">
        <v>5761533</v>
      </c>
      <c r="J23" s="137"/>
      <c r="K23" s="33">
        <v>202900</v>
      </c>
      <c r="L23" s="137"/>
      <c r="M23" s="33">
        <v>3072171</v>
      </c>
      <c r="N23" s="137"/>
      <c r="O23" s="33">
        <v>-64132</v>
      </c>
      <c r="P23" s="137"/>
      <c r="Q23" s="39">
        <f>SUM(G23:O23)</f>
        <v>11001472</v>
      </c>
    </row>
    <row r="24" spans="1:20" ht="15" customHeight="1" x14ac:dyDescent="0.2">
      <c r="A24" s="36" t="s">
        <v>106</v>
      </c>
      <c r="B24" s="19"/>
      <c r="C24" s="19"/>
      <c r="D24" s="19"/>
      <c r="E24" s="32"/>
      <c r="F24" s="32"/>
      <c r="G24" s="33"/>
      <c r="H24" s="137"/>
      <c r="I24" s="33"/>
      <c r="J24" s="137"/>
      <c r="K24" s="33"/>
      <c r="L24" s="137"/>
      <c r="M24" s="33"/>
      <c r="N24" s="137"/>
      <c r="O24" s="33"/>
      <c r="P24" s="137"/>
      <c r="Q24" s="39"/>
    </row>
    <row r="25" spans="1:20" ht="15" customHeight="1" x14ac:dyDescent="0.2">
      <c r="A25" s="29"/>
      <c r="B25" s="19" t="s">
        <v>219</v>
      </c>
      <c r="C25" s="19"/>
      <c r="D25" s="19"/>
      <c r="E25" s="37" t="s">
        <v>83</v>
      </c>
      <c r="F25" s="32"/>
      <c r="G25" s="38">
        <v>0</v>
      </c>
      <c r="H25" s="137"/>
      <c r="I25" s="38">
        <v>0</v>
      </c>
      <c r="J25" s="137"/>
      <c r="K25" s="38">
        <v>0</v>
      </c>
      <c r="L25" s="137"/>
      <c r="M25" s="38">
        <v>-27318</v>
      </c>
      <c r="N25" s="137"/>
      <c r="O25" s="38">
        <v>0</v>
      </c>
      <c r="P25" s="137"/>
      <c r="Q25" s="44">
        <v>-27318</v>
      </c>
    </row>
    <row r="26" spans="1:20" ht="15" customHeight="1" x14ac:dyDescent="0.2">
      <c r="A26" s="18" t="s">
        <v>82</v>
      </c>
      <c r="B26" s="19"/>
      <c r="C26" s="19"/>
      <c r="D26" s="19"/>
      <c r="E26" s="32"/>
      <c r="F26" s="32"/>
      <c r="G26" s="33"/>
      <c r="H26" s="137"/>
      <c r="I26" s="33"/>
      <c r="J26" s="137"/>
      <c r="K26" s="33"/>
      <c r="L26" s="137"/>
      <c r="M26" s="33"/>
      <c r="N26" s="137"/>
      <c r="O26" s="33"/>
      <c r="P26" s="137"/>
      <c r="Q26" s="39"/>
    </row>
    <row r="27" spans="1:20" ht="15" customHeight="1" x14ac:dyDescent="0.2">
      <c r="A27" s="19"/>
      <c r="B27" s="17" t="s">
        <v>130</v>
      </c>
      <c r="C27" s="19"/>
      <c r="D27" s="19"/>
      <c r="E27" s="32"/>
      <c r="F27" s="32"/>
      <c r="G27" s="33">
        <f>SUM(G23:G25)</f>
        <v>2029000</v>
      </c>
      <c r="H27" s="137"/>
      <c r="I27" s="33">
        <f t="shared" ref="I27:Q27" si="0">SUM(I23:I25)</f>
        <v>5761533</v>
      </c>
      <c r="J27" s="137"/>
      <c r="K27" s="33">
        <f t="shared" si="0"/>
        <v>202900</v>
      </c>
      <c r="L27" s="137"/>
      <c r="M27" s="33">
        <f t="shared" si="0"/>
        <v>3044853</v>
      </c>
      <c r="N27" s="137"/>
      <c r="O27" s="33">
        <f t="shared" si="0"/>
        <v>-64132</v>
      </c>
      <c r="P27" s="137"/>
      <c r="Q27" s="39">
        <f t="shared" si="0"/>
        <v>10974154</v>
      </c>
    </row>
    <row r="28" spans="1:20" ht="6" customHeight="1" x14ac:dyDescent="0.2">
      <c r="A28" s="19"/>
      <c r="B28" s="17"/>
      <c r="C28" s="19"/>
      <c r="D28" s="19"/>
      <c r="E28" s="32"/>
      <c r="F28" s="32"/>
      <c r="G28" s="33"/>
      <c r="H28" s="137"/>
      <c r="I28" s="33"/>
      <c r="J28" s="137"/>
      <c r="K28" s="33"/>
      <c r="L28" s="137"/>
      <c r="M28" s="33"/>
      <c r="N28" s="137"/>
      <c r="O28" s="33"/>
      <c r="P28" s="137"/>
      <c r="Q28" s="39"/>
    </row>
    <row r="29" spans="1:20" ht="15" customHeight="1" x14ac:dyDescent="0.2">
      <c r="A29" s="18" t="s">
        <v>142</v>
      </c>
      <c r="B29" s="19"/>
      <c r="C29" s="19"/>
      <c r="D29" s="19"/>
      <c r="E29" s="32"/>
      <c r="F29" s="32"/>
      <c r="G29" s="33"/>
      <c r="H29" s="137"/>
      <c r="I29" s="33"/>
      <c r="J29" s="137"/>
      <c r="K29" s="33"/>
      <c r="L29" s="137"/>
      <c r="M29" s="33"/>
      <c r="N29" s="137"/>
      <c r="O29" s="33"/>
      <c r="P29" s="137"/>
      <c r="Q29" s="39"/>
    </row>
    <row r="30" spans="1:20" ht="15" customHeight="1" x14ac:dyDescent="0.2">
      <c r="A30" s="19" t="s">
        <v>171</v>
      </c>
      <c r="B30" s="40"/>
      <c r="C30" s="19"/>
      <c r="D30" s="19"/>
      <c r="E30" s="37" t="s">
        <v>131</v>
      </c>
      <c r="F30" s="32"/>
      <c r="G30" s="33">
        <v>0</v>
      </c>
      <c r="H30" s="137"/>
      <c r="I30" s="33">
        <v>0</v>
      </c>
      <c r="J30" s="137"/>
      <c r="K30" s="33">
        <v>0</v>
      </c>
      <c r="L30" s="137"/>
      <c r="M30" s="39">
        <v>-547829</v>
      </c>
      <c r="N30" s="137"/>
      <c r="O30" s="33">
        <v>0</v>
      </c>
      <c r="P30" s="137"/>
      <c r="Q30" s="39">
        <f>SUM(G30:O30)</f>
        <v>-547829</v>
      </c>
    </row>
    <row r="31" spans="1:20" ht="15" customHeight="1" x14ac:dyDescent="0.2">
      <c r="A31" s="19" t="s">
        <v>143</v>
      </c>
      <c r="B31" s="40"/>
      <c r="C31" s="19"/>
      <c r="D31" s="19"/>
      <c r="E31" s="32"/>
      <c r="F31" s="32"/>
      <c r="G31" s="38">
        <v>0</v>
      </c>
      <c r="H31" s="137"/>
      <c r="I31" s="38">
        <v>0</v>
      </c>
      <c r="J31" s="137"/>
      <c r="K31" s="38">
        <v>0</v>
      </c>
      <c r="L31" s="137"/>
      <c r="M31" s="44">
        <v>1100336</v>
      </c>
      <c r="N31" s="137"/>
      <c r="O31" s="38">
        <v>-10646</v>
      </c>
      <c r="P31" s="137"/>
      <c r="Q31" s="44">
        <f>SUM(G31:O31)</f>
        <v>1089690</v>
      </c>
    </row>
    <row r="32" spans="1:20" ht="6" customHeight="1" x14ac:dyDescent="0.2">
      <c r="A32" s="19"/>
      <c r="B32" s="40"/>
      <c r="C32" s="19"/>
      <c r="D32" s="19"/>
      <c r="E32" s="32"/>
      <c r="F32" s="32"/>
      <c r="G32" s="33"/>
      <c r="H32" s="137"/>
      <c r="I32" s="33"/>
      <c r="J32" s="137"/>
      <c r="K32" s="33"/>
      <c r="L32" s="137"/>
      <c r="M32" s="33"/>
      <c r="N32" s="137"/>
      <c r="O32" s="33"/>
      <c r="P32" s="137"/>
      <c r="Q32" s="39"/>
    </row>
    <row r="33" spans="1:19" ht="15" customHeight="1" thickBot="1" x14ac:dyDescent="0.25">
      <c r="A33" s="20" t="s">
        <v>203</v>
      </c>
      <c r="B33" s="19"/>
      <c r="C33" s="19"/>
      <c r="D33" s="19"/>
      <c r="E33" s="32"/>
      <c r="F33" s="32"/>
      <c r="G33" s="143">
        <f t="shared" ref="G33:Q33" si="1">SUM(G27:G31)</f>
        <v>2029000</v>
      </c>
      <c r="H33" s="137"/>
      <c r="I33" s="143">
        <f t="shared" si="1"/>
        <v>5761533</v>
      </c>
      <c r="J33" s="137"/>
      <c r="K33" s="143">
        <f t="shared" si="1"/>
        <v>202900</v>
      </c>
      <c r="L33" s="137"/>
      <c r="M33" s="143">
        <f t="shared" si="1"/>
        <v>3597360</v>
      </c>
      <c r="N33" s="137"/>
      <c r="O33" s="143">
        <f t="shared" si="1"/>
        <v>-74778</v>
      </c>
      <c r="P33" s="137"/>
      <c r="Q33" s="144">
        <f t="shared" si="1"/>
        <v>11516015</v>
      </c>
    </row>
    <row r="34" spans="1:19" ht="15" customHeight="1" thickTop="1" x14ac:dyDescent="0.2">
      <c r="A34" s="20"/>
      <c r="B34" s="19"/>
      <c r="C34" s="19"/>
      <c r="D34" s="19"/>
      <c r="E34" s="32"/>
      <c r="F34" s="32"/>
      <c r="G34" s="137"/>
      <c r="H34" s="137"/>
      <c r="I34" s="137"/>
      <c r="J34" s="137"/>
      <c r="K34" s="137"/>
      <c r="L34" s="137"/>
      <c r="M34" s="137"/>
      <c r="N34" s="137"/>
      <c r="O34" s="137"/>
      <c r="P34" s="137"/>
      <c r="Q34" s="138"/>
      <c r="R34" s="197"/>
      <c r="S34" s="197"/>
    </row>
    <row r="35" spans="1:19" ht="15" customHeight="1" x14ac:dyDescent="0.2">
      <c r="A35" s="20"/>
      <c r="B35" s="19"/>
      <c r="C35" s="19"/>
      <c r="D35" s="19"/>
      <c r="E35" s="32"/>
      <c r="F35" s="32"/>
      <c r="G35" s="137"/>
      <c r="H35" s="137"/>
      <c r="I35" s="137"/>
      <c r="J35" s="137"/>
      <c r="K35" s="137"/>
      <c r="L35" s="137"/>
      <c r="M35" s="137"/>
      <c r="N35" s="137"/>
      <c r="O35" s="137"/>
      <c r="P35" s="137"/>
      <c r="Q35" s="138"/>
      <c r="R35" s="197"/>
      <c r="S35" s="197"/>
    </row>
    <row r="36" spans="1:19" ht="15" customHeight="1" x14ac:dyDescent="0.2">
      <c r="A36" s="20"/>
      <c r="B36" s="19"/>
      <c r="C36" s="19"/>
      <c r="D36" s="19"/>
      <c r="E36" s="32"/>
      <c r="F36" s="32"/>
      <c r="G36" s="137"/>
      <c r="H36" s="137"/>
      <c r="I36" s="137"/>
      <c r="J36" s="137"/>
      <c r="K36" s="137"/>
      <c r="L36" s="137"/>
      <c r="M36" s="137"/>
      <c r="N36" s="137"/>
      <c r="O36" s="137"/>
      <c r="P36" s="137"/>
      <c r="Q36" s="138"/>
      <c r="R36" s="197"/>
      <c r="S36" s="197"/>
    </row>
    <row r="37" spans="1:19" ht="15" customHeight="1" x14ac:dyDescent="0.2">
      <c r="A37" s="20"/>
      <c r="B37" s="19"/>
      <c r="C37" s="19"/>
      <c r="D37" s="19"/>
      <c r="E37" s="32"/>
      <c r="F37" s="32"/>
      <c r="G37" s="137"/>
      <c r="H37" s="137"/>
      <c r="I37" s="137"/>
      <c r="J37" s="137"/>
      <c r="K37" s="137"/>
      <c r="L37" s="137"/>
      <c r="M37" s="137"/>
      <c r="N37" s="137"/>
      <c r="O37" s="137"/>
      <c r="P37" s="137"/>
      <c r="Q37" s="138"/>
      <c r="R37" s="197"/>
      <c r="S37" s="197"/>
    </row>
    <row r="38" spans="1:19" ht="22.15" customHeight="1" x14ac:dyDescent="0.2">
      <c r="A38" s="41" t="s">
        <v>23</v>
      </c>
      <c r="B38" s="26"/>
      <c r="C38" s="26"/>
      <c r="D38" s="26"/>
      <c r="E38" s="26"/>
      <c r="F38" s="42"/>
      <c r="G38" s="26"/>
      <c r="H38" s="26"/>
      <c r="I38" s="42"/>
      <c r="J38" s="42"/>
      <c r="K38" s="26"/>
      <c r="L38" s="26"/>
      <c r="M38" s="26"/>
      <c r="N38" s="26"/>
      <c r="O38" s="26"/>
      <c r="P38" s="26"/>
      <c r="Q38" s="26"/>
    </row>
    <row r="39" spans="1:19" ht="15" customHeight="1" x14ac:dyDescent="0.2">
      <c r="A39" s="19"/>
      <c r="B39" s="19"/>
      <c r="C39" s="19"/>
      <c r="D39" s="19"/>
      <c r="E39" s="32"/>
      <c r="F39" s="32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34"/>
    </row>
  </sheetData>
  <mergeCells count="3">
    <mergeCell ref="A2:Q2"/>
    <mergeCell ref="G6:Q6"/>
    <mergeCell ref="K9:M9"/>
  </mergeCells>
  <pageMargins left="0.5" right="0.5" top="0.5" bottom="0.6" header="0.49" footer="0.4"/>
  <pageSetup paperSize="9" firstPageNumber="10" fitToHeight="0" orientation="landscape" useFirstPageNumber="1" horizontalDpi="1200" verticalDpi="1200" r:id="rId1"/>
  <headerFooter>
    <oddFooter>&amp;R&amp;"Arial,Regular"&amp;9 8</oddFooter>
  </headerFooter>
  <ignoredErrors>
    <ignoredError sqref="E30 E25 E17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F59542-43B5-45F1-A973-61F42B9C9FEE}">
  <dimension ref="A1:Q167"/>
  <sheetViews>
    <sheetView topLeftCell="A106" zoomScaleNormal="100" zoomScaleSheetLayoutView="80" workbookViewId="0">
      <selection activeCell="I120" sqref="I120"/>
    </sheetView>
  </sheetViews>
  <sheetFormatPr defaultColWidth="8.85546875" defaultRowHeight="15" customHeight="1" x14ac:dyDescent="0.2"/>
  <cols>
    <col min="1" max="3" width="1.42578125" style="82" customWidth="1"/>
    <col min="4" max="4" width="44.5703125" style="82" customWidth="1"/>
    <col min="5" max="5" width="5.140625" style="29" customWidth="1"/>
    <col min="6" max="6" width="0.7109375" style="82" customWidth="1"/>
    <col min="7" max="7" width="10.7109375" style="82" customWidth="1"/>
    <col min="8" max="8" width="0.7109375" style="82" customWidth="1"/>
    <col min="9" max="9" width="10.7109375" style="82" customWidth="1"/>
    <col min="10" max="10" width="0.7109375" style="82" customWidth="1"/>
    <col min="11" max="11" width="10.7109375" style="82" customWidth="1"/>
    <col min="12" max="12" width="0.7109375" style="82" customWidth="1"/>
    <col min="13" max="13" width="10.7109375" style="82" customWidth="1"/>
    <col min="14" max="16384" width="8.85546875" style="29"/>
  </cols>
  <sheetData>
    <row r="1" spans="1:16" s="82" customFormat="1" ht="15" customHeight="1" x14ac:dyDescent="0.2">
      <c r="A1" s="45" t="s">
        <v>0</v>
      </c>
      <c r="B1" s="22"/>
      <c r="C1" s="22"/>
      <c r="D1" s="22"/>
      <c r="E1" s="23"/>
      <c r="F1" s="6"/>
      <c r="G1" s="24"/>
      <c r="H1" s="6"/>
      <c r="I1" s="24"/>
      <c r="J1" s="6"/>
      <c r="K1" s="24"/>
      <c r="L1" s="6"/>
      <c r="M1" s="24"/>
    </row>
    <row r="2" spans="1:16" s="78" customFormat="1" ht="15" customHeight="1" x14ac:dyDescent="0.25">
      <c r="A2" s="45" t="s">
        <v>172</v>
      </c>
      <c r="B2" s="21"/>
      <c r="C2" s="21"/>
      <c r="D2" s="21"/>
      <c r="G2" s="83"/>
      <c r="I2" s="83"/>
      <c r="K2" s="83"/>
      <c r="M2" s="83"/>
    </row>
    <row r="3" spans="1:16" s="82" customFormat="1" ht="15" customHeight="1" x14ac:dyDescent="0.2">
      <c r="A3" s="47" t="s">
        <v>201</v>
      </c>
      <c r="B3" s="48"/>
      <c r="C3" s="48"/>
      <c r="D3" s="48"/>
      <c r="E3" s="49"/>
      <c r="F3" s="50"/>
      <c r="G3" s="51"/>
      <c r="H3" s="50"/>
      <c r="I3" s="51"/>
      <c r="J3" s="50"/>
      <c r="K3" s="51"/>
      <c r="L3" s="50"/>
      <c r="M3" s="51"/>
    </row>
    <row r="4" spans="1:16" s="82" customFormat="1" ht="15" customHeight="1" x14ac:dyDescent="0.2">
      <c r="A4" s="63"/>
      <c r="B4" s="64"/>
      <c r="C4" s="64"/>
      <c r="D4" s="64"/>
      <c r="E4" s="65"/>
      <c r="F4" s="66"/>
      <c r="G4" s="67"/>
      <c r="H4" s="66"/>
      <c r="I4" s="67"/>
      <c r="J4" s="66"/>
      <c r="K4" s="67"/>
      <c r="L4" s="66"/>
      <c r="M4" s="67"/>
    </row>
    <row r="5" spans="1:16" s="82" customFormat="1" ht="15" customHeight="1" x14ac:dyDescent="0.2">
      <c r="A5" s="46"/>
      <c r="B5" s="22"/>
      <c r="C5" s="22"/>
      <c r="D5" s="22"/>
      <c r="E5" s="23"/>
      <c r="F5" s="6"/>
      <c r="G5" s="215" t="s">
        <v>98</v>
      </c>
      <c r="H5" s="216"/>
      <c r="I5" s="216"/>
      <c r="J5" s="3"/>
      <c r="K5" s="215" t="s">
        <v>99</v>
      </c>
      <c r="L5" s="215"/>
      <c r="M5" s="215"/>
    </row>
    <row r="6" spans="1:16" ht="15" customHeight="1" x14ac:dyDescent="0.2">
      <c r="A6" s="46" t="s">
        <v>35</v>
      </c>
      <c r="B6" s="22"/>
      <c r="C6" s="22"/>
      <c r="D6" s="22"/>
      <c r="F6" s="6"/>
      <c r="G6" s="217" t="s">
        <v>100</v>
      </c>
      <c r="H6" s="218"/>
      <c r="I6" s="218"/>
      <c r="J6" s="3"/>
      <c r="K6" s="217" t="s">
        <v>100</v>
      </c>
      <c r="L6" s="218"/>
      <c r="M6" s="218"/>
    </row>
    <row r="7" spans="1:16" ht="15" customHeight="1" x14ac:dyDescent="0.2">
      <c r="A7" s="46"/>
      <c r="B7" s="22"/>
      <c r="C7" s="22"/>
      <c r="D7" s="22"/>
      <c r="E7" s="88"/>
      <c r="F7" s="53"/>
      <c r="G7" s="8">
        <v>2020</v>
      </c>
      <c r="H7" s="8"/>
      <c r="I7" s="8">
        <v>2019</v>
      </c>
      <c r="J7" s="8"/>
      <c r="K7" s="8">
        <v>2020</v>
      </c>
      <c r="L7" s="8"/>
      <c r="M7" s="8">
        <v>2019</v>
      </c>
    </row>
    <row r="8" spans="1:16" ht="15" customHeight="1" x14ac:dyDescent="0.2">
      <c r="A8" s="46"/>
      <c r="B8" s="22"/>
      <c r="C8" s="22"/>
      <c r="D8" s="150"/>
      <c r="E8" s="205" t="s">
        <v>114</v>
      </c>
      <c r="F8" s="6"/>
      <c r="G8" s="1" t="s">
        <v>238</v>
      </c>
      <c r="H8" s="171"/>
      <c r="I8" s="1" t="s">
        <v>238</v>
      </c>
      <c r="J8" s="171"/>
      <c r="K8" s="1" t="s">
        <v>238</v>
      </c>
      <c r="L8" s="171"/>
      <c r="M8" s="1" t="s">
        <v>238</v>
      </c>
    </row>
    <row r="9" spans="1:16" ht="15" customHeight="1" x14ac:dyDescent="0.2">
      <c r="A9" s="46"/>
      <c r="B9" s="22"/>
      <c r="C9" s="22"/>
      <c r="D9" s="150"/>
      <c r="E9" s="88"/>
      <c r="F9" s="6"/>
      <c r="G9" s="55"/>
      <c r="H9" s="6"/>
      <c r="I9" s="24"/>
      <c r="J9" s="6"/>
      <c r="K9" s="55"/>
      <c r="L9" s="6"/>
      <c r="M9" s="24"/>
    </row>
    <row r="10" spans="1:16" ht="15" customHeight="1" x14ac:dyDescent="0.2">
      <c r="A10" s="46" t="s">
        <v>85</v>
      </c>
      <c r="B10" s="22"/>
      <c r="C10" s="22"/>
      <c r="D10" s="150"/>
      <c r="E10" s="88"/>
      <c r="F10" s="6"/>
      <c r="G10" s="146">
        <f>'E6'!G26</f>
        <v>1307896</v>
      </c>
      <c r="H10" s="6">
        <f>'E6'!H26</f>
        <v>0</v>
      </c>
      <c r="I10" s="145">
        <f>'E6'!I26</f>
        <v>1386276</v>
      </c>
      <c r="J10" s="6">
        <f>'E6'!J26</f>
        <v>0</v>
      </c>
      <c r="K10" s="146">
        <f>'E6'!K26</f>
        <v>1377706</v>
      </c>
      <c r="L10" s="6">
        <f>'E6'!L26</f>
        <v>0</v>
      </c>
      <c r="M10" s="145">
        <f>'E6'!M26</f>
        <v>1369467</v>
      </c>
    </row>
    <row r="11" spans="1:16" ht="15" customHeight="1" x14ac:dyDescent="0.2">
      <c r="A11" s="22" t="s">
        <v>86</v>
      </c>
      <c r="B11" s="22"/>
      <c r="C11" s="22"/>
      <c r="D11" s="22"/>
      <c r="E11" s="88"/>
      <c r="F11" s="6"/>
      <c r="G11" s="146"/>
      <c r="H11" s="6"/>
      <c r="I11" s="145"/>
      <c r="J11" s="6"/>
      <c r="K11" s="146"/>
      <c r="L11" s="6"/>
      <c r="M11" s="145"/>
    </row>
    <row r="12" spans="1:16" ht="15" customHeight="1" x14ac:dyDescent="0.2">
      <c r="A12" s="88"/>
      <c r="B12" s="22" t="s">
        <v>173</v>
      </c>
      <c r="C12" s="22"/>
      <c r="D12" s="22"/>
      <c r="E12" s="88"/>
      <c r="F12" s="6"/>
      <c r="G12" s="146">
        <v>270425</v>
      </c>
      <c r="H12" s="6"/>
      <c r="I12" s="145">
        <v>183364</v>
      </c>
      <c r="J12" s="6"/>
      <c r="K12" s="146">
        <v>185740</v>
      </c>
      <c r="L12" s="6"/>
      <c r="M12" s="145">
        <v>128851</v>
      </c>
    </row>
    <row r="13" spans="1:16" ht="15" customHeight="1" x14ac:dyDescent="0.2">
      <c r="A13" s="88"/>
      <c r="B13" s="22" t="s">
        <v>132</v>
      </c>
      <c r="C13" s="22"/>
      <c r="D13" s="22"/>
      <c r="E13" s="88"/>
      <c r="F13" s="6"/>
      <c r="G13" s="146">
        <v>39983</v>
      </c>
      <c r="H13" s="6"/>
      <c r="I13" s="145">
        <v>5962</v>
      </c>
      <c r="J13" s="6"/>
      <c r="K13" s="146">
        <v>39128</v>
      </c>
      <c r="L13" s="6"/>
      <c r="M13" s="24">
        <v>-21205</v>
      </c>
    </row>
    <row r="14" spans="1:16" ht="15" customHeight="1" x14ac:dyDescent="0.2">
      <c r="A14" s="88"/>
      <c r="B14" s="22" t="s">
        <v>174</v>
      </c>
      <c r="C14" s="22"/>
      <c r="D14" s="22"/>
      <c r="E14" s="88"/>
      <c r="F14" s="6"/>
      <c r="G14" s="55">
        <v>-9911</v>
      </c>
      <c r="H14" s="6"/>
      <c r="I14" s="24">
        <v>629</v>
      </c>
      <c r="J14" s="6"/>
      <c r="K14" s="55">
        <v>-2814</v>
      </c>
      <c r="L14" s="6"/>
      <c r="M14" s="24">
        <v>-3301</v>
      </c>
    </row>
    <row r="15" spans="1:16" ht="15" customHeight="1" x14ac:dyDescent="0.2">
      <c r="A15" s="22"/>
      <c r="B15" s="22" t="s">
        <v>175</v>
      </c>
      <c r="C15" s="22"/>
      <c r="D15" s="22"/>
      <c r="E15" s="88"/>
      <c r="F15" s="6"/>
      <c r="G15" s="55">
        <v>-357</v>
      </c>
      <c r="H15" s="6"/>
      <c r="I15" s="24">
        <v>-624</v>
      </c>
      <c r="J15" s="6"/>
      <c r="K15" s="55">
        <v>-320</v>
      </c>
      <c r="L15" s="6"/>
      <c r="M15" s="24">
        <v>-373</v>
      </c>
      <c r="P15" s="84"/>
    </row>
    <row r="16" spans="1:16" ht="15" customHeight="1" x14ac:dyDescent="0.2">
      <c r="A16" s="22"/>
      <c r="B16" s="22" t="s">
        <v>212</v>
      </c>
      <c r="C16" s="22"/>
      <c r="D16" s="22"/>
      <c r="E16" s="88"/>
      <c r="F16" s="6"/>
      <c r="G16" s="55">
        <v>-2</v>
      </c>
      <c r="H16" s="6"/>
      <c r="I16" s="151">
        <v>0</v>
      </c>
      <c r="J16" s="6"/>
      <c r="K16" s="55">
        <v>-3</v>
      </c>
      <c r="L16" s="6"/>
      <c r="M16" s="151">
        <v>0</v>
      </c>
      <c r="P16" s="84"/>
    </row>
    <row r="17" spans="1:17" ht="15" customHeight="1" x14ac:dyDescent="0.2">
      <c r="A17" s="22"/>
      <c r="B17" s="22" t="s">
        <v>176</v>
      </c>
      <c r="C17" s="22"/>
      <c r="D17" s="22"/>
      <c r="E17" s="88"/>
      <c r="F17" s="6"/>
      <c r="G17" s="55"/>
      <c r="H17" s="6"/>
      <c r="I17" s="151"/>
      <c r="J17" s="6"/>
      <c r="K17" s="55"/>
      <c r="L17" s="6"/>
      <c r="M17" s="151"/>
      <c r="P17" s="84"/>
    </row>
    <row r="18" spans="1:17" ht="15" customHeight="1" x14ac:dyDescent="0.2">
      <c r="A18" s="22"/>
      <c r="B18" s="22"/>
      <c r="C18" s="22" t="s">
        <v>145</v>
      </c>
      <c r="D18" s="22"/>
      <c r="E18" s="88"/>
      <c r="F18" s="6"/>
      <c r="G18" s="55">
        <v>-50387</v>
      </c>
      <c r="H18" s="6"/>
      <c r="I18" s="151">
        <v>0</v>
      </c>
      <c r="J18" s="6"/>
      <c r="K18" s="55">
        <v>-48679</v>
      </c>
      <c r="L18" s="6"/>
      <c r="M18" s="151">
        <v>0</v>
      </c>
      <c r="P18" s="84"/>
    </row>
    <row r="19" spans="1:17" ht="15" customHeight="1" x14ac:dyDescent="0.2">
      <c r="A19" s="88"/>
      <c r="B19" s="22" t="s">
        <v>188</v>
      </c>
      <c r="C19" s="22"/>
      <c r="D19" s="22"/>
      <c r="E19" s="88"/>
      <c r="F19" s="6"/>
      <c r="G19" s="146">
        <v>0</v>
      </c>
      <c r="H19" s="6"/>
      <c r="I19" s="24">
        <v>-12889</v>
      </c>
      <c r="J19" s="6"/>
      <c r="K19" s="146">
        <v>0</v>
      </c>
      <c r="L19" s="6"/>
      <c r="M19" s="24">
        <v>-11736</v>
      </c>
      <c r="P19" s="84"/>
    </row>
    <row r="20" spans="1:17" ht="15" customHeight="1" x14ac:dyDescent="0.2">
      <c r="A20" s="88"/>
      <c r="B20" s="22" t="s">
        <v>146</v>
      </c>
      <c r="C20" s="22"/>
      <c r="D20" s="22"/>
      <c r="E20" s="88"/>
      <c r="F20" s="6"/>
      <c r="G20" s="146">
        <v>22211</v>
      </c>
      <c r="H20" s="6"/>
      <c r="I20" s="145">
        <v>106355</v>
      </c>
      <c r="J20" s="6"/>
      <c r="K20" s="146">
        <v>16214</v>
      </c>
      <c r="L20" s="6"/>
      <c r="M20" s="145">
        <v>88831</v>
      </c>
      <c r="P20" s="84"/>
    </row>
    <row r="21" spans="1:17" ht="15" customHeight="1" x14ac:dyDescent="0.2">
      <c r="A21" s="88"/>
      <c r="B21" s="22" t="s">
        <v>177</v>
      </c>
      <c r="C21" s="22"/>
      <c r="D21" s="22"/>
      <c r="E21" s="88"/>
      <c r="F21" s="6"/>
      <c r="G21" s="146"/>
      <c r="H21" s="6"/>
      <c r="I21" s="145"/>
      <c r="J21" s="6"/>
      <c r="K21" s="146"/>
      <c r="L21" s="6"/>
      <c r="M21" s="24"/>
      <c r="P21" s="84"/>
    </row>
    <row r="22" spans="1:17" ht="15" customHeight="1" x14ac:dyDescent="0.2">
      <c r="A22" s="88"/>
      <c r="B22" s="22"/>
      <c r="C22" s="22" t="s">
        <v>145</v>
      </c>
      <c r="D22" s="22"/>
      <c r="E22" s="180">
        <v>8</v>
      </c>
      <c r="F22" s="6"/>
      <c r="G22" s="146">
        <v>113710</v>
      </c>
      <c r="H22" s="6"/>
      <c r="I22" s="145">
        <v>0</v>
      </c>
      <c r="J22" s="6"/>
      <c r="K22" s="146">
        <v>112549</v>
      </c>
      <c r="L22" s="6"/>
      <c r="M22" s="151">
        <v>0</v>
      </c>
      <c r="P22" s="84"/>
    </row>
    <row r="23" spans="1:17" ht="15" customHeight="1" x14ac:dyDescent="0.2">
      <c r="A23" s="88"/>
      <c r="B23" s="22" t="s">
        <v>187</v>
      </c>
      <c r="C23" s="22"/>
      <c r="D23" s="22"/>
      <c r="E23" s="88"/>
      <c r="F23" s="6"/>
      <c r="G23" s="146">
        <v>0</v>
      </c>
      <c r="H23" s="6"/>
      <c r="I23" s="24">
        <v>-55764</v>
      </c>
      <c r="J23" s="6"/>
      <c r="K23" s="146">
        <v>0</v>
      </c>
      <c r="L23" s="6"/>
      <c r="M23" s="24">
        <v>-55136</v>
      </c>
      <c r="P23" s="85"/>
      <c r="Q23" s="85"/>
    </row>
    <row r="24" spans="1:17" ht="15" customHeight="1" x14ac:dyDescent="0.2">
      <c r="A24" s="88"/>
      <c r="B24" s="22" t="s">
        <v>87</v>
      </c>
      <c r="C24" s="22"/>
      <c r="D24" s="22"/>
      <c r="E24" s="88"/>
      <c r="F24" s="6"/>
      <c r="G24" s="55">
        <v>-13133</v>
      </c>
      <c r="H24" s="6"/>
      <c r="I24" s="24">
        <v>-13533</v>
      </c>
      <c r="J24" s="6"/>
      <c r="K24" s="55">
        <v>-13894</v>
      </c>
      <c r="L24" s="6"/>
      <c r="M24" s="24">
        <v>-17282</v>
      </c>
      <c r="P24" s="86"/>
      <c r="Q24" s="86"/>
    </row>
    <row r="25" spans="1:17" ht="15" customHeight="1" x14ac:dyDescent="0.2">
      <c r="A25" s="88"/>
      <c r="B25" s="22" t="s">
        <v>88</v>
      </c>
      <c r="C25" s="22"/>
      <c r="D25" s="22"/>
      <c r="E25" s="88"/>
      <c r="F25" s="6"/>
      <c r="G25" s="146">
        <v>20815</v>
      </c>
      <c r="H25" s="6"/>
      <c r="I25" s="145">
        <v>10895</v>
      </c>
      <c r="J25" s="6"/>
      <c r="K25" s="146">
        <v>19274</v>
      </c>
      <c r="L25" s="6"/>
      <c r="M25" s="145">
        <v>9001</v>
      </c>
      <c r="P25" s="86"/>
      <c r="Q25" s="86"/>
    </row>
    <row r="26" spans="1:17" ht="15" customHeight="1" x14ac:dyDescent="0.2">
      <c r="A26" s="88"/>
      <c r="B26" s="22" t="s">
        <v>53</v>
      </c>
      <c r="C26" s="22"/>
      <c r="D26" s="22"/>
      <c r="E26" s="88"/>
      <c r="F26" s="6"/>
      <c r="G26" s="55">
        <v>-7266</v>
      </c>
      <c r="H26" s="6"/>
      <c r="I26" s="24">
        <v>-6305</v>
      </c>
      <c r="J26" s="6"/>
      <c r="K26" s="55">
        <v>-7266</v>
      </c>
      <c r="L26" s="6"/>
      <c r="M26" s="24">
        <v>-6305</v>
      </c>
      <c r="P26" s="86"/>
      <c r="Q26" s="86"/>
    </row>
    <row r="27" spans="1:17" ht="15" customHeight="1" x14ac:dyDescent="0.2">
      <c r="A27" s="88"/>
      <c r="B27" s="22" t="s">
        <v>178</v>
      </c>
      <c r="C27" s="22"/>
      <c r="D27" s="22"/>
      <c r="E27" s="88"/>
      <c r="F27" s="6"/>
      <c r="G27" s="55">
        <v>-5308</v>
      </c>
      <c r="H27" s="6"/>
      <c r="I27" s="145">
        <v>3613</v>
      </c>
      <c r="J27" s="6"/>
      <c r="K27" s="55">
        <v>-36988</v>
      </c>
      <c r="L27" s="6"/>
      <c r="M27" s="24">
        <v>68882</v>
      </c>
    </row>
    <row r="28" spans="1:17" ht="5.25" customHeight="1" x14ac:dyDescent="0.2">
      <c r="A28" s="88"/>
      <c r="B28" s="22"/>
      <c r="C28" s="22"/>
      <c r="D28" s="22"/>
      <c r="E28" s="88"/>
      <c r="F28" s="6"/>
      <c r="G28" s="55"/>
      <c r="H28" s="6"/>
      <c r="I28" s="145"/>
      <c r="J28" s="6"/>
      <c r="K28" s="55"/>
      <c r="L28" s="6"/>
      <c r="M28" s="24"/>
    </row>
    <row r="29" spans="1:17" ht="15" customHeight="1" x14ac:dyDescent="0.2">
      <c r="A29" s="22" t="s">
        <v>116</v>
      </c>
      <c r="B29" s="22"/>
      <c r="C29" s="22"/>
      <c r="D29" s="22"/>
      <c r="E29" s="88"/>
      <c r="F29" s="6"/>
      <c r="G29" s="55"/>
      <c r="H29" s="6"/>
      <c r="I29" s="145"/>
      <c r="J29" s="6"/>
      <c r="K29" s="55"/>
      <c r="L29" s="6"/>
      <c r="M29" s="24"/>
    </row>
    <row r="30" spans="1:17" ht="15" customHeight="1" x14ac:dyDescent="0.2">
      <c r="A30" s="88"/>
      <c r="B30" s="22" t="s">
        <v>8</v>
      </c>
      <c r="C30" s="22"/>
      <c r="D30" s="22"/>
      <c r="E30" s="88"/>
      <c r="F30" s="6"/>
      <c r="G30" s="55">
        <v>-37964</v>
      </c>
      <c r="H30" s="6"/>
      <c r="I30" s="145">
        <v>46327</v>
      </c>
      <c r="J30" s="6"/>
      <c r="K30" s="55">
        <v>-256093</v>
      </c>
      <c r="L30" s="6"/>
      <c r="M30" s="24">
        <v>-27172</v>
      </c>
    </row>
    <row r="31" spans="1:17" ht="15" customHeight="1" x14ac:dyDescent="0.2">
      <c r="A31" s="88"/>
      <c r="B31" s="22" t="s">
        <v>89</v>
      </c>
      <c r="C31" s="22"/>
      <c r="D31" s="22"/>
      <c r="E31" s="88"/>
      <c r="F31" s="6"/>
      <c r="G31" s="146">
        <v>10129</v>
      </c>
      <c r="H31" s="6"/>
      <c r="I31" s="145">
        <v>11923</v>
      </c>
      <c r="J31" s="6"/>
      <c r="K31" s="146">
        <v>9347</v>
      </c>
      <c r="L31" s="6"/>
      <c r="M31" s="145">
        <v>11321</v>
      </c>
    </row>
    <row r="32" spans="1:17" ht="15" customHeight="1" x14ac:dyDescent="0.2">
      <c r="A32" s="88"/>
      <c r="B32" s="22" t="s">
        <v>10</v>
      </c>
      <c r="C32" s="22"/>
      <c r="D32" s="22"/>
      <c r="E32" s="88"/>
      <c r="F32" s="6"/>
      <c r="G32" s="55">
        <v>-52041</v>
      </c>
      <c r="H32" s="6"/>
      <c r="I32" s="145">
        <v>56665</v>
      </c>
      <c r="J32" s="6"/>
      <c r="K32" s="146">
        <v>41949</v>
      </c>
      <c r="L32" s="6"/>
      <c r="M32" s="145">
        <v>79280</v>
      </c>
    </row>
    <row r="33" spans="1:13" ht="15" customHeight="1" x14ac:dyDescent="0.2">
      <c r="A33" s="88"/>
      <c r="B33" s="22" t="s">
        <v>11</v>
      </c>
      <c r="C33" s="22"/>
      <c r="D33" s="22"/>
      <c r="E33" s="88"/>
      <c r="F33" s="6"/>
      <c r="G33" s="55">
        <v>-902</v>
      </c>
      <c r="H33" s="6"/>
      <c r="I33" s="24">
        <v>-5394</v>
      </c>
      <c r="J33" s="6"/>
      <c r="K33" s="55">
        <v>-825</v>
      </c>
      <c r="L33" s="6"/>
      <c r="M33" s="145">
        <v>22037</v>
      </c>
    </row>
    <row r="34" spans="1:13" ht="15" customHeight="1" x14ac:dyDescent="0.2">
      <c r="A34" s="88"/>
      <c r="B34" s="87" t="s">
        <v>20</v>
      </c>
      <c r="C34" s="22"/>
      <c r="D34" s="22"/>
      <c r="E34" s="88"/>
      <c r="F34" s="6"/>
      <c r="G34" s="55">
        <v>-887</v>
      </c>
      <c r="H34" s="6"/>
      <c r="I34" s="24">
        <v>-8077</v>
      </c>
      <c r="J34" s="6"/>
      <c r="K34" s="55">
        <v>-2</v>
      </c>
      <c r="L34" s="6"/>
      <c r="M34" s="24">
        <v>-3377</v>
      </c>
    </row>
    <row r="35" spans="1:13" ht="15" customHeight="1" x14ac:dyDescent="0.2">
      <c r="A35" s="88"/>
      <c r="B35" s="22" t="s">
        <v>27</v>
      </c>
      <c r="C35" s="22"/>
      <c r="D35" s="22"/>
      <c r="E35" s="88"/>
      <c r="F35" s="6"/>
      <c r="G35" s="55">
        <v>-314008</v>
      </c>
      <c r="H35" s="6"/>
      <c r="I35" s="24">
        <v>-150785</v>
      </c>
      <c r="J35" s="6"/>
      <c r="K35" s="55">
        <v>-199240</v>
      </c>
      <c r="L35" s="6"/>
      <c r="M35" s="24">
        <v>-76912</v>
      </c>
    </row>
    <row r="36" spans="1:13" ht="15" customHeight="1" x14ac:dyDescent="0.2">
      <c r="A36" s="88"/>
      <c r="B36" s="22" t="s">
        <v>28</v>
      </c>
      <c r="C36" s="22"/>
      <c r="D36" s="22"/>
      <c r="E36" s="88"/>
      <c r="F36" s="6"/>
      <c r="G36" s="146">
        <v>13090</v>
      </c>
      <c r="H36" s="6"/>
      <c r="I36" s="24">
        <v>-3313</v>
      </c>
      <c r="J36" s="6"/>
      <c r="K36" s="146">
        <v>7876</v>
      </c>
      <c r="L36" s="6"/>
      <c r="M36" s="145">
        <v>4279</v>
      </c>
    </row>
    <row r="37" spans="1:13" ht="15" customHeight="1" x14ac:dyDescent="0.2">
      <c r="A37" s="88"/>
      <c r="B37" s="22" t="s">
        <v>209</v>
      </c>
      <c r="C37" s="22"/>
      <c r="D37" s="22"/>
      <c r="E37" s="88"/>
      <c r="F37" s="6"/>
      <c r="G37" s="55">
        <v>-677</v>
      </c>
      <c r="H37" s="6"/>
      <c r="I37" s="24">
        <v>-15958</v>
      </c>
      <c r="J37" s="6"/>
      <c r="K37" s="55">
        <v>-677</v>
      </c>
      <c r="L37" s="6"/>
      <c r="M37" s="24">
        <v>-15848</v>
      </c>
    </row>
    <row r="38" spans="1:13" ht="15" customHeight="1" x14ac:dyDescent="0.2">
      <c r="A38" s="88"/>
      <c r="B38" s="22" t="s">
        <v>32</v>
      </c>
      <c r="C38" s="22"/>
      <c r="D38" s="22"/>
      <c r="E38" s="88"/>
      <c r="F38" s="6"/>
      <c r="G38" s="77">
        <v>-873</v>
      </c>
      <c r="H38" s="6"/>
      <c r="I38" s="51">
        <v>-2162</v>
      </c>
      <c r="J38" s="6"/>
      <c r="K38" s="147">
        <v>0</v>
      </c>
      <c r="L38" s="66"/>
      <c r="M38" s="148">
        <v>0</v>
      </c>
    </row>
    <row r="39" spans="1:13" ht="15" customHeight="1" x14ac:dyDescent="0.2">
      <c r="A39" s="22"/>
      <c r="B39" s="22"/>
      <c r="C39" s="22"/>
      <c r="D39" s="22"/>
      <c r="E39" s="88"/>
      <c r="F39" s="6"/>
      <c r="G39" s="55"/>
      <c r="H39" s="6"/>
      <c r="I39" s="145"/>
      <c r="J39" s="6"/>
      <c r="K39" s="55"/>
      <c r="L39" s="6"/>
      <c r="M39" s="145"/>
    </row>
    <row r="40" spans="1:13" ht="15" customHeight="1" x14ac:dyDescent="0.2">
      <c r="A40" s="22" t="s">
        <v>117</v>
      </c>
      <c r="B40" s="22"/>
      <c r="C40" s="22"/>
      <c r="D40" s="22"/>
      <c r="E40" s="88"/>
      <c r="F40" s="6"/>
      <c r="G40" s="168">
        <f>SUM(G10:G38)</f>
        <v>1304543</v>
      </c>
      <c r="H40" s="66"/>
      <c r="I40" s="165">
        <f>SUM(I10:I38)</f>
        <v>1537205</v>
      </c>
      <c r="J40" s="66"/>
      <c r="K40" s="168">
        <f>SUM(K10:K38)</f>
        <v>1242982</v>
      </c>
      <c r="L40" s="66"/>
      <c r="M40" s="165">
        <f>SUM(M10:M38)</f>
        <v>1543302</v>
      </c>
    </row>
    <row r="41" spans="1:13" ht="15" customHeight="1" x14ac:dyDescent="0.2">
      <c r="A41" s="22"/>
      <c r="B41" s="22" t="s">
        <v>90</v>
      </c>
      <c r="C41" s="22"/>
      <c r="D41" s="22"/>
      <c r="E41" s="88"/>
      <c r="F41" s="6"/>
      <c r="G41" s="77">
        <v>-293407</v>
      </c>
      <c r="H41" s="6"/>
      <c r="I41" s="51">
        <v>-215474</v>
      </c>
      <c r="J41" s="6"/>
      <c r="K41" s="77">
        <v>-269861</v>
      </c>
      <c r="L41" s="6"/>
      <c r="M41" s="51">
        <v>-197040</v>
      </c>
    </row>
    <row r="42" spans="1:13" ht="15" customHeight="1" x14ac:dyDescent="0.2">
      <c r="A42" s="22"/>
      <c r="B42" s="88"/>
      <c r="C42" s="22"/>
      <c r="D42" s="22"/>
      <c r="E42" s="88"/>
      <c r="F42" s="6"/>
      <c r="G42" s="55"/>
      <c r="H42" s="6"/>
      <c r="I42" s="145"/>
      <c r="J42" s="6"/>
      <c r="K42" s="55"/>
      <c r="L42" s="6"/>
      <c r="M42" s="145"/>
    </row>
    <row r="43" spans="1:13" ht="15" customHeight="1" x14ac:dyDescent="0.2">
      <c r="A43" s="22" t="s">
        <v>118</v>
      </c>
      <c r="B43" s="88"/>
      <c r="C43" s="22"/>
      <c r="D43" s="22"/>
      <c r="E43" s="88"/>
      <c r="F43" s="6"/>
      <c r="G43" s="147">
        <f>G40+G41</f>
        <v>1011136</v>
      </c>
      <c r="H43" s="6"/>
      <c r="I43" s="148">
        <f>I40+I41</f>
        <v>1321731</v>
      </c>
      <c r="J43" s="6"/>
      <c r="K43" s="147">
        <f>K40+K41</f>
        <v>973121</v>
      </c>
      <c r="L43" s="6"/>
      <c r="M43" s="148">
        <f>M40+M41</f>
        <v>1346262</v>
      </c>
    </row>
    <row r="44" spans="1:13" ht="15" customHeight="1" x14ac:dyDescent="0.2">
      <c r="A44" s="22"/>
      <c r="B44" s="88"/>
      <c r="C44" s="22"/>
      <c r="D44" s="22"/>
      <c r="E44" s="88"/>
      <c r="F44" s="6"/>
      <c r="G44" s="151"/>
      <c r="H44" s="89"/>
      <c r="I44" s="151"/>
      <c r="J44" s="89"/>
      <c r="K44" s="151"/>
      <c r="L44" s="6"/>
      <c r="M44" s="145"/>
    </row>
    <row r="45" spans="1:13" ht="15" customHeight="1" x14ac:dyDescent="0.2">
      <c r="A45" s="22"/>
      <c r="B45" s="88"/>
      <c r="C45" s="22"/>
      <c r="D45" s="22"/>
      <c r="E45" s="88"/>
      <c r="F45" s="6"/>
      <c r="G45" s="151"/>
      <c r="H45" s="89"/>
      <c r="I45" s="151"/>
      <c r="J45" s="89"/>
      <c r="K45" s="151"/>
      <c r="L45" s="6"/>
      <c r="M45" s="145"/>
    </row>
    <row r="46" spans="1:13" ht="15" customHeight="1" x14ac:dyDescent="0.2">
      <c r="A46" s="22"/>
      <c r="B46" s="88"/>
      <c r="C46" s="22"/>
      <c r="D46" s="22"/>
      <c r="E46" s="88"/>
      <c r="F46" s="6"/>
      <c r="G46" s="151"/>
      <c r="H46" s="89"/>
      <c r="I46" s="151"/>
      <c r="J46" s="89"/>
      <c r="K46" s="151"/>
      <c r="L46" s="6"/>
      <c r="M46" s="145"/>
    </row>
    <row r="47" spans="1:13" ht="15" customHeight="1" x14ac:dyDescent="0.2">
      <c r="A47" s="22"/>
      <c r="B47" s="88"/>
      <c r="C47" s="22"/>
      <c r="D47" s="22"/>
      <c r="E47" s="88"/>
      <c r="F47" s="6"/>
      <c r="G47" s="151"/>
      <c r="H47" s="89"/>
      <c r="I47" s="151"/>
      <c r="J47" s="89"/>
      <c r="K47" s="151"/>
      <c r="L47" s="6"/>
      <c r="M47" s="145"/>
    </row>
    <row r="48" spans="1:13" ht="15" customHeight="1" x14ac:dyDescent="0.2">
      <c r="A48" s="22"/>
      <c r="B48" s="88"/>
      <c r="C48" s="22"/>
      <c r="D48" s="22"/>
      <c r="E48" s="88"/>
      <c r="F48" s="6"/>
      <c r="G48" s="151"/>
      <c r="H48" s="89"/>
      <c r="I48" s="151"/>
      <c r="J48" s="89"/>
      <c r="K48" s="151"/>
      <c r="L48" s="6"/>
      <c r="M48" s="145"/>
    </row>
    <row r="49" spans="1:13" ht="15" customHeight="1" x14ac:dyDescent="0.2">
      <c r="A49" s="22"/>
      <c r="B49" s="88"/>
      <c r="C49" s="22"/>
      <c r="D49" s="22"/>
      <c r="E49" s="88"/>
      <c r="F49" s="6"/>
      <c r="G49" s="151"/>
      <c r="H49" s="89"/>
      <c r="I49" s="151"/>
      <c r="J49" s="89"/>
      <c r="K49" s="151"/>
      <c r="L49" s="6"/>
      <c r="M49" s="145"/>
    </row>
    <row r="50" spans="1:13" ht="15" customHeight="1" x14ac:dyDescent="0.2">
      <c r="A50" s="22"/>
      <c r="B50" s="88"/>
      <c r="C50" s="22"/>
      <c r="D50" s="22"/>
      <c r="E50" s="88"/>
      <c r="F50" s="6"/>
      <c r="G50" s="151"/>
      <c r="H50" s="89"/>
      <c r="I50" s="151"/>
      <c r="J50" s="89"/>
      <c r="K50" s="151"/>
      <c r="L50" s="6"/>
      <c r="M50" s="145"/>
    </row>
    <row r="51" spans="1:13" ht="15" customHeight="1" x14ac:dyDescent="0.2">
      <c r="A51" s="22"/>
      <c r="B51" s="88"/>
      <c r="C51" s="22"/>
      <c r="D51" s="22"/>
      <c r="E51" s="88"/>
      <c r="F51" s="6"/>
      <c r="G51" s="151"/>
      <c r="H51" s="89"/>
      <c r="I51" s="151"/>
      <c r="J51" s="89"/>
      <c r="K51" s="151"/>
      <c r="L51" s="6"/>
      <c r="M51" s="145"/>
    </row>
    <row r="52" spans="1:13" ht="15" customHeight="1" x14ac:dyDescent="0.2">
      <c r="A52" s="22"/>
      <c r="B52" s="88"/>
      <c r="C52" s="22"/>
      <c r="D52" s="22"/>
      <c r="E52" s="88"/>
      <c r="F52" s="6"/>
      <c r="G52" s="151"/>
      <c r="H52" s="89"/>
      <c r="I52" s="151"/>
      <c r="J52" s="89"/>
      <c r="K52" s="151"/>
      <c r="L52" s="6"/>
      <c r="M52" s="145"/>
    </row>
    <row r="53" spans="1:13" ht="15" customHeight="1" x14ac:dyDescent="0.2">
      <c r="A53" s="22"/>
      <c r="B53" s="88"/>
      <c r="C53" s="22"/>
      <c r="D53" s="22"/>
      <c r="E53" s="88"/>
      <c r="F53" s="6"/>
      <c r="G53" s="151"/>
      <c r="H53" s="89"/>
      <c r="I53" s="151"/>
      <c r="J53" s="89"/>
      <c r="K53" s="151"/>
      <c r="L53" s="6"/>
      <c r="M53" s="145"/>
    </row>
    <row r="54" spans="1:13" ht="15" customHeight="1" x14ac:dyDescent="0.2">
      <c r="A54" s="22"/>
      <c r="B54" s="88"/>
      <c r="C54" s="22"/>
      <c r="D54" s="22"/>
      <c r="E54" s="88"/>
      <c r="F54" s="6"/>
      <c r="G54" s="151"/>
      <c r="H54" s="89"/>
      <c r="I54" s="151"/>
      <c r="J54" s="89"/>
      <c r="K54" s="151"/>
      <c r="L54" s="6"/>
      <c r="M54" s="145"/>
    </row>
    <row r="55" spans="1:13" ht="15" customHeight="1" x14ac:dyDescent="0.2">
      <c r="A55" s="22"/>
      <c r="B55" s="88"/>
      <c r="C55" s="22"/>
      <c r="D55" s="22"/>
      <c r="E55" s="88"/>
      <c r="F55" s="6"/>
      <c r="G55" s="151"/>
      <c r="H55" s="89"/>
      <c r="I55" s="151"/>
      <c r="J55" s="89"/>
      <c r="K55" s="151"/>
      <c r="L55" s="6"/>
      <c r="M55" s="145"/>
    </row>
    <row r="56" spans="1:13" ht="15" customHeight="1" x14ac:dyDescent="0.2">
      <c r="A56" s="22"/>
      <c r="B56" s="88"/>
      <c r="C56" s="22"/>
      <c r="D56" s="22"/>
      <c r="E56" s="88"/>
      <c r="F56" s="6"/>
      <c r="G56" s="151"/>
      <c r="H56" s="89"/>
      <c r="I56" s="151"/>
      <c r="J56" s="89"/>
      <c r="K56" s="151"/>
      <c r="L56" s="6"/>
      <c r="M56" s="145"/>
    </row>
    <row r="57" spans="1:13" ht="15" customHeight="1" x14ac:dyDescent="0.2">
      <c r="A57" s="22"/>
      <c r="B57" s="88"/>
      <c r="C57" s="22"/>
      <c r="D57" s="22"/>
      <c r="E57" s="88"/>
      <c r="F57" s="6"/>
      <c r="G57" s="151"/>
      <c r="H57" s="89"/>
      <c r="I57" s="151"/>
      <c r="J57" s="89"/>
      <c r="K57" s="151"/>
      <c r="L57" s="6"/>
      <c r="M57" s="145"/>
    </row>
    <row r="58" spans="1:13" ht="15" customHeight="1" x14ac:dyDescent="0.2">
      <c r="A58" s="22"/>
      <c r="B58" s="88"/>
      <c r="C58" s="22"/>
      <c r="D58" s="22"/>
      <c r="E58" s="88"/>
      <c r="F58" s="6"/>
      <c r="G58" s="151"/>
      <c r="H58" s="89"/>
      <c r="I58" s="151"/>
      <c r="J58" s="89"/>
      <c r="K58" s="151"/>
      <c r="L58" s="6"/>
      <c r="M58" s="145"/>
    </row>
    <row r="59" spans="1:13" ht="22.15" customHeight="1" x14ac:dyDescent="0.2">
      <c r="A59" s="48" t="s">
        <v>23</v>
      </c>
      <c r="B59" s="90"/>
      <c r="C59" s="48"/>
      <c r="D59" s="48"/>
      <c r="E59" s="90"/>
      <c r="F59" s="50"/>
      <c r="G59" s="152"/>
      <c r="H59" s="91"/>
      <c r="I59" s="152"/>
      <c r="J59" s="91"/>
      <c r="K59" s="152"/>
      <c r="L59" s="50"/>
      <c r="M59" s="148"/>
    </row>
    <row r="60" spans="1:13" s="82" customFormat="1" ht="15" customHeight="1" x14ac:dyDescent="0.2">
      <c r="A60" s="45" t="s">
        <v>0</v>
      </c>
      <c r="B60" s="22"/>
      <c r="C60" s="22"/>
      <c r="D60" s="22"/>
      <c r="E60" s="23"/>
      <c r="F60" s="6"/>
      <c r="G60" s="24"/>
      <c r="H60" s="6"/>
      <c r="I60" s="24"/>
      <c r="J60" s="6"/>
      <c r="K60" s="24"/>
      <c r="L60" s="6"/>
      <c r="M60" s="24"/>
    </row>
    <row r="61" spans="1:13" s="78" customFormat="1" ht="15" customHeight="1" x14ac:dyDescent="0.25">
      <c r="A61" s="45" t="s">
        <v>179</v>
      </c>
      <c r="B61" s="21"/>
      <c r="C61" s="21"/>
      <c r="D61" s="21"/>
      <c r="I61" s="92"/>
    </row>
    <row r="62" spans="1:13" s="82" customFormat="1" ht="15" customHeight="1" x14ac:dyDescent="0.2">
      <c r="A62" s="47" t="s">
        <v>201</v>
      </c>
      <c r="B62" s="48"/>
      <c r="C62" s="48"/>
      <c r="D62" s="48"/>
      <c r="E62" s="49"/>
      <c r="F62" s="50"/>
      <c r="G62" s="51"/>
      <c r="H62" s="50"/>
      <c r="I62" s="51"/>
      <c r="J62" s="50"/>
      <c r="K62" s="51"/>
      <c r="L62" s="50"/>
      <c r="M62" s="51"/>
    </row>
    <row r="63" spans="1:13" s="82" customFormat="1" ht="15" customHeight="1" x14ac:dyDescent="0.2">
      <c r="A63" s="63"/>
      <c r="B63" s="64"/>
      <c r="C63" s="64"/>
      <c r="D63" s="64"/>
      <c r="E63" s="65"/>
      <c r="F63" s="66"/>
      <c r="G63" s="67"/>
      <c r="H63" s="66"/>
      <c r="I63" s="67"/>
      <c r="J63" s="66"/>
      <c r="K63" s="67"/>
      <c r="L63" s="66"/>
      <c r="M63" s="67"/>
    </row>
    <row r="64" spans="1:13" s="82" customFormat="1" ht="15" customHeight="1" x14ac:dyDescent="0.2">
      <c r="A64" s="46"/>
      <c r="B64" s="22"/>
      <c r="C64" s="22"/>
      <c r="D64" s="22"/>
      <c r="E64" s="23"/>
      <c r="F64" s="6"/>
      <c r="G64" s="215" t="s">
        <v>98</v>
      </c>
      <c r="H64" s="216"/>
      <c r="I64" s="216"/>
      <c r="J64" s="153"/>
      <c r="K64" s="215" t="s">
        <v>99</v>
      </c>
      <c r="L64" s="215"/>
      <c r="M64" s="215"/>
    </row>
    <row r="65" spans="1:13" ht="15" customHeight="1" x14ac:dyDescent="0.2">
      <c r="A65" s="46" t="s">
        <v>35</v>
      </c>
      <c r="B65" s="22"/>
      <c r="C65" s="22"/>
      <c r="D65" s="22"/>
      <c r="E65" s="88"/>
      <c r="F65" s="6"/>
      <c r="G65" s="217" t="s">
        <v>100</v>
      </c>
      <c r="H65" s="218"/>
      <c r="I65" s="218"/>
      <c r="J65" s="153"/>
      <c r="K65" s="217" t="s">
        <v>100</v>
      </c>
      <c r="L65" s="218"/>
      <c r="M65" s="218"/>
    </row>
    <row r="66" spans="1:13" ht="15" customHeight="1" x14ac:dyDescent="0.2">
      <c r="A66" s="46"/>
      <c r="B66" s="46"/>
      <c r="C66" s="22"/>
      <c r="D66" s="150"/>
      <c r="E66" s="88"/>
      <c r="F66" s="6"/>
      <c r="G66" s="8">
        <v>2020</v>
      </c>
      <c r="H66" s="8"/>
      <c r="I66" s="8">
        <v>2019</v>
      </c>
      <c r="J66" s="8"/>
      <c r="K66" s="8">
        <v>2020</v>
      </c>
      <c r="L66" s="8"/>
      <c r="M66" s="8">
        <v>2019</v>
      </c>
    </row>
    <row r="67" spans="1:13" ht="15" customHeight="1" x14ac:dyDescent="0.2">
      <c r="A67" s="46"/>
      <c r="B67" s="46"/>
      <c r="C67" s="22"/>
      <c r="D67" s="150"/>
      <c r="E67" s="172" t="s">
        <v>4</v>
      </c>
      <c r="F67" s="6"/>
      <c r="G67" s="1" t="s">
        <v>101</v>
      </c>
      <c r="H67" s="171"/>
      <c r="I67" s="1" t="s">
        <v>101</v>
      </c>
      <c r="J67" s="171"/>
      <c r="K67" s="1" t="s">
        <v>101</v>
      </c>
      <c r="L67" s="171"/>
      <c r="M67" s="1" t="s">
        <v>101</v>
      </c>
    </row>
    <row r="68" spans="1:13" ht="15" customHeight="1" x14ac:dyDescent="0.2">
      <c r="A68" s="46"/>
      <c r="B68" s="46"/>
      <c r="C68" s="22"/>
      <c r="D68" s="150"/>
      <c r="E68" s="211"/>
      <c r="F68" s="6"/>
      <c r="G68" s="212"/>
      <c r="H68" s="209"/>
      <c r="I68" s="16"/>
      <c r="J68" s="209"/>
      <c r="K68" s="212"/>
      <c r="L68" s="209"/>
      <c r="M68" s="16"/>
    </row>
    <row r="69" spans="1:13" ht="15" customHeight="1" x14ac:dyDescent="0.2">
      <c r="A69" s="46" t="s">
        <v>91</v>
      </c>
      <c r="B69" s="22"/>
      <c r="C69" s="22"/>
      <c r="D69" s="22"/>
      <c r="E69" s="88"/>
      <c r="F69" s="6"/>
      <c r="G69" s="146"/>
      <c r="H69" s="6"/>
      <c r="I69" s="145"/>
      <c r="J69" s="6"/>
      <c r="K69" s="146"/>
      <c r="L69" s="6"/>
      <c r="M69" s="145"/>
    </row>
    <row r="70" spans="1:13" ht="15" customHeight="1" x14ac:dyDescent="0.2">
      <c r="A70" s="22" t="s">
        <v>220</v>
      </c>
      <c r="C70" s="22"/>
      <c r="D70" s="22"/>
      <c r="E70" s="23">
        <v>10</v>
      </c>
      <c r="F70" s="6"/>
      <c r="G70" s="55">
        <v>0</v>
      </c>
      <c r="H70" s="6"/>
      <c r="I70" s="151">
        <v>0</v>
      </c>
      <c r="J70" s="6"/>
      <c r="K70" s="55">
        <v>-180657</v>
      </c>
      <c r="L70" s="6"/>
      <c r="M70" s="145">
        <v>0</v>
      </c>
    </row>
    <row r="71" spans="1:13" ht="15" customHeight="1" x14ac:dyDescent="0.2">
      <c r="A71" s="22" t="s">
        <v>221</v>
      </c>
      <c r="B71" s="22"/>
      <c r="D71" s="22"/>
      <c r="E71" s="6"/>
      <c r="F71" s="6"/>
      <c r="G71" s="55">
        <v>-41351</v>
      </c>
      <c r="H71" s="6"/>
      <c r="I71" s="93">
        <v>-1143</v>
      </c>
      <c r="J71" s="6"/>
      <c r="K71" s="55">
        <v>-41351</v>
      </c>
      <c r="L71" s="6"/>
      <c r="M71" s="24">
        <v>-900</v>
      </c>
    </row>
    <row r="72" spans="1:13" ht="15" customHeight="1" x14ac:dyDescent="0.2">
      <c r="A72" s="22" t="s">
        <v>222</v>
      </c>
      <c r="B72" s="22"/>
      <c r="D72" s="22"/>
      <c r="E72" s="23"/>
      <c r="F72" s="6"/>
      <c r="G72" s="55">
        <v>-225188</v>
      </c>
      <c r="H72" s="6"/>
      <c r="I72" s="93">
        <v>-408121</v>
      </c>
      <c r="J72" s="6"/>
      <c r="K72" s="55">
        <v>-74075</v>
      </c>
      <c r="L72" s="6"/>
      <c r="M72" s="24">
        <v>-97609</v>
      </c>
    </row>
    <row r="73" spans="1:13" ht="15" customHeight="1" x14ac:dyDescent="0.2">
      <c r="A73" s="22" t="s">
        <v>223</v>
      </c>
      <c r="B73" s="22"/>
      <c r="D73" s="22"/>
      <c r="E73" s="23"/>
      <c r="F73" s="6"/>
      <c r="G73" s="55"/>
      <c r="H73" s="6"/>
      <c r="I73" s="93"/>
      <c r="J73" s="6"/>
      <c r="K73" s="55"/>
      <c r="L73" s="6"/>
      <c r="M73" s="93"/>
    </row>
    <row r="74" spans="1:13" ht="15" customHeight="1" x14ac:dyDescent="0.2">
      <c r="A74" s="22"/>
      <c r="B74" s="22" t="s">
        <v>145</v>
      </c>
      <c r="D74" s="22"/>
      <c r="E74" s="23"/>
      <c r="F74" s="6"/>
      <c r="G74" s="55">
        <v>-5529567</v>
      </c>
      <c r="H74" s="6"/>
      <c r="I74" s="151">
        <v>0</v>
      </c>
      <c r="J74" s="6"/>
      <c r="K74" s="55">
        <v>-5270039</v>
      </c>
      <c r="L74" s="6"/>
      <c r="M74" s="151">
        <v>0</v>
      </c>
    </row>
    <row r="75" spans="1:13" ht="15" customHeight="1" x14ac:dyDescent="0.2">
      <c r="A75" s="22" t="s">
        <v>224</v>
      </c>
      <c r="B75" s="22"/>
      <c r="D75" s="22"/>
      <c r="E75" s="23"/>
      <c r="F75" s="6"/>
      <c r="G75" s="146">
        <v>0</v>
      </c>
      <c r="H75" s="6"/>
      <c r="I75" s="93">
        <v>-6254118</v>
      </c>
      <c r="J75" s="6"/>
      <c r="K75" s="146">
        <v>0</v>
      </c>
      <c r="L75" s="6"/>
      <c r="M75" s="93">
        <v>-5714718</v>
      </c>
    </row>
    <row r="76" spans="1:13" ht="15" customHeight="1" x14ac:dyDescent="0.2">
      <c r="A76" s="22" t="s">
        <v>225</v>
      </c>
      <c r="B76" s="22"/>
      <c r="D76" s="22"/>
      <c r="E76" s="88"/>
      <c r="F76" s="6"/>
      <c r="G76" s="146">
        <v>0</v>
      </c>
      <c r="H76" s="6"/>
      <c r="I76" s="151">
        <v>0</v>
      </c>
      <c r="J76" s="6"/>
      <c r="K76" s="55">
        <v>-60220</v>
      </c>
      <c r="L76" s="6"/>
      <c r="M76" s="93">
        <v>-3185</v>
      </c>
    </row>
    <row r="77" spans="1:13" ht="15" customHeight="1" x14ac:dyDescent="0.2">
      <c r="A77" s="22" t="s">
        <v>210</v>
      </c>
      <c r="B77" s="22"/>
      <c r="D77" s="22"/>
      <c r="E77" s="88"/>
      <c r="F77" s="6"/>
      <c r="G77" s="146">
        <v>0</v>
      </c>
      <c r="H77" s="6"/>
      <c r="I77" s="151">
        <v>0</v>
      </c>
      <c r="J77" s="6"/>
      <c r="K77" s="146">
        <v>30110</v>
      </c>
      <c r="L77" s="6"/>
      <c r="M77" s="151">
        <v>131650</v>
      </c>
    </row>
    <row r="78" spans="1:13" ht="15" customHeight="1" x14ac:dyDescent="0.2">
      <c r="A78" s="22" t="s">
        <v>226</v>
      </c>
      <c r="B78" s="22"/>
      <c r="D78" s="22"/>
      <c r="E78" s="88"/>
      <c r="F78" s="6"/>
      <c r="G78" s="146">
        <v>1475</v>
      </c>
      <c r="H78" s="6"/>
      <c r="I78" s="151">
        <v>5041</v>
      </c>
      <c r="J78" s="6"/>
      <c r="K78" s="146">
        <v>1355</v>
      </c>
      <c r="L78" s="6"/>
      <c r="M78" s="151">
        <v>410</v>
      </c>
    </row>
    <row r="79" spans="1:13" ht="15" customHeight="1" x14ac:dyDescent="0.2">
      <c r="A79" s="22" t="s">
        <v>227</v>
      </c>
      <c r="B79" s="22"/>
      <c r="D79" s="22"/>
      <c r="E79" s="88"/>
      <c r="F79" s="53"/>
      <c r="G79" s="146"/>
      <c r="H79" s="6"/>
      <c r="I79" s="151"/>
      <c r="J79" s="6"/>
      <c r="K79" s="146"/>
      <c r="L79" s="6"/>
      <c r="M79" s="151"/>
    </row>
    <row r="80" spans="1:13" ht="15" customHeight="1" x14ac:dyDescent="0.2">
      <c r="A80" s="22"/>
      <c r="B80" s="22" t="s">
        <v>147</v>
      </c>
      <c r="D80" s="22"/>
      <c r="E80" s="88"/>
      <c r="F80" s="53"/>
      <c r="G80" s="146">
        <v>6389321</v>
      </c>
      <c r="H80" s="6"/>
      <c r="I80" s="151">
        <v>0</v>
      </c>
      <c r="J80" s="6"/>
      <c r="K80" s="146">
        <v>5956973</v>
      </c>
      <c r="L80" s="6"/>
      <c r="M80" s="151">
        <v>0</v>
      </c>
    </row>
    <row r="81" spans="1:13" ht="15" customHeight="1" x14ac:dyDescent="0.2">
      <c r="A81" s="22" t="s">
        <v>228</v>
      </c>
      <c r="B81" s="22"/>
      <c r="D81" s="22"/>
      <c r="E81" s="88"/>
      <c r="F81" s="53"/>
      <c r="G81" s="146">
        <v>0</v>
      </c>
      <c r="H81" s="6"/>
      <c r="I81" s="151">
        <v>5788197</v>
      </c>
      <c r="J81" s="6"/>
      <c r="K81" s="146">
        <v>0</v>
      </c>
      <c r="L81" s="6"/>
      <c r="M81" s="151">
        <v>5316017</v>
      </c>
    </row>
    <row r="82" spans="1:13" ht="15" customHeight="1" x14ac:dyDescent="0.2">
      <c r="A82" s="22" t="s">
        <v>92</v>
      </c>
      <c r="B82" s="46"/>
      <c r="D82" s="46"/>
      <c r="E82" s="88"/>
      <c r="F82" s="6"/>
      <c r="G82" s="146">
        <v>6745</v>
      </c>
      <c r="H82" s="6"/>
      <c r="I82" s="145">
        <v>15682</v>
      </c>
      <c r="J82" s="6"/>
      <c r="K82" s="146">
        <v>7837</v>
      </c>
      <c r="L82" s="6"/>
      <c r="M82" s="145">
        <v>14396</v>
      </c>
    </row>
    <row r="83" spans="1:13" ht="15" customHeight="1" x14ac:dyDescent="0.2">
      <c r="A83" s="22" t="s">
        <v>93</v>
      </c>
      <c r="B83" s="22"/>
      <c r="D83" s="22"/>
      <c r="E83" s="88"/>
      <c r="F83" s="6"/>
      <c r="G83" s="147">
        <v>5000</v>
      </c>
      <c r="H83" s="6"/>
      <c r="I83" s="148">
        <v>6305</v>
      </c>
      <c r="J83" s="6"/>
      <c r="K83" s="147">
        <v>5000</v>
      </c>
      <c r="L83" s="6"/>
      <c r="M83" s="148">
        <v>6305</v>
      </c>
    </row>
    <row r="84" spans="1:13" ht="8.1" customHeight="1" x14ac:dyDescent="0.2">
      <c r="A84" s="22"/>
      <c r="B84" s="22"/>
      <c r="C84" s="22"/>
      <c r="D84" s="22"/>
      <c r="E84" s="88"/>
      <c r="F84" s="6"/>
      <c r="G84" s="146"/>
      <c r="H84" s="6"/>
      <c r="I84" s="145"/>
      <c r="J84" s="6"/>
      <c r="K84" s="146"/>
      <c r="L84" s="6"/>
      <c r="M84" s="145"/>
    </row>
    <row r="85" spans="1:13" ht="15" customHeight="1" x14ac:dyDescent="0.2">
      <c r="A85" s="22" t="s">
        <v>148</v>
      </c>
      <c r="B85" s="22"/>
      <c r="C85" s="22"/>
      <c r="D85" s="22"/>
      <c r="E85" s="88"/>
      <c r="F85" s="6"/>
      <c r="G85" s="147">
        <f>SUM(G70:H84)</f>
        <v>606435</v>
      </c>
      <c r="H85" s="6"/>
      <c r="I85" s="51">
        <f>SUM(I70:I83)</f>
        <v>-848157</v>
      </c>
      <c r="J85" s="6"/>
      <c r="K85" s="147">
        <f>SUM(K70:L84)</f>
        <v>374933</v>
      </c>
      <c r="L85" s="6"/>
      <c r="M85" s="51">
        <f>SUM(M70:M83)</f>
        <v>-347634</v>
      </c>
    </row>
    <row r="86" spans="1:13" ht="10.15" customHeight="1" x14ac:dyDescent="0.2">
      <c r="A86" s="22"/>
      <c r="B86" s="22"/>
      <c r="C86" s="22"/>
      <c r="D86" s="22"/>
      <c r="E86" s="23"/>
      <c r="F86" s="6"/>
      <c r="G86" s="55"/>
      <c r="H86" s="6"/>
      <c r="I86" s="145"/>
      <c r="J86" s="6"/>
      <c r="K86" s="55"/>
      <c r="L86" s="6"/>
      <c r="M86" s="145"/>
    </row>
    <row r="87" spans="1:13" ht="15" customHeight="1" x14ac:dyDescent="0.2">
      <c r="A87" s="46" t="s">
        <v>94</v>
      </c>
      <c r="B87" s="22"/>
      <c r="C87" s="22"/>
      <c r="D87" s="22"/>
      <c r="E87" s="88"/>
      <c r="F87" s="6"/>
      <c r="G87" s="146"/>
      <c r="H87" s="6"/>
      <c r="I87" s="145"/>
      <c r="J87" s="6"/>
      <c r="K87" s="146"/>
      <c r="L87" s="6"/>
      <c r="M87" s="145"/>
    </row>
    <row r="88" spans="1:13" ht="15" customHeight="1" x14ac:dyDescent="0.2">
      <c r="A88" s="22" t="s">
        <v>220</v>
      </c>
      <c r="C88" s="22"/>
      <c r="D88" s="22"/>
      <c r="E88" s="23">
        <v>10</v>
      </c>
      <c r="F88" s="6"/>
      <c r="G88" s="55">
        <v>-26957</v>
      </c>
      <c r="H88" s="6"/>
      <c r="I88" s="145">
        <v>0</v>
      </c>
      <c r="J88" s="6"/>
      <c r="K88" s="146">
        <v>0</v>
      </c>
      <c r="L88" s="6"/>
      <c r="M88" s="145">
        <v>0</v>
      </c>
    </row>
    <row r="89" spans="1:13" ht="15" customHeight="1" x14ac:dyDescent="0.2">
      <c r="A89" s="22" t="s">
        <v>229</v>
      </c>
      <c r="C89" s="22"/>
      <c r="D89" s="22"/>
      <c r="E89" s="23"/>
      <c r="F89" s="6"/>
      <c r="G89" s="55">
        <v>-90046</v>
      </c>
      <c r="H89" s="6"/>
      <c r="I89" s="165">
        <v>0</v>
      </c>
      <c r="J89" s="6"/>
      <c r="K89" s="55">
        <v>-79895</v>
      </c>
      <c r="L89" s="6"/>
      <c r="M89" s="165">
        <v>0</v>
      </c>
    </row>
    <row r="90" spans="1:13" ht="15" customHeight="1" x14ac:dyDescent="0.2">
      <c r="A90" s="22" t="s">
        <v>230</v>
      </c>
      <c r="C90" s="22"/>
      <c r="D90" s="22"/>
      <c r="E90" s="88"/>
      <c r="F90" s="6"/>
      <c r="G90" s="55">
        <v>-75000</v>
      </c>
      <c r="H90" s="6"/>
      <c r="I90" s="67">
        <v>-200000</v>
      </c>
      <c r="J90" s="6"/>
      <c r="K90" s="55">
        <v>-50000</v>
      </c>
      <c r="L90" s="6"/>
      <c r="M90" s="67">
        <v>-200000</v>
      </c>
    </row>
    <row r="91" spans="1:13" ht="15" customHeight="1" x14ac:dyDescent="0.2">
      <c r="A91" s="22" t="s">
        <v>181</v>
      </c>
      <c r="C91" s="22"/>
      <c r="D91" s="22"/>
      <c r="E91" s="88"/>
      <c r="F91" s="6"/>
      <c r="G91" s="55">
        <v>-4174</v>
      </c>
      <c r="H91" s="6"/>
      <c r="I91" s="67">
        <v>-10937</v>
      </c>
      <c r="J91" s="6"/>
      <c r="K91" s="55">
        <v>-3298</v>
      </c>
      <c r="L91" s="6"/>
      <c r="M91" s="67">
        <v>-9084</v>
      </c>
    </row>
    <row r="92" spans="1:13" ht="15" customHeight="1" x14ac:dyDescent="0.2">
      <c r="A92" s="22" t="s">
        <v>204</v>
      </c>
      <c r="C92" s="22"/>
      <c r="D92" s="22"/>
      <c r="E92" s="180">
        <v>14</v>
      </c>
      <c r="F92" s="6"/>
      <c r="G92" s="77">
        <v>-547829</v>
      </c>
      <c r="H92" s="6"/>
      <c r="I92" s="51">
        <v>-365220</v>
      </c>
      <c r="J92" s="6"/>
      <c r="K92" s="77">
        <v>-547829</v>
      </c>
      <c r="L92" s="6"/>
      <c r="M92" s="51">
        <v>-365220</v>
      </c>
    </row>
    <row r="93" spans="1:13" ht="8.1" customHeight="1" x14ac:dyDescent="0.2">
      <c r="A93" s="22"/>
      <c r="B93" s="56"/>
      <c r="C93" s="22"/>
      <c r="D93" s="22"/>
      <c r="E93" s="88"/>
      <c r="F93" s="6"/>
      <c r="G93" s="146"/>
      <c r="H93" s="6"/>
      <c r="I93" s="145"/>
      <c r="J93" s="6"/>
      <c r="K93" s="146"/>
      <c r="L93" s="6"/>
      <c r="M93" s="145"/>
    </row>
    <row r="94" spans="1:13" ht="15" customHeight="1" x14ac:dyDescent="0.2">
      <c r="A94" s="22" t="s">
        <v>119</v>
      </c>
      <c r="B94" s="22"/>
      <c r="C94" s="22"/>
      <c r="D94" s="22"/>
      <c r="E94" s="88"/>
      <c r="F94" s="6"/>
      <c r="G94" s="77">
        <f>SUM(G88:G93)</f>
        <v>-744006</v>
      </c>
      <c r="H94" s="6"/>
      <c r="I94" s="51">
        <f>SUM(I88:I93)</f>
        <v>-576157</v>
      </c>
      <c r="J94" s="6"/>
      <c r="K94" s="77">
        <f>SUM(K88:K93)</f>
        <v>-681022</v>
      </c>
      <c r="L94" s="6"/>
      <c r="M94" s="51">
        <f>SUM(M88:M93)</f>
        <v>-574304</v>
      </c>
    </row>
    <row r="95" spans="1:13" ht="10.15" customHeight="1" x14ac:dyDescent="0.2">
      <c r="A95" s="22"/>
      <c r="B95" s="22"/>
      <c r="C95" s="22"/>
      <c r="D95" s="22"/>
      <c r="E95" s="88"/>
      <c r="F95" s="6"/>
      <c r="G95" s="146"/>
      <c r="H95" s="6"/>
      <c r="I95" s="145"/>
      <c r="J95" s="6"/>
      <c r="K95" s="146"/>
      <c r="L95" s="6"/>
      <c r="M95" s="145"/>
    </row>
    <row r="96" spans="1:13" ht="15" customHeight="1" x14ac:dyDescent="0.2">
      <c r="A96" s="46" t="s">
        <v>157</v>
      </c>
      <c r="B96" s="22"/>
      <c r="C96" s="22"/>
      <c r="D96" s="22"/>
      <c r="E96" s="88"/>
      <c r="F96" s="6"/>
      <c r="G96" s="146">
        <f>SUM(G43,G85,G94)</f>
        <v>873565</v>
      </c>
      <c r="H96" s="6"/>
      <c r="I96" s="67">
        <f>SUM(I43,I85,I94)</f>
        <v>-102583</v>
      </c>
      <c r="J96" s="66"/>
      <c r="K96" s="168">
        <f>SUM(K43,K85,K94)</f>
        <v>667032</v>
      </c>
      <c r="L96" s="66"/>
      <c r="M96" s="67">
        <f>SUM(M43,M85,M94)</f>
        <v>424324</v>
      </c>
    </row>
    <row r="97" spans="1:13" ht="15" customHeight="1" x14ac:dyDescent="0.2">
      <c r="A97" s="22" t="s">
        <v>213</v>
      </c>
      <c r="B97" s="22"/>
      <c r="C97" s="22"/>
      <c r="D97" s="22"/>
      <c r="E97" s="88"/>
      <c r="F97" s="6"/>
      <c r="G97" s="146">
        <v>1590851</v>
      </c>
      <c r="H97" s="6"/>
      <c r="I97" s="165">
        <v>1866642</v>
      </c>
      <c r="J97" s="66"/>
      <c r="K97" s="168">
        <v>717696</v>
      </c>
      <c r="L97" s="66"/>
      <c r="M97" s="165">
        <v>473280</v>
      </c>
    </row>
    <row r="98" spans="1:13" ht="15" customHeight="1" x14ac:dyDescent="0.2">
      <c r="A98" s="22" t="s">
        <v>214</v>
      </c>
      <c r="B98" s="22"/>
      <c r="C98" s="22"/>
      <c r="D98" s="22"/>
      <c r="E98" s="88"/>
      <c r="F98" s="6"/>
      <c r="G98" s="182">
        <v>-2088</v>
      </c>
      <c r="H98" s="66"/>
      <c r="I98" s="67">
        <v>-15856</v>
      </c>
      <c r="J98" s="66"/>
      <c r="K98" s="182">
        <v>4176</v>
      </c>
      <c r="L98" s="66"/>
      <c r="M98" s="67">
        <v>-11294</v>
      </c>
    </row>
    <row r="99" spans="1:13" ht="15" customHeight="1" x14ac:dyDescent="0.2">
      <c r="A99" s="22" t="s">
        <v>215</v>
      </c>
      <c r="B99" s="150"/>
      <c r="C99" s="22"/>
      <c r="D99" s="22"/>
      <c r="E99" s="88"/>
      <c r="F99" s="6"/>
      <c r="G99" s="77">
        <v>-3750</v>
      </c>
      <c r="H99" s="6"/>
      <c r="I99" s="51">
        <v>-22813</v>
      </c>
      <c r="J99" s="6"/>
      <c r="K99" s="147">
        <v>0</v>
      </c>
      <c r="L99" s="6"/>
      <c r="M99" s="148">
        <v>0</v>
      </c>
    </row>
    <row r="100" spans="1:13" ht="8.1" customHeight="1" x14ac:dyDescent="0.2">
      <c r="A100" s="22"/>
      <c r="B100" s="22"/>
      <c r="C100" s="22"/>
      <c r="D100" s="22"/>
      <c r="E100" s="88"/>
      <c r="F100" s="6"/>
      <c r="G100" s="146"/>
      <c r="H100" s="6"/>
      <c r="I100" s="145"/>
      <c r="J100" s="6"/>
      <c r="K100" s="146"/>
      <c r="L100" s="6"/>
      <c r="M100" s="145"/>
    </row>
    <row r="101" spans="1:13" ht="15" customHeight="1" x14ac:dyDescent="0.2">
      <c r="A101" s="46" t="s">
        <v>192</v>
      </c>
      <c r="B101" s="22"/>
      <c r="C101" s="22"/>
      <c r="D101" s="22"/>
      <c r="E101" s="88"/>
      <c r="F101" s="6"/>
      <c r="G101" s="147">
        <f>SUM(G96:G99)</f>
        <v>2458578</v>
      </c>
      <c r="H101" s="6"/>
      <c r="I101" s="152">
        <f>SUM(I96:I99)</f>
        <v>1725390</v>
      </c>
      <c r="J101" s="6"/>
      <c r="K101" s="147">
        <f>SUM(K96:K99)</f>
        <v>1388904</v>
      </c>
      <c r="L101" s="6"/>
      <c r="M101" s="152">
        <f>SUM(M96:M99)</f>
        <v>886310</v>
      </c>
    </row>
    <row r="102" spans="1:13" ht="10.15" customHeight="1" x14ac:dyDescent="0.2">
      <c r="A102" s="45"/>
      <c r="B102" s="22"/>
      <c r="C102" s="22"/>
      <c r="D102" s="22"/>
      <c r="E102" s="23"/>
      <c r="F102" s="6"/>
      <c r="G102" s="146"/>
      <c r="H102" s="6"/>
      <c r="I102" s="151"/>
      <c r="J102" s="6"/>
      <c r="K102" s="146"/>
      <c r="L102" s="6"/>
      <c r="M102" s="145"/>
    </row>
    <row r="103" spans="1:13" ht="15" customHeight="1" x14ac:dyDescent="0.2">
      <c r="A103" s="46" t="s">
        <v>211</v>
      </c>
      <c r="B103" s="22"/>
      <c r="C103" s="22"/>
      <c r="D103" s="22"/>
      <c r="E103" s="23"/>
      <c r="F103" s="6"/>
      <c r="G103" s="146"/>
      <c r="H103" s="6"/>
      <c r="I103" s="145"/>
      <c r="J103" s="6"/>
      <c r="K103" s="146"/>
      <c r="L103" s="6"/>
      <c r="M103" s="145"/>
    </row>
    <row r="104" spans="1:13" ht="15" customHeight="1" x14ac:dyDescent="0.2">
      <c r="A104" s="22"/>
      <c r="B104" s="22" t="s">
        <v>95</v>
      </c>
      <c r="C104" s="22"/>
      <c r="D104" s="22"/>
      <c r="E104" s="88"/>
      <c r="F104" s="6"/>
      <c r="G104" s="146">
        <v>5675</v>
      </c>
      <c r="H104" s="6"/>
      <c r="I104" s="145">
        <v>5414</v>
      </c>
      <c r="J104" s="6"/>
      <c r="K104" s="146">
        <v>2061</v>
      </c>
      <c r="L104" s="6"/>
      <c r="M104" s="145">
        <v>1875</v>
      </c>
    </row>
    <row r="105" spans="1:13" ht="15" customHeight="1" x14ac:dyDescent="0.2">
      <c r="A105" s="22"/>
      <c r="B105" s="22" t="s">
        <v>96</v>
      </c>
      <c r="C105" s="22"/>
      <c r="D105" s="22"/>
      <c r="E105" s="88"/>
      <c r="F105" s="6"/>
      <c r="G105" s="146">
        <v>0</v>
      </c>
      <c r="H105" s="6"/>
      <c r="I105" s="151">
        <v>15012</v>
      </c>
      <c r="J105" s="6"/>
      <c r="K105" s="146">
        <v>0</v>
      </c>
      <c r="L105" s="6"/>
      <c r="M105" s="151">
        <v>15012</v>
      </c>
    </row>
    <row r="106" spans="1:13" ht="15" customHeight="1" x14ac:dyDescent="0.2">
      <c r="A106" s="22"/>
      <c r="B106" s="22" t="s">
        <v>206</v>
      </c>
      <c r="C106" s="22"/>
      <c r="D106" s="22"/>
      <c r="E106" s="88"/>
      <c r="F106" s="6"/>
      <c r="G106" s="146">
        <v>73</v>
      </c>
      <c r="H106" s="6"/>
      <c r="I106" s="151">
        <v>0</v>
      </c>
      <c r="J106" s="6"/>
      <c r="K106" s="146">
        <v>73</v>
      </c>
      <c r="L106" s="6"/>
      <c r="M106" s="151">
        <v>0</v>
      </c>
    </row>
    <row r="107" spans="1:13" ht="15" customHeight="1" x14ac:dyDescent="0.2">
      <c r="A107" s="22"/>
      <c r="B107" s="22" t="s">
        <v>97</v>
      </c>
      <c r="C107" s="22"/>
      <c r="D107" s="22"/>
      <c r="E107" s="88"/>
      <c r="F107" s="6"/>
      <c r="G107" s="146">
        <v>0</v>
      </c>
      <c r="H107" s="6"/>
      <c r="I107" s="151">
        <v>15787</v>
      </c>
      <c r="J107" s="6"/>
      <c r="K107" s="146">
        <v>0</v>
      </c>
      <c r="L107" s="6"/>
      <c r="M107" s="151">
        <v>0</v>
      </c>
    </row>
    <row r="108" spans="1:13" ht="15" customHeight="1" x14ac:dyDescent="0.2">
      <c r="A108" s="22"/>
      <c r="B108" s="22" t="s">
        <v>193</v>
      </c>
      <c r="C108" s="22"/>
      <c r="D108" s="22"/>
      <c r="E108" s="88"/>
      <c r="F108" s="53"/>
      <c r="G108" s="55">
        <v>38</v>
      </c>
      <c r="H108" s="53"/>
      <c r="I108" s="151">
        <v>0</v>
      </c>
      <c r="J108" s="53"/>
      <c r="K108" s="146">
        <v>0</v>
      </c>
      <c r="L108" s="53"/>
      <c r="M108" s="151">
        <v>0</v>
      </c>
    </row>
    <row r="109" spans="1:13" ht="15" customHeight="1" x14ac:dyDescent="0.2">
      <c r="A109" s="22"/>
      <c r="B109" s="22" t="s">
        <v>182</v>
      </c>
      <c r="C109" s="22"/>
      <c r="D109" s="22"/>
      <c r="E109" s="88"/>
      <c r="F109" s="53"/>
      <c r="G109" s="146"/>
      <c r="H109" s="53"/>
      <c r="I109" s="151"/>
      <c r="J109" s="53"/>
      <c r="K109" s="146"/>
      <c r="L109" s="53"/>
      <c r="M109" s="151"/>
    </row>
    <row r="110" spans="1:13" ht="15" customHeight="1" x14ac:dyDescent="0.2">
      <c r="A110" s="22"/>
      <c r="B110" s="22"/>
      <c r="C110" s="22" t="s">
        <v>183</v>
      </c>
      <c r="D110" s="22"/>
      <c r="E110" s="88"/>
      <c r="F110" s="53"/>
      <c r="G110" s="146">
        <v>92671</v>
      </c>
      <c r="H110" s="53"/>
      <c r="I110" s="151">
        <v>35362</v>
      </c>
      <c r="J110" s="53"/>
      <c r="K110" s="146">
        <v>68117</v>
      </c>
      <c r="L110" s="53"/>
      <c r="M110" s="151">
        <v>32640</v>
      </c>
    </row>
    <row r="111" spans="1:13" ht="15" customHeight="1" x14ac:dyDescent="0.2">
      <c r="A111" s="22"/>
      <c r="B111" s="22" t="s">
        <v>184</v>
      </c>
      <c r="C111" s="22"/>
      <c r="D111" s="22"/>
      <c r="E111" s="88"/>
      <c r="F111" s="53"/>
      <c r="G111" s="146"/>
      <c r="H111" s="53"/>
      <c r="I111" s="151"/>
      <c r="J111" s="53"/>
      <c r="K111" s="146"/>
      <c r="L111" s="53"/>
      <c r="M111" s="151"/>
    </row>
    <row r="112" spans="1:13" ht="15" customHeight="1" x14ac:dyDescent="0.2">
      <c r="A112" s="22"/>
      <c r="B112" s="22"/>
      <c r="C112" s="22" t="s">
        <v>162</v>
      </c>
      <c r="D112" s="22"/>
      <c r="E112" s="88"/>
      <c r="F112" s="53"/>
      <c r="G112" s="146">
        <v>12065</v>
      </c>
      <c r="H112" s="53"/>
      <c r="I112" s="151">
        <v>0</v>
      </c>
      <c r="J112" s="53"/>
      <c r="K112" s="146">
        <v>12065</v>
      </c>
      <c r="L112" s="53"/>
      <c r="M112" s="151">
        <v>0</v>
      </c>
    </row>
    <row r="113" spans="1:13" ht="15" customHeight="1" x14ac:dyDescent="0.2">
      <c r="A113" s="22"/>
      <c r="B113" s="22" t="s">
        <v>189</v>
      </c>
      <c r="C113" s="22"/>
      <c r="D113" s="22"/>
      <c r="E113" s="88"/>
      <c r="F113" s="53"/>
      <c r="G113" s="146">
        <v>0</v>
      </c>
      <c r="H113" s="53"/>
      <c r="I113" s="151">
        <v>4882</v>
      </c>
      <c r="J113" s="53"/>
      <c r="K113" s="146">
        <v>0</v>
      </c>
      <c r="L113" s="53"/>
      <c r="M113" s="151">
        <v>4882</v>
      </c>
    </row>
    <row r="114" spans="1:13" ht="15" customHeight="1" x14ac:dyDescent="0.2">
      <c r="A114" s="22"/>
      <c r="B114" s="22" t="s">
        <v>231</v>
      </c>
      <c r="C114" s="22"/>
      <c r="D114" s="22"/>
      <c r="E114" s="88"/>
      <c r="F114" s="53"/>
      <c r="G114" s="146"/>
      <c r="H114" s="53"/>
      <c r="I114" s="151"/>
      <c r="J114" s="53"/>
      <c r="K114" s="146"/>
      <c r="L114" s="53"/>
      <c r="M114" s="151"/>
    </row>
    <row r="115" spans="1:13" ht="15" customHeight="1" x14ac:dyDescent="0.2">
      <c r="A115" s="22"/>
      <c r="B115" s="22"/>
      <c r="C115" s="22" t="s">
        <v>162</v>
      </c>
      <c r="D115" s="22"/>
      <c r="E115" s="88"/>
      <c r="F115" s="53"/>
      <c r="G115" s="146">
        <v>8108</v>
      </c>
      <c r="H115" s="204"/>
      <c r="I115" s="151">
        <v>0</v>
      </c>
      <c r="J115" s="204"/>
      <c r="K115" s="146">
        <v>8108</v>
      </c>
      <c r="L115" s="204"/>
      <c r="M115" s="151">
        <v>0</v>
      </c>
    </row>
    <row r="116" spans="1:13" ht="15" customHeight="1" x14ac:dyDescent="0.2">
      <c r="A116" s="22"/>
      <c r="B116" s="22" t="s">
        <v>232</v>
      </c>
      <c r="C116" s="22"/>
      <c r="D116" s="22"/>
      <c r="E116" s="88"/>
      <c r="F116" s="53"/>
      <c r="G116" s="146">
        <v>0</v>
      </c>
      <c r="H116" s="204"/>
      <c r="I116" s="151">
        <v>7902</v>
      </c>
      <c r="J116" s="204"/>
      <c r="K116" s="146">
        <v>0</v>
      </c>
      <c r="L116" s="204"/>
      <c r="M116" s="151">
        <v>7902</v>
      </c>
    </row>
    <row r="117" spans="1:13" ht="15" customHeight="1" x14ac:dyDescent="0.2">
      <c r="A117" s="22"/>
      <c r="B117" s="22" t="s">
        <v>216</v>
      </c>
      <c r="C117" s="22"/>
      <c r="D117" s="22"/>
      <c r="E117" s="23">
        <v>11</v>
      </c>
      <c r="F117" s="22"/>
      <c r="G117" s="146">
        <v>33562</v>
      </c>
      <c r="H117" s="204"/>
      <c r="I117" s="151">
        <v>0</v>
      </c>
      <c r="J117" s="204"/>
      <c r="K117" s="146">
        <v>31519</v>
      </c>
      <c r="L117" s="204"/>
      <c r="M117" s="151">
        <v>0</v>
      </c>
    </row>
    <row r="118" spans="1:13" ht="15" customHeight="1" x14ac:dyDescent="0.2">
      <c r="A118" s="22"/>
      <c r="B118" s="22"/>
      <c r="C118" s="22"/>
      <c r="D118" s="22"/>
      <c r="E118" s="23"/>
      <c r="F118" s="22"/>
      <c r="G118" s="151"/>
      <c r="H118" s="213"/>
      <c r="I118" s="151"/>
      <c r="J118" s="213"/>
      <c r="K118" s="151"/>
      <c r="L118" s="204"/>
      <c r="M118" s="151"/>
    </row>
    <row r="119" spans="1:13" ht="10.5" customHeight="1" x14ac:dyDescent="0.2">
      <c r="A119" s="22"/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</row>
    <row r="120" spans="1:13" s="78" customFormat="1" ht="22.15" customHeight="1" x14ac:dyDescent="0.25">
      <c r="A120" s="41" t="s">
        <v>23</v>
      </c>
      <c r="B120" s="26"/>
      <c r="C120" s="26"/>
      <c r="D120" s="26"/>
      <c r="E120" s="26"/>
      <c r="F120" s="42"/>
      <c r="G120" s="26"/>
      <c r="H120" s="42"/>
      <c r="I120" s="26"/>
      <c r="J120" s="26"/>
      <c r="K120" s="26"/>
      <c r="L120" s="26"/>
      <c r="M120" s="26"/>
    </row>
    <row r="121" spans="1:13" ht="15" customHeight="1" x14ac:dyDescent="0.2">
      <c r="A121" s="22"/>
      <c r="B121" s="22"/>
      <c r="C121" s="22"/>
      <c r="D121" s="22"/>
      <c r="F121" s="6"/>
      <c r="G121" s="24"/>
      <c r="H121" s="6"/>
      <c r="I121" s="24"/>
      <c r="J121" s="6"/>
      <c r="K121" s="24"/>
      <c r="L121" s="6"/>
      <c r="M121" s="24"/>
    </row>
    <row r="122" spans="1:13" ht="15" customHeight="1" x14ac:dyDescent="0.2">
      <c r="A122" s="46"/>
      <c r="B122" s="22"/>
      <c r="C122" s="22"/>
      <c r="D122" s="22"/>
      <c r="F122" s="6"/>
      <c r="G122" s="24"/>
      <c r="H122" s="6"/>
      <c r="I122" s="24"/>
      <c r="J122" s="6"/>
      <c r="K122" s="24"/>
      <c r="L122" s="6"/>
      <c r="M122" s="24"/>
    </row>
    <row r="123" spans="1:13" ht="15" customHeight="1" x14ac:dyDescent="0.2">
      <c r="A123" s="22"/>
      <c r="B123" s="22"/>
      <c r="C123" s="22"/>
      <c r="D123" s="22"/>
      <c r="F123" s="6"/>
      <c r="G123" s="24"/>
      <c r="H123" s="6"/>
      <c r="I123" s="24"/>
      <c r="J123" s="6"/>
      <c r="K123" s="24"/>
      <c r="L123" s="6"/>
      <c r="M123" s="24"/>
    </row>
    <row r="124" spans="1:13" ht="15" customHeight="1" x14ac:dyDescent="0.2">
      <c r="A124" s="22"/>
      <c r="B124" s="46"/>
      <c r="C124" s="22"/>
      <c r="D124" s="22"/>
      <c r="F124" s="6"/>
      <c r="G124" s="24"/>
      <c r="H124" s="6"/>
      <c r="I124" s="24"/>
      <c r="J124" s="6"/>
      <c r="K124" s="24"/>
      <c r="L124" s="6"/>
      <c r="M124" s="24"/>
    </row>
    <row r="125" spans="1:13" ht="15" customHeight="1" x14ac:dyDescent="0.2">
      <c r="A125" s="22"/>
      <c r="B125" s="46"/>
      <c r="C125" s="22"/>
      <c r="D125" s="22"/>
      <c r="F125" s="6"/>
      <c r="G125" s="24"/>
      <c r="H125" s="6"/>
      <c r="I125" s="24"/>
      <c r="J125" s="6"/>
      <c r="K125" s="24"/>
      <c r="L125" s="6"/>
      <c r="M125" s="24"/>
    </row>
    <row r="126" spans="1:13" ht="15" customHeight="1" x14ac:dyDescent="0.2">
      <c r="A126" s="22"/>
      <c r="B126" s="46"/>
      <c r="C126" s="22"/>
      <c r="D126" s="22"/>
      <c r="F126" s="53"/>
      <c r="G126" s="24"/>
      <c r="H126" s="6"/>
      <c r="I126" s="24"/>
      <c r="J126" s="6"/>
      <c r="K126" s="24"/>
      <c r="L126" s="6"/>
      <c r="M126" s="24"/>
    </row>
    <row r="127" spans="1:13" ht="15" customHeight="1" x14ac:dyDescent="0.2">
      <c r="A127" s="22"/>
      <c r="B127" s="46"/>
      <c r="C127" s="22"/>
      <c r="D127" s="22"/>
      <c r="F127" s="6"/>
      <c r="G127" s="24"/>
      <c r="H127" s="6"/>
      <c r="I127" s="24"/>
      <c r="J127" s="6"/>
      <c r="K127" s="24"/>
      <c r="L127" s="6"/>
      <c r="M127" s="24"/>
    </row>
    <row r="128" spans="1:13" ht="15" customHeight="1" x14ac:dyDescent="0.2">
      <c r="A128" s="22"/>
      <c r="B128" s="46"/>
      <c r="C128" s="22"/>
      <c r="D128" s="22"/>
      <c r="F128" s="6"/>
      <c r="G128" s="24"/>
      <c r="H128" s="6"/>
      <c r="I128" s="24"/>
      <c r="J128" s="6"/>
      <c r="K128" s="24"/>
      <c r="L128" s="6"/>
      <c r="M128" s="24"/>
    </row>
    <row r="129" spans="1:13" ht="15" customHeight="1" x14ac:dyDescent="0.2">
      <c r="A129" s="22"/>
      <c r="B129" s="22"/>
      <c r="C129" s="22"/>
      <c r="D129" s="22"/>
      <c r="F129" s="6"/>
      <c r="G129" s="24"/>
      <c r="H129" s="6"/>
      <c r="I129" s="24"/>
      <c r="J129" s="6"/>
      <c r="K129" s="24"/>
      <c r="L129" s="6"/>
      <c r="M129" s="24"/>
    </row>
    <row r="130" spans="1:13" ht="15" customHeight="1" x14ac:dyDescent="0.2">
      <c r="A130" s="22"/>
      <c r="B130" s="46"/>
      <c r="C130" s="46"/>
      <c r="D130" s="46"/>
      <c r="F130" s="6"/>
      <c r="G130" s="24"/>
      <c r="H130" s="6"/>
      <c r="I130" s="24"/>
      <c r="J130" s="6"/>
      <c r="K130" s="24"/>
      <c r="L130" s="6"/>
      <c r="M130" s="24"/>
    </row>
    <row r="131" spans="1:13" ht="15" customHeight="1" x14ac:dyDescent="0.2">
      <c r="A131" s="22"/>
      <c r="B131" s="22"/>
      <c r="C131" s="22"/>
      <c r="D131" s="22"/>
      <c r="F131" s="6"/>
      <c r="G131" s="24"/>
      <c r="H131" s="6"/>
      <c r="I131" s="24"/>
      <c r="J131" s="6"/>
      <c r="K131" s="24"/>
      <c r="L131" s="6"/>
      <c r="M131" s="24"/>
    </row>
    <row r="132" spans="1:13" ht="15" customHeight="1" x14ac:dyDescent="0.2">
      <c r="A132" s="22"/>
      <c r="B132" s="22"/>
      <c r="C132" s="22"/>
      <c r="D132" s="22"/>
      <c r="F132" s="74"/>
      <c r="G132" s="24"/>
      <c r="H132" s="6"/>
      <c r="I132" s="24"/>
      <c r="J132" s="6"/>
      <c r="K132" s="24"/>
      <c r="L132" s="6"/>
      <c r="M132" s="24"/>
    </row>
    <row r="133" spans="1:13" ht="15" customHeight="1" x14ac:dyDescent="0.2">
      <c r="A133" s="22"/>
      <c r="B133" s="22"/>
      <c r="C133" s="22"/>
      <c r="D133" s="22"/>
      <c r="F133" s="74"/>
      <c r="G133" s="24"/>
      <c r="H133" s="6"/>
      <c r="I133" s="24"/>
      <c r="J133" s="6"/>
      <c r="K133" s="24"/>
      <c r="L133" s="6"/>
      <c r="M133" s="24"/>
    </row>
    <row r="134" spans="1:13" ht="15" customHeight="1" x14ac:dyDescent="0.2">
      <c r="A134" s="22"/>
      <c r="B134" s="22"/>
      <c r="C134" s="22"/>
      <c r="D134" s="22"/>
      <c r="F134" s="74"/>
      <c r="G134" s="24"/>
      <c r="H134" s="6"/>
      <c r="I134" s="24"/>
      <c r="J134" s="6"/>
      <c r="K134" s="24"/>
      <c r="L134" s="6"/>
      <c r="M134" s="24"/>
    </row>
    <row r="135" spans="1:13" ht="15" customHeight="1" x14ac:dyDescent="0.2">
      <c r="A135" s="22"/>
      <c r="B135" s="22"/>
      <c r="C135" s="22"/>
      <c r="D135" s="22"/>
      <c r="F135" s="74"/>
      <c r="G135" s="24"/>
      <c r="H135" s="6"/>
      <c r="I135" s="24"/>
      <c r="J135" s="6"/>
      <c r="K135" s="24"/>
      <c r="L135" s="6"/>
      <c r="M135" s="24"/>
    </row>
    <row r="136" spans="1:13" ht="15" customHeight="1" x14ac:dyDescent="0.2">
      <c r="A136" s="22"/>
      <c r="B136" s="22"/>
      <c r="C136" s="22"/>
      <c r="D136" s="22"/>
      <c r="F136" s="74"/>
      <c r="G136" s="24"/>
      <c r="H136" s="6"/>
      <c r="I136" s="24"/>
      <c r="J136" s="6"/>
      <c r="K136" s="24"/>
      <c r="L136" s="6"/>
      <c r="M136" s="24"/>
    </row>
    <row r="137" spans="1:13" ht="15" customHeight="1" x14ac:dyDescent="0.2">
      <c r="A137" s="22"/>
      <c r="B137" s="22"/>
      <c r="C137" s="22"/>
      <c r="D137" s="22"/>
      <c r="F137" s="74"/>
      <c r="G137" s="24"/>
      <c r="H137" s="6"/>
      <c r="I137" s="24"/>
      <c r="J137" s="6"/>
      <c r="K137" s="24"/>
      <c r="L137" s="6"/>
      <c r="M137" s="24"/>
    </row>
    <row r="138" spans="1:13" ht="15" customHeight="1" x14ac:dyDescent="0.2">
      <c r="A138" s="75"/>
      <c r="B138" s="22"/>
      <c r="C138" s="22"/>
      <c r="D138" s="22"/>
      <c r="F138" s="74"/>
      <c r="G138" s="24"/>
      <c r="H138" s="6"/>
      <c r="I138" s="24"/>
      <c r="J138" s="6"/>
      <c r="K138" s="24"/>
      <c r="L138" s="6"/>
      <c r="M138" s="24"/>
    </row>
    <row r="139" spans="1:13" ht="15" customHeight="1" x14ac:dyDescent="0.2">
      <c r="A139" s="22"/>
      <c r="B139" s="22"/>
      <c r="C139" s="22"/>
      <c r="D139" s="22"/>
      <c r="F139" s="74"/>
      <c r="G139" s="24"/>
      <c r="H139" s="6"/>
      <c r="I139" s="24"/>
      <c r="J139" s="6"/>
      <c r="K139" s="24"/>
      <c r="L139" s="6"/>
      <c r="M139" s="24"/>
    </row>
    <row r="140" spans="1:13" ht="15" customHeight="1" x14ac:dyDescent="0.2">
      <c r="A140" s="75"/>
      <c r="B140" s="75"/>
      <c r="C140" s="75"/>
      <c r="D140" s="75"/>
      <c r="F140" s="74"/>
      <c r="G140" s="24"/>
      <c r="H140" s="6"/>
      <c r="I140" s="24"/>
      <c r="J140" s="6"/>
      <c r="K140" s="24"/>
      <c r="L140" s="6"/>
      <c r="M140" s="24"/>
    </row>
    <row r="141" spans="1:13" ht="15" customHeight="1" x14ac:dyDescent="0.2">
      <c r="A141" s="75"/>
      <c r="B141" s="75"/>
      <c r="C141" s="76"/>
      <c r="D141" s="76"/>
      <c r="F141" s="74"/>
      <c r="G141" s="24"/>
      <c r="H141" s="6"/>
      <c r="I141" s="24"/>
      <c r="J141" s="6"/>
      <c r="K141" s="24"/>
      <c r="L141" s="6"/>
      <c r="M141" s="24"/>
    </row>
    <row r="142" spans="1:13" ht="15" customHeight="1" x14ac:dyDescent="0.2">
      <c r="A142" s="75"/>
      <c r="B142" s="75"/>
      <c r="C142" s="76"/>
      <c r="D142" s="76"/>
      <c r="F142" s="74"/>
      <c r="G142" s="24"/>
      <c r="H142" s="6"/>
      <c r="I142" s="24"/>
      <c r="J142" s="6"/>
      <c r="K142" s="24"/>
      <c r="L142" s="6"/>
      <c r="M142" s="24"/>
    </row>
    <row r="143" spans="1:13" ht="15" customHeight="1" x14ac:dyDescent="0.2">
      <c r="A143" s="75"/>
      <c r="B143" s="75"/>
      <c r="C143" s="76"/>
      <c r="D143" s="76"/>
      <c r="F143" s="6"/>
      <c r="G143" s="24"/>
      <c r="H143" s="6"/>
      <c r="I143" s="24"/>
      <c r="J143" s="6"/>
      <c r="K143" s="24"/>
      <c r="L143" s="6"/>
      <c r="M143" s="24"/>
    </row>
    <row r="144" spans="1:13" ht="15" customHeight="1" x14ac:dyDescent="0.2">
      <c r="A144" s="75"/>
      <c r="B144" s="75"/>
      <c r="C144" s="76"/>
      <c r="D144" s="76"/>
      <c r="F144" s="6"/>
      <c r="G144" s="24"/>
      <c r="H144" s="6"/>
      <c r="I144" s="24"/>
      <c r="J144" s="6"/>
      <c r="K144" s="24"/>
      <c r="L144" s="6"/>
      <c r="M144" s="24"/>
    </row>
    <row r="145" spans="1:13" ht="15" customHeight="1" x14ac:dyDescent="0.2">
      <c r="A145" s="75"/>
      <c r="B145" s="75"/>
      <c r="C145" s="78"/>
      <c r="D145" s="78"/>
      <c r="F145" s="6"/>
      <c r="G145" s="24"/>
      <c r="H145" s="6"/>
      <c r="I145" s="24"/>
      <c r="J145" s="6"/>
      <c r="K145" s="24"/>
      <c r="L145" s="6"/>
      <c r="M145" s="24"/>
    </row>
    <row r="146" spans="1:13" ht="15" customHeight="1" x14ac:dyDescent="0.2">
      <c r="A146" s="75"/>
      <c r="B146" s="75"/>
      <c r="C146" s="75"/>
      <c r="D146" s="75"/>
      <c r="F146" s="6"/>
      <c r="G146" s="24"/>
      <c r="H146" s="6"/>
      <c r="I146" s="24"/>
      <c r="J146" s="6"/>
      <c r="K146" s="24"/>
      <c r="L146" s="6"/>
      <c r="M146" s="24"/>
    </row>
    <row r="147" spans="1:13" ht="15" customHeight="1" x14ac:dyDescent="0.2">
      <c r="A147" s="22"/>
      <c r="B147" s="22"/>
      <c r="C147" s="79"/>
      <c r="D147" s="79"/>
      <c r="F147" s="6"/>
      <c r="G147" s="24"/>
      <c r="H147" s="6"/>
      <c r="I147" s="24"/>
      <c r="J147" s="6"/>
      <c r="K147" s="24"/>
      <c r="L147" s="6"/>
      <c r="M147" s="24"/>
    </row>
    <row r="148" spans="1:13" ht="15" customHeight="1" x14ac:dyDescent="0.2">
      <c r="A148" s="46"/>
      <c r="B148" s="22"/>
      <c r="C148" s="79"/>
      <c r="D148" s="79"/>
      <c r="F148" s="6"/>
      <c r="G148" s="24"/>
      <c r="H148" s="6"/>
      <c r="I148" s="24"/>
      <c r="J148" s="6"/>
      <c r="K148" s="24"/>
      <c r="L148" s="6"/>
      <c r="M148" s="24"/>
    </row>
    <row r="149" spans="1:13" ht="15" customHeight="1" x14ac:dyDescent="0.2">
      <c r="A149" s="22"/>
      <c r="B149" s="22"/>
      <c r="C149" s="79"/>
      <c r="D149" s="79"/>
      <c r="F149" s="6"/>
      <c r="G149" s="24"/>
      <c r="H149" s="6"/>
      <c r="I149" s="24"/>
      <c r="J149" s="6"/>
      <c r="K149" s="24"/>
      <c r="L149" s="6"/>
      <c r="M149" s="24"/>
    </row>
    <row r="150" spans="1:13" ht="15" customHeight="1" x14ac:dyDescent="0.2">
      <c r="A150" s="46"/>
      <c r="B150" s="22"/>
      <c r="C150" s="79"/>
      <c r="D150" s="79"/>
      <c r="F150" s="6"/>
      <c r="G150" s="70"/>
      <c r="H150" s="6"/>
      <c r="I150" s="70"/>
      <c r="J150" s="6"/>
      <c r="K150" s="70"/>
      <c r="L150" s="6"/>
      <c r="M150" s="70"/>
    </row>
    <row r="151" spans="1:13" ht="15" customHeight="1" x14ac:dyDescent="0.2">
      <c r="A151" s="22"/>
      <c r="B151" s="22"/>
      <c r="C151" s="75"/>
      <c r="D151" s="75"/>
      <c r="F151" s="6"/>
      <c r="G151" s="24"/>
      <c r="H151" s="6"/>
      <c r="I151" s="24"/>
      <c r="J151" s="6"/>
      <c r="K151" s="24"/>
      <c r="L151" s="6"/>
      <c r="M151" s="24"/>
    </row>
    <row r="152" spans="1:13" ht="15" customHeight="1" x14ac:dyDescent="0.2">
      <c r="A152" s="22"/>
      <c r="B152" s="22"/>
      <c r="C152" s="75"/>
      <c r="D152" s="75"/>
      <c r="F152" s="6"/>
      <c r="G152" s="70"/>
      <c r="H152" s="6"/>
      <c r="I152" s="70"/>
      <c r="J152" s="6"/>
      <c r="K152" s="70"/>
      <c r="L152" s="6"/>
      <c r="M152" s="70"/>
    </row>
    <row r="153" spans="1:13" ht="15" customHeight="1" x14ac:dyDescent="0.2">
      <c r="A153" s="22"/>
      <c r="B153" s="22"/>
      <c r="C153" s="22"/>
      <c r="D153" s="22"/>
      <c r="E153" s="23"/>
      <c r="F153" s="6"/>
      <c r="G153" s="24"/>
      <c r="H153" s="57"/>
      <c r="I153" s="58"/>
      <c r="J153" s="58"/>
      <c r="K153" s="58"/>
      <c r="L153" s="58"/>
      <c r="M153" s="58"/>
    </row>
    <row r="154" spans="1:13" ht="15" customHeight="1" x14ac:dyDescent="0.2">
      <c r="A154" s="22"/>
      <c r="B154" s="22"/>
      <c r="C154" s="75"/>
      <c r="D154" s="75"/>
      <c r="F154" s="6"/>
      <c r="G154" s="70"/>
      <c r="H154" s="6"/>
      <c r="I154" s="70"/>
      <c r="J154" s="6"/>
      <c r="K154" s="70"/>
      <c r="L154" s="6"/>
      <c r="M154" s="70"/>
    </row>
    <row r="155" spans="1:13" ht="15" customHeight="1" x14ac:dyDescent="0.2">
      <c r="A155" s="22"/>
      <c r="B155" s="22"/>
      <c r="C155" s="22"/>
      <c r="D155" s="22"/>
      <c r="F155" s="6"/>
      <c r="G155" s="24"/>
      <c r="H155" s="6"/>
      <c r="I155" s="24"/>
      <c r="J155" s="6"/>
      <c r="K155" s="24"/>
      <c r="L155" s="6"/>
      <c r="M155" s="24"/>
    </row>
    <row r="156" spans="1:13" ht="15" customHeight="1" x14ac:dyDescent="0.2">
      <c r="A156" s="46"/>
      <c r="B156" s="22"/>
      <c r="C156" s="22"/>
      <c r="D156" s="22"/>
      <c r="F156" s="6"/>
      <c r="G156" s="24"/>
      <c r="H156" s="6"/>
      <c r="I156" s="24"/>
      <c r="J156" s="6"/>
      <c r="K156" s="24"/>
      <c r="L156" s="6"/>
      <c r="M156" s="24"/>
    </row>
    <row r="157" spans="1:13" ht="15" customHeight="1" x14ac:dyDescent="0.2">
      <c r="A157" s="22"/>
      <c r="B157" s="22"/>
      <c r="C157" s="22"/>
      <c r="D157" s="22"/>
      <c r="F157" s="6"/>
      <c r="G157" s="24"/>
      <c r="H157" s="6"/>
      <c r="I157" s="24"/>
      <c r="J157" s="6"/>
      <c r="K157" s="24"/>
      <c r="L157" s="6"/>
      <c r="M157" s="24"/>
    </row>
    <row r="158" spans="1:13" ht="15" customHeight="1" x14ac:dyDescent="0.2">
      <c r="A158" s="46"/>
      <c r="B158" s="22"/>
      <c r="C158" s="22"/>
      <c r="D158" s="22"/>
      <c r="F158" s="6"/>
      <c r="G158" s="24"/>
      <c r="H158" s="6"/>
      <c r="I158" s="24"/>
      <c r="J158" s="6"/>
      <c r="K158" s="24"/>
      <c r="L158" s="6"/>
      <c r="M158" s="24"/>
    </row>
    <row r="159" spans="1:13" ht="15" customHeight="1" x14ac:dyDescent="0.2">
      <c r="A159" s="22"/>
      <c r="B159" s="22"/>
      <c r="C159" s="22"/>
      <c r="D159" s="22"/>
      <c r="F159" s="6"/>
      <c r="G159" s="24"/>
      <c r="H159" s="6"/>
      <c r="I159" s="24"/>
      <c r="J159" s="6"/>
      <c r="K159" s="24"/>
      <c r="L159" s="6"/>
      <c r="M159" s="24"/>
    </row>
    <row r="160" spans="1:13" ht="15" customHeight="1" x14ac:dyDescent="0.2">
      <c r="A160" s="22"/>
      <c r="B160" s="22"/>
      <c r="C160" s="22"/>
      <c r="D160" s="22"/>
      <c r="F160" s="6"/>
      <c r="G160" s="24"/>
      <c r="H160" s="6"/>
      <c r="I160" s="24"/>
      <c r="J160" s="6"/>
      <c r="K160" s="24"/>
      <c r="L160" s="6"/>
      <c r="M160" s="24"/>
    </row>
    <row r="161" spans="1:13" ht="15" customHeight="1" x14ac:dyDescent="0.2">
      <c r="A161" s="22"/>
      <c r="B161" s="22"/>
      <c r="C161" s="22"/>
      <c r="D161" s="22"/>
      <c r="F161" s="6"/>
      <c r="G161" s="24"/>
      <c r="H161" s="6"/>
      <c r="I161" s="24"/>
      <c r="J161" s="6"/>
      <c r="K161" s="24"/>
      <c r="L161" s="6"/>
      <c r="M161" s="24"/>
    </row>
    <row r="162" spans="1:13" ht="15" customHeight="1" x14ac:dyDescent="0.2">
      <c r="A162" s="22"/>
      <c r="B162" s="22"/>
      <c r="C162" s="22"/>
      <c r="D162" s="22"/>
      <c r="F162" s="6"/>
      <c r="G162" s="24"/>
      <c r="H162" s="6"/>
      <c r="I162" s="24"/>
      <c r="J162" s="6"/>
      <c r="K162" s="24"/>
      <c r="L162" s="6"/>
      <c r="M162" s="24"/>
    </row>
    <row r="163" spans="1:13" ht="15" customHeight="1" x14ac:dyDescent="0.2">
      <c r="A163" s="22"/>
      <c r="B163" s="22"/>
      <c r="C163" s="22"/>
      <c r="D163" s="22"/>
      <c r="F163" s="6"/>
      <c r="G163" s="24"/>
      <c r="H163" s="6"/>
      <c r="I163" s="24"/>
      <c r="J163" s="6"/>
      <c r="K163" s="24"/>
      <c r="L163" s="6"/>
      <c r="M163" s="24"/>
    </row>
    <row r="164" spans="1:13" ht="15" customHeight="1" x14ac:dyDescent="0.2">
      <c r="A164" s="22"/>
      <c r="B164" s="22"/>
      <c r="C164" s="22"/>
      <c r="D164" s="22"/>
    </row>
    <row r="165" spans="1:13" ht="15" customHeight="1" x14ac:dyDescent="0.2">
      <c r="A165" s="22"/>
      <c r="B165" s="22"/>
      <c r="C165" s="22"/>
      <c r="D165" s="22"/>
    </row>
    <row r="166" spans="1:13" ht="15" customHeight="1" x14ac:dyDescent="0.2">
      <c r="A166" s="22"/>
      <c r="B166" s="22"/>
      <c r="C166" s="22"/>
      <c r="D166" s="22"/>
    </row>
    <row r="167" spans="1:13" ht="15" customHeight="1" x14ac:dyDescent="0.2">
      <c r="A167" s="22"/>
      <c r="B167" s="22"/>
      <c r="C167" s="22"/>
      <c r="D167" s="22"/>
    </row>
  </sheetData>
  <mergeCells count="8">
    <mergeCell ref="G6:I6"/>
    <mergeCell ref="K6:M6"/>
    <mergeCell ref="G65:I65"/>
    <mergeCell ref="K65:M65"/>
    <mergeCell ref="G5:I5"/>
    <mergeCell ref="K5:M5"/>
    <mergeCell ref="G64:I64"/>
    <mergeCell ref="K64:M64"/>
  </mergeCells>
  <pageMargins left="0.8" right="0.5" top="0.5" bottom="0.6" header="0.49" footer="0.4"/>
  <pageSetup paperSize="9" scale="90" firstPageNumber="9" fitToHeight="0" orientation="portrait" useFirstPageNumber="1" horizontalDpi="1200" verticalDpi="1200" r:id="rId1"/>
  <headerFooter>
    <oddFooter>&amp;R&amp;"Arial,Regular"&amp;9&amp;P</oddFooter>
  </headerFooter>
  <rowBreaks count="1" manualBreakCount="1">
    <brk id="5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E2-4</vt:lpstr>
      <vt:lpstr>E5</vt:lpstr>
      <vt:lpstr>E6</vt:lpstr>
      <vt:lpstr>E7(Conso)</vt:lpstr>
      <vt:lpstr>E8(Com)</vt:lpstr>
      <vt:lpstr>E9-10</vt:lpstr>
      <vt:lpstr>'E5'!PL</vt:lpstr>
      <vt:lpstr>'E6'!PL</vt:lpstr>
      <vt:lpstr>'E5'!Print_Area</vt:lpstr>
      <vt:lpstr>'E6'!Print_Area</vt:lpstr>
      <vt:lpstr>'E7(Conso)'!Print_Area</vt:lpstr>
      <vt:lpstr>'E7(Conso)'!SCO</vt:lpstr>
      <vt:lpstr>'E2-4'!SFP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Pilawan Aowsuwan</dc:creator>
  <cp:lastModifiedBy>Pakhathorn Khannarong</cp:lastModifiedBy>
  <cp:lastPrinted>2020-08-10T03:24:09Z</cp:lastPrinted>
  <dcterms:created xsi:type="dcterms:W3CDTF">2020-05-04T12:00:37Z</dcterms:created>
  <dcterms:modified xsi:type="dcterms:W3CDTF">2020-08-13T07:25:23Z</dcterms:modified>
</cp:coreProperties>
</file>